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Mac\Home\Code\ib-formatting\"/>
    </mc:Choice>
  </mc:AlternateContent>
  <xr:revisionPtr revIDLastSave="0" documentId="13_ncr:1_{34ACAFCF-09A8-4095-8DF9-09E2B3828CCC}" xr6:coauthVersionLast="47" xr6:coauthVersionMax="47" xr10:uidLastSave="{00000000-0000-0000-0000-000000000000}"/>
  <bookViews>
    <workbookView xWindow="30" yWindow="1320" windowWidth="22650" windowHeight="12915" tabRatio="500" activeTab="2" xr2:uid="{00000000-000D-0000-FFFF-FFFF00000000}"/>
  </bookViews>
  <sheets>
    <sheet name="Assumptions" sheetId="1" r:id="rId1"/>
    <sheet name="Model" sheetId="2" r:id="rId2"/>
    <sheet name="Summary" sheetId="3" r:id="rId3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7" i="2" l="1"/>
  <c r="B81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B77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B75" i="2"/>
  <c r="Q73" i="2"/>
  <c r="Q74" i="2" s="1"/>
  <c r="Q76" i="2" s="1"/>
  <c r="P73" i="2"/>
  <c r="P74" i="2" s="1"/>
  <c r="P76" i="2" s="1"/>
  <c r="O73" i="2"/>
  <c r="O74" i="2" s="1"/>
  <c r="O76" i="2" s="1"/>
  <c r="N73" i="2"/>
  <c r="N74" i="2" s="1"/>
  <c r="N76" i="2" s="1"/>
  <c r="M73" i="2"/>
  <c r="M74" i="2" s="1"/>
  <c r="M76" i="2" s="1"/>
  <c r="L73" i="2"/>
  <c r="L74" i="2" s="1"/>
  <c r="L76" i="2" s="1"/>
  <c r="K73" i="2"/>
  <c r="K74" i="2" s="1"/>
  <c r="K76" i="2" s="1"/>
  <c r="J73" i="2"/>
  <c r="J74" i="2" s="1"/>
  <c r="J76" i="2" s="1"/>
  <c r="I73" i="2"/>
  <c r="I74" i="2" s="1"/>
  <c r="I76" i="2" s="1"/>
  <c r="H73" i="2"/>
  <c r="H74" i="2" s="1"/>
  <c r="H76" i="2" s="1"/>
  <c r="G73" i="2"/>
  <c r="G74" i="2" s="1"/>
  <c r="G76" i="2" s="1"/>
  <c r="F73" i="2"/>
  <c r="F74" i="2" s="1"/>
  <c r="F76" i="2" s="1"/>
  <c r="E73" i="2"/>
  <c r="E74" i="2" s="1"/>
  <c r="E76" i="2" s="1"/>
  <c r="D73" i="2"/>
  <c r="D74" i="2" s="1"/>
  <c r="D76" i="2" s="1"/>
  <c r="C73" i="2"/>
  <c r="C74" i="2" s="1"/>
  <c r="C76" i="2" s="1"/>
  <c r="B73" i="2"/>
  <c r="B74" i="2" s="1"/>
  <c r="B76" i="2" s="1"/>
  <c r="B59" i="2"/>
  <c r="B53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B48" i="2"/>
  <c r="L46" i="2"/>
  <c r="L47" i="2" s="1"/>
  <c r="L49" i="2" s="1"/>
  <c r="D46" i="2"/>
  <c r="D47" i="2" s="1"/>
  <c r="D49" i="2" s="1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B45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B44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B43" i="2"/>
  <c r="Q42" i="2"/>
  <c r="Q46" i="2" s="1"/>
  <c r="Q47" i="2" s="1"/>
  <c r="Q49" i="2" s="1"/>
  <c r="P42" i="2"/>
  <c r="P46" i="2" s="1"/>
  <c r="P47" i="2" s="1"/>
  <c r="P49" i="2" s="1"/>
  <c r="O42" i="2"/>
  <c r="O46" i="2" s="1"/>
  <c r="O47" i="2" s="1"/>
  <c r="O49" i="2" s="1"/>
  <c r="N42" i="2"/>
  <c r="N46" i="2" s="1"/>
  <c r="N47" i="2" s="1"/>
  <c r="N49" i="2" s="1"/>
  <c r="M42" i="2"/>
  <c r="M46" i="2" s="1"/>
  <c r="M47" i="2" s="1"/>
  <c r="M49" i="2" s="1"/>
  <c r="L42" i="2"/>
  <c r="K42" i="2"/>
  <c r="K46" i="2" s="1"/>
  <c r="K47" i="2" s="1"/>
  <c r="K49" i="2" s="1"/>
  <c r="J42" i="2"/>
  <c r="J46" i="2" s="1"/>
  <c r="J47" i="2" s="1"/>
  <c r="J49" i="2" s="1"/>
  <c r="I42" i="2"/>
  <c r="I46" i="2" s="1"/>
  <c r="I47" i="2" s="1"/>
  <c r="I49" i="2" s="1"/>
  <c r="H42" i="2"/>
  <c r="H46" i="2" s="1"/>
  <c r="H47" i="2" s="1"/>
  <c r="H49" i="2" s="1"/>
  <c r="G42" i="2"/>
  <c r="G46" i="2" s="1"/>
  <c r="G47" i="2" s="1"/>
  <c r="G49" i="2" s="1"/>
  <c r="F42" i="2"/>
  <c r="F46" i="2" s="1"/>
  <c r="F47" i="2" s="1"/>
  <c r="F49" i="2" s="1"/>
  <c r="E42" i="2"/>
  <c r="E46" i="2" s="1"/>
  <c r="E47" i="2" s="1"/>
  <c r="E49" i="2" s="1"/>
  <c r="D42" i="2"/>
  <c r="C42" i="2"/>
  <c r="C46" i="2" s="1"/>
  <c r="C47" i="2" s="1"/>
  <c r="C49" i="2" s="1"/>
  <c r="B42" i="2"/>
  <c r="B46" i="2" s="1"/>
  <c r="B47" i="2" s="1"/>
  <c r="B49" i="2" s="1"/>
  <c r="B28" i="2"/>
  <c r="B24" i="2"/>
  <c r="B22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B17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B14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B13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B12" i="2"/>
  <c r="Q11" i="2"/>
  <c r="Q15" i="2" s="1"/>
  <c r="Q16" i="2" s="1"/>
  <c r="Q18" i="2" s="1"/>
  <c r="P11" i="2"/>
  <c r="P15" i="2" s="1"/>
  <c r="P16" i="2" s="1"/>
  <c r="P18" i="2" s="1"/>
  <c r="O11" i="2"/>
  <c r="O15" i="2" s="1"/>
  <c r="O16" i="2" s="1"/>
  <c r="O18" i="2" s="1"/>
  <c r="N11" i="2"/>
  <c r="N15" i="2" s="1"/>
  <c r="N16" i="2" s="1"/>
  <c r="N18" i="2" s="1"/>
  <c r="M11" i="2"/>
  <c r="M15" i="2" s="1"/>
  <c r="M16" i="2" s="1"/>
  <c r="M18" i="2" s="1"/>
  <c r="L11" i="2"/>
  <c r="L15" i="2" s="1"/>
  <c r="L16" i="2" s="1"/>
  <c r="L18" i="2" s="1"/>
  <c r="K11" i="2"/>
  <c r="K15" i="2" s="1"/>
  <c r="K16" i="2" s="1"/>
  <c r="K18" i="2" s="1"/>
  <c r="J11" i="2"/>
  <c r="J15" i="2" s="1"/>
  <c r="J16" i="2" s="1"/>
  <c r="J18" i="2" s="1"/>
  <c r="I11" i="2"/>
  <c r="I15" i="2" s="1"/>
  <c r="I16" i="2" s="1"/>
  <c r="I18" i="2" s="1"/>
  <c r="H11" i="2"/>
  <c r="H15" i="2" s="1"/>
  <c r="H16" i="2" s="1"/>
  <c r="H18" i="2" s="1"/>
  <c r="G11" i="2"/>
  <c r="G15" i="2" s="1"/>
  <c r="G16" i="2" s="1"/>
  <c r="G18" i="2" s="1"/>
  <c r="F11" i="2"/>
  <c r="F15" i="2" s="1"/>
  <c r="F16" i="2" s="1"/>
  <c r="F18" i="2" s="1"/>
  <c r="E11" i="2"/>
  <c r="E15" i="2" s="1"/>
  <c r="E16" i="2" s="1"/>
  <c r="E18" i="2" s="1"/>
  <c r="D11" i="2"/>
  <c r="D15" i="2" s="1"/>
  <c r="D16" i="2" s="1"/>
  <c r="D18" i="2" s="1"/>
  <c r="C11" i="2"/>
  <c r="C15" i="2" s="1"/>
  <c r="C16" i="2" s="1"/>
  <c r="C18" i="2" s="1"/>
  <c r="B11" i="2"/>
  <c r="B15" i="2" s="1"/>
  <c r="B16" i="2" s="1"/>
  <c r="B18" i="2" s="1"/>
  <c r="E52" i="1"/>
  <c r="D52" i="1"/>
  <c r="C52" i="1"/>
  <c r="B52" i="1"/>
  <c r="E36" i="1"/>
  <c r="D36" i="1"/>
  <c r="C36" i="1"/>
  <c r="B36" i="1"/>
  <c r="E19" i="1"/>
  <c r="D19" i="1"/>
  <c r="C19" i="1"/>
  <c r="B19" i="1"/>
  <c r="K23" i="2" l="1"/>
  <c r="K19" i="2"/>
  <c r="K29" i="2" s="1"/>
  <c r="I23" i="2"/>
  <c r="I19" i="2"/>
  <c r="I29" i="2" s="1"/>
  <c r="B54" i="2"/>
  <c r="B50" i="2"/>
  <c r="B60" i="2" s="1"/>
  <c r="D54" i="2"/>
  <c r="D50" i="2"/>
  <c r="D60" i="2" s="1"/>
  <c r="C23" i="2"/>
  <c r="C19" i="2"/>
  <c r="C29" i="2" s="1"/>
  <c r="G23" i="2"/>
  <c r="G19" i="2"/>
  <c r="G29" i="2" s="1"/>
  <c r="O23" i="2"/>
  <c r="O19" i="2"/>
  <c r="O29" i="2" s="1"/>
  <c r="H54" i="2"/>
  <c r="H50" i="2"/>
  <c r="H60" i="2" s="1"/>
  <c r="P54" i="2"/>
  <c r="P50" i="2"/>
  <c r="P60" i="2" s="1"/>
  <c r="D23" i="2"/>
  <c r="D19" i="2"/>
  <c r="D29" i="2" s="1"/>
  <c r="H23" i="2"/>
  <c r="H19" i="2"/>
  <c r="H29" i="2" s="1"/>
  <c r="L23" i="2"/>
  <c r="L19" i="2"/>
  <c r="L29" i="2" s="1"/>
  <c r="P23" i="2"/>
  <c r="P19" i="2"/>
  <c r="P29" i="2" s="1"/>
  <c r="E23" i="2"/>
  <c r="E19" i="2"/>
  <c r="E29" i="2" s="1"/>
  <c r="M23" i="2"/>
  <c r="M19" i="2"/>
  <c r="M29" i="2" s="1"/>
  <c r="Q23" i="2"/>
  <c r="Q19" i="2"/>
  <c r="Q29" i="2" s="1"/>
  <c r="F54" i="2"/>
  <c r="F50" i="2"/>
  <c r="F60" i="2" s="1"/>
  <c r="J54" i="2"/>
  <c r="J50" i="2"/>
  <c r="J60" i="2" s="1"/>
  <c r="N54" i="2"/>
  <c r="N50" i="2"/>
  <c r="N60" i="2" s="1"/>
  <c r="B23" i="2"/>
  <c r="B25" i="2" s="1"/>
  <c r="B19" i="2"/>
  <c r="B29" i="2" s="1"/>
  <c r="F23" i="2"/>
  <c r="F19" i="2"/>
  <c r="F29" i="2" s="1"/>
  <c r="J23" i="2"/>
  <c r="J19" i="2"/>
  <c r="J29" i="2" s="1"/>
  <c r="N19" i="2"/>
  <c r="N29" i="2" s="1"/>
  <c r="N23" i="2"/>
  <c r="L54" i="2"/>
  <c r="L50" i="2"/>
  <c r="L60" i="2" s="1"/>
  <c r="B31" i="2"/>
  <c r="I82" i="2"/>
  <c r="I78" i="2"/>
  <c r="I88" i="2" s="1"/>
  <c r="B30" i="2"/>
  <c r="B32" i="2"/>
  <c r="B33" i="2"/>
  <c r="B36" i="2" s="1"/>
  <c r="B37" i="2" s="1"/>
  <c r="B56" i="2"/>
  <c r="C53" i="2" s="1"/>
  <c r="B55" i="2"/>
  <c r="C54" i="2"/>
  <c r="C50" i="2"/>
  <c r="C60" i="2" s="1"/>
  <c r="G54" i="2"/>
  <c r="G50" i="2"/>
  <c r="G60" i="2" s="1"/>
  <c r="K54" i="2"/>
  <c r="K50" i="2"/>
  <c r="K60" i="2" s="1"/>
  <c r="O54" i="2"/>
  <c r="O50" i="2"/>
  <c r="O60" i="2" s="1"/>
  <c r="E82" i="2"/>
  <c r="E78" i="2"/>
  <c r="E88" i="2" s="1"/>
  <c r="M82" i="2"/>
  <c r="M78" i="2"/>
  <c r="M88" i="2" s="1"/>
  <c r="E54" i="2"/>
  <c r="E50" i="2"/>
  <c r="E60" i="2" s="1"/>
  <c r="I54" i="2"/>
  <c r="I50" i="2"/>
  <c r="I60" i="2" s="1"/>
  <c r="M54" i="2"/>
  <c r="M50" i="2"/>
  <c r="M60" i="2" s="1"/>
  <c r="Q54" i="2"/>
  <c r="Q50" i="2"/>
  <c r="Q60" i="2" s="1"/>
  <c r="D82" i="2"/>
  <c r="D78" i="2"/>
  <c r="D88" i="2" s="1"/>
  <c r="H82" i="2"/>
  <c r="H78" i="2"/>
  <c r="H88" i="2" s="1"/>
  <c r="L82" i="2"/>
  <c r="L78" i="2"/>
  <c r="L88" i="2" s="1"/>
  <c r="P82" i="2"/>
  <c r="P78" i="2"/>
  <c r="P88" i="2" s="1"/>
  <c r="Q82" i="2"/>
  <c r="Q78" i="2"/>
  <c r="Q88" i="2" s="1"/>
  <c r="B82" i="2"/>
  <c r="B78" i="2"/>
  <c r="B88" i="2" s="1"/>
  <c r="F82" i="2"/>
  <c r="F78" i="2"/>
  <c r="F88" i="2" s="1"/>
  <c r="J82" i="2"/>
  <c r="J78" i="2"/>
  <c r="J88" i="2" s="1"/>
  <c r="N82" i="2"/>
  <c r="N78" i="2"/>
  <c r="N88" i="2" s="1"/>
  <c r="C82" i="2"/>
  <c r="C78" i="2"/>
  <c r="C88" i="2" s="1"/>
  <c r="G82" i="2"/>
  <c r="G78" i="2"/>
  <c r="G88" i="2" s="1"/>
  <c r="K82" i="2"/>
  <c r="K78" i="2"/>
  <c r="K88" i="2" s="1"/>
  <c r="O82" i="2"/>
  <c r="O78" i="2"/>
  <c r="O88" i="2" s="1"/>
  <c r="B83" i="2"/>
  <c r="B84" i="2" s="1"/>
  <c r="C81" i="2" s="1"/>
  <c r="B89" i="2"/>
  <c r="B92" i="2" s="1"/>
  <c r="B90" i="2"/>
  <c r="B91" i="2"/>
  <c r="B61" i="2"/>
  <c r="B64" i="2" s="1"/>
  <c r="B62" i="2"/>
  <c r="B63" i="2"/>
  <c r="C84" i="2" l="1"/>
  <c r="D81" i="2" s="1"/>
  <c r="C83" i="2"/>
  <c r="C87" i="2"/>
  <c r="B95" i="2"/>
  <c r="B96" i="2" s="1"/>
  <c r="C59" i="2"/>
  <c r="B67" i="2"/>
  <c r="B68" i="2" s="1"/>
  <c r="B100" i="2"/>
  <c r="B102" i="2"/>
  <c r="C22" i="2"/>
  <c r="C55" i="2"/>
  <c r="C56" i="2" s="1"/>
  <c r="D53" i="2" s="1"/>
  <c r="B101" i="2"/>
  <c r="C28" i="2"/>
  <c r="D55" i="2" l="1"/>
  <c r="D56" i="2" s="1"/>
  <c r="E53" i="2" s="1"/>
  <c r="C91" i="2"/>
  <c r="C90" i="2"/>
  <c r="C89" i="2"/>
  <c r="C92" i="2" s="1"/>
  <c r="C32" i="2"/>
  <c r="C31" i="2"/>
  <c r="C30" i="2"/>
  <c r="C33" i="2" s="1"/>
  <c r="C24" i="2"/>
  <c r="C25" i="2" s="1"/>
  <c r="C63" i="2"/>
  <c r="C62" i="2"/>
  <c r="C61" i="2"/>
  <c r="C64" i="2" s="1"/>
  <c r="D84" i="2"/>
  <c r="E81" i="2" s="1"/>
  <c r="D83" i="2"/>
  <c r="C102" i="2" l="1"/>
  <c r="D22" i="2"/>
  <c r="D87" i="2"/>
  <c r="C95" i="2"/>
  <c r="C96" i="2" s="1"/>
  <c r="C101" i="2"/>
  <c r="D28" i="2"/>
  <c r="C36" i="2"/>
  <c r="C37" i="2" s="1"/>
  <c r="D59" i="2"/>
  <c r="C67" i="2"/>
  <c r="C68" i="2" s="1"/>
  <c r="E55" i="2"/>
  <c r="E56" i="2"/>
  <c r="E83" i="2"/>
  <c r="E84" i="2" s="1"/>
  <c r="B23" i="3" l="1"/>
  <c r="F81" i="2"/>
  <c r="D63" i="2"/>
  <c r="D62" i="2"/>
  <c r="D61" i="2"/>
  <c r="D64" i="2" s="1"/>
  <c r="B22" i="3"/>
  <c r="F53" i="2"/>
  <c r="C100" i="2"/>
  <c r="D91" i="2"/>
  <c r="D90" i="2"/>
  <c r="D89" i="2"/>
  <c r="D92" i="2" s="1"/>
  <c r="D31" i="2"/>
  <c r="D30" i="2"/>
  <c r="D33" i="2" s="1"/>
  <c r="D32" i="2"/>
  <c r="D24" i="2"/>
  <c r="D25" i="2" s="1"/>
  <c r="D101" i="2" l="1"/>
  <c r="E28" i="2"/>
  <c r="D36" i="2"/>
  <c r="D37" i="2" s="1"/>
  <c r="D102" i="2"/>
  <c r="E22" i="2"/>
  <c r="E87" i="2"/>
  <c r="D95" i="2"/>
  <c r="D96" i="2" s="1"/>
  <c r="E59" i="2"/>
  <c r="D67" i="2"/>
  <c r="D68" i="2" s="1"/>
  <c r="C104" i="2"/>
  <c r="F56" i="2"/>
  <c r="G53" i="2" s="1"/>
  <c r="F55" i="2"/>
  <c r="F84" i="2"/>
  <c r="G81" i="2" s="1"/>
  <c r="F83" i="2"/>
  <c r="G56" i="2" l="1"/>
  <c r="H53" i="2" s="1"/>
  <c r="G55" i="2"/>
  <c r="E63" i="2"/>
  <c r="E62" i="2"/>
  <c r="E61" i="2"/>
  <c r="E64" i="2" s="1"/>
  <c r="G83" i="2"/>
  <c r="G84" i="2" s="1"/>
  <c r="H81" i="2" s="1"/>
  <c r="D100" i="2"/>
  <c r="E91" i="2"/>
  <c r="E90" i="2"/>
  <c r="E89" i="2"/>
  <c r="E92" i="2" s="1"/>
  <c r="E32" i="2"/>
  <c r="E31" i="2"/>
  <c r="E30" i="2"/>
  <c r="E33" i="2" s="1"/>
  <c r="E24" i="2"/>
  <c r="E25" i="2" s="1"/>
  <c r="B15" i="3" l="1"/>
  <c r="E101" i="2"/>
  <c r="F28" i="2"/>
  <c r="E36" i="2"/>
  <c r="E37" i="2" s="1"/>
  <c r="B21" i="3"/>
  <c r="B24" i="3" s="1"/>
  <c r="E102" i="2"/>
  <c r="F22" i="2"/>
  <c r="B17" i="3"/>
  <c r="F87" i="2"/>
  <c r="E95" i="2"/>
  <c r="E96" i="2" s="1"/>
  <c r="B9" i="3" s="1"/>
  <c r="H83" i="2"/>
  <c r="H84" i="2" s="1"/>
  <c r="I81" i="2" s="1"/>
  <c r="B16" i="3"/>
  <c r="F59" i="2"/>
  <c r="E67" i="2"/>
  <c r="E68" i="2" s="1"/>
  <c r="B8" i="3" s="1"/>
  <c r="H56" i="2"/>
  <c r="I53" i="2" s="1"/>
  <c r="H55" i="2"/>
  <c r="D104" i="2"/>
  <c r="I83" i="2" l="1"/>
  <c r="I84" i="2" s="1"/>
  <c r="I55" i="2"/>
  <c r="I56" i="2" s="1"/>
  <c r="E100" i="2"/>
  <c r="B7" i="3"/>
  <c r="B10" i="3" s="1"/>
  <c r="F24" i="2"/>
  <c r="F25" i="2" s="1"/>
  <c r="F32" i="2"/>
  <c r="F31" i="2"/>
  <c r="F33" i="2" s="1"/>
  <c r="F30" i="2"/>
  <c r="F63" i="2"/>
  <c r="F64" i="2" s="1"/>
  <c r="F62" i="2"/>
  <c r="F61" i="2"/>
  <c r="F92" i="2"/>
  <c r="G87" i="2" s="1"/>
  <c r="F91" i="2"/>
  <c r="F90" i="2"/>
  <c r="F89" i="2"/>
  <c r="B18" i="3"/>
  <c r="F101" i="2" l="1"/>
  <c r="G28" i="2"/>
  <c r="F36" i="2"/>
  <c r="F37" i="2" s="1"/>
  <c r="C22" i="3"/>
  <c r="J53" i="2"/>
  <c r="G59" i="2"/>
  <c r="F67" i="2"/>
  <c r="F68" i="2" s="1"/>
  <c r="F102" i="2"/>
  <c r="G22" i="2"/>
  <c r="C23" i="3"/>
  <c r="J81" i="2"/>
  <c r="G91" i="2"/>
  <c r="G90" i="2"/>
  <c r="G89" i="2"/>
  <c r="G92" i="2" s="1"/>
  <c r="F95" i="2"/>
  <c r="F96" i="2" s="1"/>
  <c r="E104" i="2"/>
  <c r="H87" i="2" l="1"/>
  <c r="G95" i="2"/>
  <c r="G96" i="2" s="1"/>
  <c r="J83" i="2"/>
  <c r="J84" i="2" s="1"/>
  <c r="K81" i="2" s="1"/>
  <c r="F100" i="2"/>
  <c r="G63" i="2"/>
  <c r="G62" i="2"/>
  <c r="G61" i="2"/>
  <c r="G64" i="2" s="1"/>
  <c r="G32" i="2"/>
  <c r="G31" i="2"/>
  <c r="G33" i="2" s="1"/>
  <c r="G30" i="2"/>
  <c r="G24" i="2"/>
  <c r="G25" i="2" s="1"/>
  <c r="J55" i="2"/>
  <c r="J56" i="2" s="1"/>
  <c r="K53" i="2" s="1"/>
  <c r="K55" i="2" l="1"/>
  <c r="K56" i="2" s="1"/>
  <c r="L53" i="2" s="1"/>
  <c r="G102" i="2"/>
  <c r="H22" i="2"/>
  <c r="H59" i="2"/>
  <c r="G67" i="2"/>
  <c r="G68" i="2" s="1"/>
  <c r="K83" i="2"/>
  <c r="K84" i="2" s="1"/>
  <c r="L81" i="2" s="1"/>
  <c r="G101" i="2"/>
  <c r="H28" i="2"/>
  <c r="G36" i="2"/>
  <c r="G37" i="2" s="1"/>
  <c r="F105" i="2"/>
  <c r="F104" i="2"/>
  <c r="H91" i="2"/>
  <c r="H90" i="2"/>
  <c r="H89" i="2"/>
  <c r="H92" i="2" s="1"/>
  <c r="I87" i="2" l="1"/>
  <c r="H95" i="2"/>
  <c r="H96" i="2" s="1"/>
  <c r="L83" i="2"/>
  <c r="L84" i="2" s="1"/>
  <c r="M81" i="2" s="1"/>
  <c r="L56" i="2"/>
  <c r="M53" i="2" s="1"/>
  <c r="L55" i="2"/>
  <c r="H24" i="2"/>
  <c r="H25" i="2" s="1"/>
  <c r="G100" i="2"/>
  <c r="H32" i="2"/>
  <c r="H33" i="2" s="1"/>
  <c r="H31" i="2"/>
  <c r="H30" i="2"/>
  <c r="H63" i="2"/>
  <c r="H62" i="2"/>
  <c r="H61" i="2"/>
  <c r="H64" i="2" s="1"/>
  <c r="H101" i="2" l="1"/>
  <c r="I28" i="2"/>
  <c r="H36" i="2"/>
  <c r="H37" i="2" s="1"/>
  <c r="M84" i="2"/>
  <c r="M83" i="2"/>
  <c r="H102" i="2"/>
  <c r="I22" i="2"/>
  <c r="I59" i="2"/>
  <c r="H67" i="2"/>
  <c r="H68" i="2" s="1"/>
  <c r="G105" i="2"/>
  <c r="G104" i="2"/>
  <c r="M55" i="2"/>
  <c r="M56" i="2" s="1"/>
  <c r="I91" i="2"/>
  <c r="I90" i="2"/>
  <c r="I92" i="2" s="1"/>
  <c r="I89" i="2"/>
  <c r="C17" i="3" l="1"/>
  <c r="J87" i="2"/>
  <c r="I95" i="2"/>
  <c r="I96" i="2" s="1"/>
  <c r="C9" i="3" s="1"/>
  <c r="D22" i="3"/>
  <c r="N53" i="2"/>
  <c r="I63" i="2"/>
  <c r="I64" i="2" s="1"/>
  <c r="I62" i="2"/>
  <c r="I61" i="2"/>
  <c r="D23" i="3"/>
  <c r="N81" i="2"/>
  <c r="I24" i="2"/>
  <c r="I25" i="2" s="1"/>
  <c r="H100" i="2"/>
  <c r="I32" i="2"/>
  <c r="I31" i="2"/>
  <c r="I30" i="2"/>
  <c r="I33" i="2" s="1"/>
  <c r="C15" i="3" l="1"/>
  <c r="I101" i="2"/>
  <c r="J28" i="2"/>
  <c r="I36" i="2"/>
  <c r="I37" i="2" s="1"/>
  <c r="I102" i="2"/>
  <c r="C21" i="3"/>
  <c r="C24" i="3" s="1"/>
  <c r="J22" i="2"/>
  <c r="C16" i="3"/>
  <c r="J59" i="2"/>
  <c r="I67" i="2"/>
  <c r="I68" i="2" s="1"/>
  <c r="C8" i="3" s="1"/>
  <c r="N83" i="2"/>
  <c r="N84" i="2" s="1"/>
  <c r="O81" i="2" s="1"/>
  <c r="H105" i="2"/>
  <c r="H104" i="2"/>
  <c r="J91" i="2"/>
  <c r="J90" i="2"/>
  <c r="J89" i="2"/>
  <c r="J92" i="2" s="1"/>
  <c r="N55" i="2"/>
  <c r="N56" i="2" s="1"/>
  <c r="O53" i="2" s="1"/>
  <c r="K87" i="2" l="1"/>
  <c r="J95" i="2"/>
  <c r="J96" i="2" s="1"/>
  <c r="O83" i="2"/>
  <c r="O84" i="2" s="1"/>
  <c r="P81" i="2" s="1"/>
  <c r="O55" i="2"/>
  <c r="O56" i="2" s="1"/>
  <c r="P53" i="2" s="1"/>
  <c r="J33" i="2"/>
  <c r="J32" i="2"/>
  <c r="J31" i="2"/>
  <c r="J30" i="2"/>
  <c r="I100" i="2"/>
  <c r="C7" i="3"/>
  <c r="C10" i="3" s="1"/>
  <c r="C12" i="3" s="1"/>
  <c r="J24" i="2"/>
  <c r="J25" i="2" s="1"/>
  <c r="J63" i="2"/>
  <c r="J62" i="2"/>
  <c r="J61" i="2"/>
  <c r="J64" i="2" s="1"/>
  <c r="C18" i="3"/>
  <c r="P56" i="2" l="1"/>
  <c r="Q53" i="2" s="1"/>
  <c r="P55" i="2"/>
  <c r="J102" i="2"/>
  <c r="K22" i="2"/>
  <c r="P84" i="2"/>
  <c r="Q81" i="2" s="1"/>
  <c r="P83" i="2"/>
  <c r="K59" i="2"/>
  <c r="J67" i="2"/>
  <c r="J68" i="2" s="1"/>
  <c r="I105" i="2"/>
  <c r="I104" i="2"/>
  <c r="J101" i="2"/>
  <c r="K28" i="2"/>
  <c r="J36" i="2"/>
  <c r="J37" i="2" s="1"/>
  <c r="K91" i="2"/>
  <c r="K90" i="2"/>
  <c r="K89" i="2"/>
  <c r="K92" i="2" s="1"/>
  <c r="L87" i="2" l="1"/>
  <c r="K95" i="2"/>
  <c r="K96" i="2" s="1"/>
  <c r="J100" i="2"/>
  <c r="K63" i="2"/>
  <c r="K62" i="2"/>
  <c r="K64" i="2" s="1"/>
  <c r="K61" i="2"/>
  <c r="K24" i="2"/>
  <c r="K25" i="2" s="1"/>
  <c r="K32" i="2"/>
  <c r="K31" i="2"/>
  <c r="K33" i="2" s="1"/>
  <c r="K30" i="2"/>
  <c r="Q83" i="2"/>
  <c r="Q84" i="2" s="1"/>
  <c r="E23" i="3" s="1"/>
  <c r="Q56" i="2"/>
  <c r="E22" i="3" s="1"/>
  <c r="Q55" i="2"/>
  <c r="K101" i="2" l="1"/>
  <c r="L28" i="2"/>
  <c r="K36" i="2"/>
  <c r="K37" i="2" s="1"/>
  <c r="L59" i="2"/>
  <c r="K67" i="2"/>
  <c r="K68" i="2" s="1"/>
  <c r="K102" i="2"/>
  <c r="L22" i="2"/>
  <c r="J105" i="2"/>
  <c r="J104" i="2"/>
  <c r="L91" i="2"/>
  <c r="L90" i="2"/>
  <c r="L89" i="2"/>
  <c r="L92" i="2" s="1"/>
  <c r="M87" i="2" l="1"/>
  <c r="L95" i="2"/>
  <c r="L96" i="2" s="1"/>
  <c r="L64" i="2"/>
  <c r="M59" i="2" s="1"/>
  <c r="L63" i="2"/>
  <c r="L62" i="2"/>
  <c r="L61" i="2"/>
  <c r="L25" i="2"/>
  <c r="L24" i="2"/>
  <c r="K100" i="2"/>
  <c r="L32" i="2"/>
  <c r="L31" i="2"/>
  <c r="L30" i="2"/>
  <c r="L33" i="2"/>
  <c r="L101" i="2" l="1"/>
  <c r="M28" i="2"/>
  <c r="L102" i="2"/>
  <c r="M22" i="2"/>
  <c r="M63" i="2"/>
  <c r="M62" i="2"/>
  <c r="M61" i="2"/>
  <c r="M64" i="2" s="1"/>
  <c r="L36" i="2"/>
  <c r="L37" i="2" s="1"/>
  <c r="L67" i="2"/>
  <c r="L68" i="2" s="1"/>
  <c r="K105" i="2"/>
  <c r="K104" i="2"/>
  <c r="M91" i="2"/>
  <c r="M90" i="2"/>
  <c r="M89" i="2"/>
  <c r="M92" i="2" s="1"/>
  <c r="D16" i="3" l="1"/>
  <c r="N59" i="2"/>
  <c r="M67" i="2"/>
  <c r="M68" i="2" s="1"/>
  <c r="D8" i="3" s="1"/>
  <c r="D17" i="3"/>
  <c r="N87" i="2"/>
  <c r="M95" i="2"/>
  <c r="M96" i="2" s="1"/>
  <c r="D9" i="3" s="1"/>
  <c r="M24" i="2"/>
  <c r="M25" i="2" s="1"/>
  <c r="L100" i="2"/>
  <c r="M32" i="2"/>
  <c r="M31" i="2"/>
  <c r="M30" i="2"/>
  <c r="M33" i="2" s="1"/>
  <c r="M101" i="2" l="1"/>
  <c r="D15" i="3"/>
  <c r="D18" i="3" s="1"/>
  <c r="N28" i="2"/>
  <c r="M36" i="2"/>
  <c r="M37" i="2" s="1"/>
  <c r="D21" i="3"/>
  <c r="D24" i="3" s="1"/>
  <c r="M102" i="2"/>
  <c r="N22" i="2"/>
  <c r="L105" i="2"/>
  <c r="L104" i="2"/>
  <c r="N63" i="2"/>
  <c r="N62" i="2"/>
  <c r="N61" i="2"/>
  <c r="N64" i="2" s="1"/>
  <c r="N91" i="2"/>
  <c r="N90" i="2"/>
  <c r="N89" i="2"/>
  <c r="N92" i="2" s="1"/>
  <c r="O59" i="2" l="1"/>
  <c r="N67" i="2"/>
  <c r="N68" i="2" s="1"/>
  <c r="O87" i="2"/>
  <c r="N95" i="2"/>
  <c r="N96" i="2" s="1"/>
  <c r="M100" i="2"/>
  <c r="D7" i="3"/>
  <c r="D10" i="3" s="1"/>
  <c r="D12" i="3" s="1"/>
  <c r="N24" i="2"/>
  <c r="N25" i="2" s="1"/>
  <c r="N32" i="2"/>
  <c r="N31" i="2"/>
  <c r="N33" i="2" s="1"/>
  <c r="N30" i="2"/>
  <c r="N101" i="2" l="1"/>
  <c r="O28" i="2"/>
  <c r="N36" i="2"/>
  <c r="N37" i="2" s="1"/>
  <c r="N102" i="2"/>
  <c r="O22" i="2"/>
  <c r="O91" i="2"/>
  <c r="O90" i="2"/>
  <c r="O89" i="2"/>
  <c r="O92" i="2" s="1"/>
  <c r="M105" i="2"/>
  <c r="M104" i="2"/>
  <c r="O63" i="2"/>
  <c r="O62" i="2"/>
  <c r="O64" i="2" s="1"/>
  <c r="O61" i="2"/>
  <c r="P87" i="2" l="1"/>
  <c r="O95" i="2"/>
  <c r="O96" i="2" s="1"/>
  <c r="P59" i="2"/>
  <c r="O67" i="2"/>
  <c r="O68" i="2" s="1"/>
  <c r="N100" i="2"/>
  <c r="O33" i="2"/>
  <c r="O36" i="2" s="1"/>
  <c r="O37" i="2" s="1"/>
  <c r="O32" i="2"/>
  <c r="O31" i="2"/>
  <c r="O30" i="2"/>
  <c r="O25" i="2"/>
  <c r="O24" i="2"/>
  <c r="O100" i="2" l="1"/>
  <c r="P63" i="2"/>
  <c r="P62" i="2"/>
  <c r="P61" i="2"/>
  <c r="P64" i="2" s="1"/>
  <c r="O104" i="2"/>
  <c r="N105" i="2"/>
  <c r="N104" i="2"/>
  <c r="O102" i="2"/>
  <c r="P22" i="2"/>
  <c r="O101" i="2"/>
  <c r="P28" i="2"/>
  <c r="P91" i="2"/>
  <c r="P90" i="2"/>
  <c r="P89" i="2"/>
  <c r="P92" i="2" s="1"/>
  <c r="Q59" i="2" l="1"/>
  <c r="P67" i="2"/>
  <c r="P68" i="2" s="1"/>
  <c r="Q87" i="2"/>
  <c r="P95" i="2"/>
  <c r="P96" i="2" s="1"/>
  <c r="P32" i="2"/>
  <c r="P31" i="2"/>
  <c r="P33" i="2" s="1"/>
  <c r="P30" i="2"/>
  <c r="P24" i="2"/>
  <c r="P25" i="2" s="1"/>
  <c r="O105" i="2"/>
  <c r="P102" i="2" l="1"/>
  <c r="Q22" i="2"/>
  <c r="P101" i="2"/>
  <c r="Q28" i="2"/>
  <c r="P36" i="2"/>
  <c r="P37" i="2" s="1"/>
  <c r="Q91" i="2"/>
  <c r="Q90" i="2"/>
  <c r="Q89" i="2"/>
  <c r="Q92" i="2" s="1"/>
  <c r="Q63" i="2"/>
  <c r="Q62" i="2"/>
  <c r="Q61" i="2"/>
  <c r="Q64" i="2" s="1"/>
  <c r="E17" i="3" l="1"/>
  <c r="Q95" i="2"/>
  <c r="Q96" i="2" s="1"/>
  <c r="E9" i="3" s="1"/>
  <c r="E16" i="3"/>
  <c r="Q67" i="2"/>
  <c r="Q68" i="2" s="1"/>
  <c r="E8" i="3" s="1"/>
  <c r="Q32" i="2"/>
  <c r="Q31" i="2"/>
  <c r="Q30" i="2"/>
  <c r="Q33" i="2" s="1"/>
  <c r="Q24" i="2"/>
  <c r="Q25" i="2" s="1"/>
  <c r="P100" i="2"/>
  <c r="E21" i="3" l="1"/>
  <c r="E24" i="3" s="1"/>
  <c r="Q102" i="2"/>
  <c r="E15" i="3"/>
  <c r="E18" i="3" s="1"/>
  <c r="Q101" i="2"/>
  <c r="Q36" i="2"/>
  <c r="Q37" i="2" s="1"/>
  <c r="P105" i="2"/>
  <c r="P104" i="2"/>
  <c r="Q100" i="2" l="1"/>
  <c r="E7" i="3"/>
  <c r="E10" i="3" s="1"/>
  <c r="E12" i="3" s="1"/>
  <c r="Q105" i="2" l="1"/>
  <c r="Q104" i="2"/>
</calcChain>
</file>

<file path=xl/sharedStrings.xml><?xml version="1.0" encoding="utf-8"?>
<sst xmlns="http://schemas.openxmlformats.org/spreadsheetml/2006/main" count="202" uniqueCount="77">
  <si>
    <t>Revenue Build - Assumptions</t>
  </si>
  <si>
    <t>Units: $ in millions, customers in units</t>
  </si>
  <si>
    <t>Assumption</t>
  </si>
  <si>
    <t>FY24</t>
  </si>
  <si>
    <t>FY25</t>
  </si>
  <si>
    <t>FY26</t>
  </si>
  <si>
    <t>FY27</t>
  </si>
  <si>
    <t>ENTERPRISE (&gt;$100K ACV)</t>
  </si>
  <si>
    <t>Starting Position</t>
  </si>
  <si>
    <t xml:space="preserve">  Starting Customers</t>
  </si>
  <si>
    <t xml:space="preserve">  Starting ARR</t>
  </si>
  <si>
    <t>New Business Drivers</t>
  </si>
  <si>
    <t xml:space="preserve">  Sales Headcount</t>
  </si>
  <si>
    <t xml:space="preserve">  Quota per Rep</t>
  </si>
  <si>
    <t xml:space="preserve">  Quota Attainment</t>
  </si>
  <si>
    <t xml:space="preserve">  Avg Deal Size</t>
  </si>
  <si>
    <t>Retention &amp; Expansion</t>
  </si>
  <si>
    <t xml:space="preserve">  Gross Logo Retention</t>
  </si>
  <si>
    <t xml:space="preserve">  Expansion Rate</t>
  </si>
  <si>
    <t xml:space="preserve">  Contraction Rate</t>
  </si>
  <si>
    <t xml:space="preserve">  Net Revenue Retention</t>
  </si>
  <si>
    <t>Seasonality (Quarterly Weights)</t>
  </si>
  <si>
    <t xml:space="preserve">  Q1 / Q2 / Q3 / Q4</t>
  </si>
  <si>
    <t>MID-MARKET ($25K-$100K ACV)</t>
  </si>
  <si>
    <t>SMB (&lt;$25K ACV)</t>
  </si>
  <si>
    <t xml:space="preserve">  Monthly Signups</t>
  </si>
  <si>
    <t xml:space="preserve">  Signup to Paid Conversion</t>
  </si>
  <si>
    <t>Revenue Build - Quarterly Model</t>
  </si>
  <si>
    <t>Fiscal Year</t>
  </si>
  <si>
    <t>Quarter</t>
  </si>
  <si>
    <t>Q1</t>
  </si>
  <si>
    <t>Q2</t>
  </si>
  <si>
    <t>Q3</t>
  </si>
  <si>
    <t>Q4</t>
  </si>
  <si>
    <t>Year Index</t>
  </si>
  <si>
    <t>Qtr in Year</t>
  </si>
  <si>
    <t>New Business</t>
  </si>
  <si>
    <t xml:space="preserve">  Quarterly Quota / Rep</t>
  </si>
  <si>
    <t xml:space="preserve">  Seasonality Factor</t>
  </si>
  <si>
    <t xml:space="preserve">  Gross Bookings Capacity</t>
  </si>
  <si>
    <t xml:space="preserve">  Seasonality-Adj Bookings</t>
  </si>
  <si>
    <t xml:space="preserve">  New Logos</t>
  </si>
  <si>
    <t xml:space="preserve">  New ARR</t>
  </si>
  <si>
    <t>Customer Count</t>
  </si>
  <si>
    <t xml:space="preserve">  Beginning Customers</t>
  </si>
  <si>
    <t xml:space="preserve">  (+) New Logos</t>
  </si>
  <si>
    <t xml:space="preserve">  (-) Churned Logos</t>
  </si>
  <si>
    <t xml:space="preserve">  Ending Customers</t>
  </si>
  <si>
    <t>ARR Bridge</t>
  </si>
  <si>
    <t xml:space="preserve">  Beginning ARR</t>
  </si>
  <si>
    <t xml:space="preserve">  (+) New ARR</t>
  </si>
  <si>
    <t xml:space="preserve">  (+) Expansion ARR</t>
  </si>
  <si>
    <t xml:space="preserve">  (-) Contraction ARR</t>
  </si>
  <si>
    <t xml:space="preserve">  (-) Churned ARR</t>
  </si>
  <si>
    <t xml:space="preserve">  Ending ARR</t>
  </si>
  <si>
    <t>Quarterly Revenue</t>
  </si>
  <si>
    <t xml:space="preserve">  Average ARR</t>
  </si>
  <si>
    <t xml:space="preserve">  Quarterly Revenue</t>
  </si>
  <si>
    <t xml:space="preserve">  Quarterly Signups</t>
  </si>
  <si>
    <t xml:space="preserve">  Conversion Rate</t>
  </si>
  <si>
    <t>CONSOLIDATED</t>
  </si>
  <si>
    <t>Total Quarterly Revenue</t>
  </si>
  <si>
    <t>Total Ending ARR</t>
  </si>
  <si>
    <t>Total Customers</t>
  </si>
  <si>
    <t>QoQ Revenue Growth</t>
  </si>
  <si>
    <t>n/a</t>
  </si>
  <si>
    <t>YoY Revenue Growth</t>
  </si>
  <si>
    <t>Revenue Build - Executive Summary</t>
  </si>
  <si>
    <t>Annual Summary</t>
  </si>
  <si>
    <t>ANNUAL REVENUE BY SEGMENT</t>
  </si>
  <si>
    <t>Enterprise (&gt;$100K ACV)</t>
  </si>
  <si>
    <t>Mid-Market ($25K-$100K ACV)</t>
  </si>
  <si>
    <t>Total Revenue</t>
  </si>
  <si>
    <t>YoY Growth</t>
  </si>
  <si>
    <t>EXIT ARR BY SEGMENT</t>
  </si>
  <si>
    <t>Total Exit ARR</t>
  </si>
  <si>
    <t>CUSTOMER COUNT (EOY)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</si>
</sst>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\(#,##0\);\-"/>
    <numFmt numFmtId="165" formatCode="#,##0.0;\(#,##0.0\);\-"/>
    <numFmt numFmtId="166" formatCode="0.0%"/>
  </numFmts>
  <fonts count="8" x14ac:knownFonts="1">
    <font>
      <sz val="11"/>
      <color theme="1"/>
      <name val="Calibri"/>
      <family val="2"/>
      <charset val="1"/>
    </font>
    <font>
      <b/>
      <sz val="14"/>
      <name val="Aptos"/>
      <family val="2"/>
    </font>
    <font>
      <b/>
      <i/>
      <sz val="10"/>
      <name val="Aptos"/>
      <family val="2"/>
    </font>
    <font>
      <sz val="10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b/>
      <sz val="10"/>
      <name val="Aptos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E2EFDA"/>
      </patternFill>
    </fill>
    <fill>
      <patternFill patternType="solid">
        <fgColor rgb="FFE2EFDA"/>
        <bgColor rgb="FFF2F2F2"/>
      </patternFill>
    </fill>
    <fill>
      <patternFill patternType="solid">
        <fgColor rgb="FFD9E1F2"/>
        <bgColor rgb="FFE2EFDA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3" borderId="0" xfId="0" applyFont="1" applyFill="1"/>
    <xf numFmtId="0" fontId="4" fillId="2" borderId="0" xfId="0" applyFont="1" applyFill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" fontId="3" fillId="0" borderId="0" xfId="0" applyNumberFormat="1" applyFont="1"/>
    <xf numFmtId="0" fontId="5" fillId="2" borderId="0" xfId="0" applyFont="1" applyFill="1"/>
    <xf numFmtId="0" fontId="5" fillId="3" borderId="0" xfId="0" applyFont="1" applyFill="1"/>
    <xf numFmtId="164" fontId="3" fillId="0" borderId="0" xfId="0" applyNumberFormat="1" applyFont="1"/>
    <xf numFmtId="165" fontId="3" fillId="0" borderId="0" xfId="0" applyNumberFormat="1" applyFont="1"/>
    <xf numFmtId="166" fontId="3" fillId="0" borderId="0" xfId="0" applyNumberFormat="1" applyFont="1"/>
    <xf numFmtId="164" fontId="6" fillId="0" borderId="0" xfId="0" applyNumberFormat="1" applyFont="1"/>
    <xf numFmtId="0" fontId="6" fillId="0" borderId="1" xfId="0" applyFont="1" applyBorder="1"/>
    <xf numFmtId="165" fontId="6" fillId="0" borderId="1" xfId="0" applyNumberFormat="1" applyFont="1" applyBorder="1"/>
    <xf numFmtId="164" fontId="6" fillId="0" borderId="1" xfId="0" applyNumberFormat="1" applyFont="1" applyBorder="1"/>
    <xf numFmtId="0" fontId="4" fillId="4" borderId="0" xfId="0" applyFont="1" applyFill="1"/>
    <xf numFmtId="0" fontId="5" fillId="4" borderId="0" xfId="0" applyFont="1" applyFill="1"/>
    <xf numFmtId="165" fontId="6" fillId="0" borderId="0" xfId="0" applyNumberFormat="1" applyFont="1"/>
    <xf numFmtId="0" fontId="3" fillId="0" borderId="0" xfId="0" applyFont="1" applyAlignment="1">
      <alignment horizontal="center"/>
    </xf>
    <xf numFmtId="165" fontId="7" fillId="0" borderId="0" xfId="0" applyNumberFormat="1" applyFont="1"/>
    <xf numFmtId="164" fontId="7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opLeftCell="A21" zoomScaleNormal="100" workbookViewId="0">
      <selection activeCell="A21" sqref="A1:XFD1048576"/>
    </sheetView>
  </sheetViews>
  <sheetFormatPr defaultColWidth="8.7109375" defaultRowHeight="15" x14ac:dyDescent="0.25"/>
  <cols>
    <col min="1" max="1" width="32" style="6" customWidth="1"/>
    <col min="2" max="5" width="12" style="6" customWidth="1"/>
    <col min="6" max="6" width="8.7109375" style="6" customWidth="1"/>
    <col min="7" max="16384" width="8.7109375" style="6"/>
  </cols>
  <sheetData>
    <row r="1" spans="1:5" ht="18.75" customHeight="1" x14ac:dyDescent="0.3">
      <c r="A1" s="1" t="s">
        <v>0</v>
      </c>
    </row>
    <row r="2" spans="1:5" x14ac:dyDescent="0.25">
      <c r="A2" s="2" t="s">
        <v>1</v>
      </c>
    </row>
    <row r="4" spans="1:5" x14ac:dyDescent="0.25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</row>
    <row r="6" spans="1:5" x14ac:dyDescent="0.25">
      <c r="A6" s="5" t="s">
        <v>7</v>
      </c>
      <c r="B6" s="10"/>
      <c r="C6" s="10"/>
      <c r="D6" s="10"/>
      <c r="E6" s="10"/>
    </row>
    <row r="7" spans="1:5" x14ac:dyDescent="0.25">
      <c r="A7" s="4" t="s">
        <v>8</v>
      </c>
      <c r="B7" s="11"/>
      <c r="C7" s="11"/>
      <c r="D7" s="11"/>
      <c r="E7" s="11"/>
    </row>
    <row r="8" spans="1:5" x14ac:dyDescent="0.25">
      <c r="A8" s="3" t="s">
        <v>9</v>
      </c>
      <c r="B8" s="12">
        <v>35</v>
      </c>
    </row>
    <row r="9" spans="1:5" x14ac:dyDescent="0.25">
      <c r="A9" s="3" t="s">
        <v>10</v>
      </c>
      <c r="B9" s="13">
        <v>4.2</v>
      </c>
    </row>
    <row r="10" spans="1:5" x14ac:dyDescent="0.25">
      <c r="A10" s="4" t="s">
        <v>11</v>
      </c>
      <c r="B10" s="11"/>
      <c r="C10" s="11"/>
      <c r="D10" s="11"/>
      <c r="E10" s="11"/>
    </row>
    <row r="11" spans="1:5" x14ac:dyDescent="0.25">
      <c r="A11" s="3" t="s">
        <v>12</v>
      </c>
      <c r="B11" s="12">
        <v>6</v>
      </c>
      <c r="C11" s="12">
        <v>9</v>
      </c>
      <c r="D11" s="12">
        <v>12</v>
      </c>
      <c r="E11" s="12">
        <v>15</v>
      </c>
    </row>
    <row r="12" spans="1:5" x14ac:dyDescent="0.25">
      <c r="A12" s="3" t="s">
        <v>13</v>
      </c>
      <c r="B12" s="13">
        <v>0.8</v>
      </c>
      <c r="C12" s="13">
        <v>0.85</v>
      </c>
      <c r="D12" s="13">
        <v>0.9</v>
      </c>
      <c r="E12" s="13">
        <v>0.95</v>
      </c>
    </row>
    <row r="13" spans="1:5" x14ac:dyDescent="0.25">
      <c r="A13" s="3" t="s">
        <v>14</v>
      </c>
      <c r="B13" s="14">
        <v>0.72</v>
      </c>
      <c r="C13" s="14">
        <v>0.78</v>
      </c>
      <c r="D13" s="14">
        <v>0.82</v>
      </c>
      <c r="E13" s="14">
        <v>0.85</v>
      </c>
    </row>
    <row r="14" spans="1:5" x14ac:dyDescent="0.25">
      <c r="A14" s="3" t="s">
        <v>15</v>
      </c>
      <c r="B14" s="13">
        <v>0.12</v>
      </c>
      <c r="C14" s="13">
        <v>0.13</v>
      </c>
      <c r="D14" s="13">
        <v>0.14000000000000001</v>
      </c>
      <c r="E14" s="13">
        <v>0.15</v>
      </c>
    </row>
    <row r="15" spans="1:5" x14ac:dyDescent="0.25">
      <c r="A15" s="4" t="s">
        <v>16</v>
      </c>
      <c r="B15" s="11"/>
      <c r="C15" s="11"/>
      <c r="D15" s="11"/>
      <c r="E15" s="11"/>
    </row>
    <row r="16" spans="1:5" x14ac:dyDescent="0.25">
      <c r="A16" s="3" t="s">
        <v>17</v>
      </c>
      <c r="B16" s="14">
        <v>0.92</v>
      </c>
      <c r="C16" s="14">
        <v>0.93</v>
      </c>
      <c r="D16" s="14">
        <v>0.94</v>
      </c>
      <c r="E16" s="14">
        <v>0.95</v>
      </c>
    </row>
    <row r="17" spans="1:5" x14ac:dyDescent="0.25">
      <c r="A17" s="3" t="s">
        <v>18</v>
      </c>
      <c r="B17" s="14">
        <v>0.25</v>
      </c>
      <c r="C17" s="14">
        <v>0.28000000000000003</v>
      </c>
      <c r="D17" s="14">
        <v>0.3</v>
      </c>
      <c r="E17" s="14">
        <v>0.32</v>
      </c>
    </row>
    <row r="18" spans="1:5" x14ac:dyDescent="0.25">
      <c r="A18" s="3" t="s">
        <v>19</v>
      </c>
      <c r="B18" s="14">
        <v>0.05</v>
      </c>
      <c r="C18" s="14">
        <v>0.04</v>
      </c>
      <c r="D18" s="14">
        <v>0.04</v>
      </c>
      <c r="E18" s="14">
        <v>0.03</v>
      </c>
    </row>
    <row r="19" spans="1:5" x14ac:dyDescent="0.25">
      <c r="A19" s="3" t="s">
        <v>20</v>
      </c>
      <c r="B19" s="14">
        <f>B16+B17-B18</f>
        <v>1.1199999999999999</v>
      </c>
      <c r="C19" s="14">
        <f>C16+C17-C18</f>
        <v>1.17</v>
      </c>
      <c r="D19" s="14">
        <f>D16+D17-D18</f>
        <v>1.2</v>
      </c>
      <c r="E19" s="14">
        <f>E16+E17-E18</f>
        <v>1.24</v>
      </c>
    </row>
    <row r="20" spans="1:5" x14ac:dyDescent="0.25">
      <c r="A20" s="4" t="s">
        <v>21</v>
      </c>
      <c r="B20" s="11"/>
      <c r="C20" s="11"/>
      <c r="D20" s="11"/>
      <c r="E20" s="11"/>
    </row>
    <row r="21" spans="1:5" x14ac:dyDescent="0.25">
      <c r="A21" s="3" t="s">
        <v>22</v>
      </c>
      <c r="B21" s="14">
        <v>0.18</v>
      </c>
      <c r="C21" s="14">
        <v>0.22</v>
      </c>
      <c r="D21" s="14">
        <v>0.25</v>
      </c>
      <c r="E21" s="14">
        <v>0.35</v>
      </c>
    </row>
    <row r="23" spans="1:5" x14ac:dyDescent="0.25">
      <c r="A23" s="5" t="s">
        <v>23</v>
      </c>
      <c r="B23" s="10"/>
      <c r="C23" s="10"/>
      <c r="D23" s="10"/>
      <c r="E23" s="10"/>
    </row>
    <row r="24" spans="1:5" x14ac:dyDescent="0.25">
      <c r="A24" s="4" t="s">
        <v>8</v>
      </c>
      <c r="B24" s="11"/>
      <c r="C24" s="11"/>
      <c r="D24" s="11"/>
      <c r="E24" s="11"/>
    </row>
    <row r="25" spans="1:5" x14ac:dyDescent="0.25">
      <c r="A25" s="3" t="s">
        <v>9</v>
      </c>
      <c r="B25" s="12">
        <v>120</v>
      </c>
    </row>
    <row r="26" spans="1:5" x14ac:dyDescent="0.25">
      <c r="A26" s="3" t="s">
        <v>10</v>
      </c>
      <c r="B26" s="13">
        <v>4.8</v>
      </c>
    </row>
    <row r="27" spans="1:5" x14ac:dyDescent="0.25">
      <c r="A27" s="4" t="s">
        <v>11</v>
      </c>
      <c r="B27" s="11"/>
      <c r="C27" s="11"/>
      <c r="D27" s="11"/>
      <c r="E27" s="11"/>
    </row>
    <row r="28" spans="1:5" x14ac:dyDescent="0.25">
      <c r="A28" s="3" t="s">
        <v>12</v>
      </c>
      <c r="B28" s="12">
        <v>8</v>
      </c>
      <c r="C28" s="12">
        <v>12</v>
      </c>
      <c r="D28" s="12">
        <v>16</v>
      </c>
      <c r="E28" s="12">
        <v>20</v>
      </c>
    </row>
    <row r="29" spans="1:5" x14ac:dyDescent="0.25">
      <c r="A29" s="3" t="s">
        <v>13</v>
      </c>
      <c r="B29" s="13">
        <v>0.5</v>
      </c>
      <c r="C29" s="13">
        <v>0.52500000000000002</v>
      </c>
      <c r="D29" s="13">
        <v>0.55000000000000004</v>
      </c>
      <c r="E29" s="13">
        <v>0.57499999999999996</v>
      </c>
    </row>
    <row r="30" spans="1:5" x14ac:dyDescent="0.25">
      <c r="A30" s="3" t="s">
        <v>14</v>
      </c>
      <c r="B30" s="14">
        <v>0.68</v>
      </c>
      <c r="C30" s="14">
        <v>0.72</v>
      </c>
      <c r="D30" s="14">
        <v>0.75</v>
      </c>
      <c r="E30" s="14">
        <v>0.78</v>
      </c>
    </row>
    <row r="31" spans="1:5" x14ac:dyDescent="0.25">
      <c r="A31" s="3" t="s">
        <v>15</v>
      </c>
      <c r="B31" s="13">
        <v>4.2000000000000003E-2</v>
      </c>
      <c r="C31" s="13">
        <v>4.4999999999999998E-2</v>
      </c>
      <c r="D31" s="13">
        <v>4.8000000000000001E-2</v>
      </c>
      <c r="E31" s="13">
        <v>5.1999999999999998E-2</v>
      </c>
    </row>
    <row r="32" spans="1:5" x14ac:dyDescent="0.25">
      <c r="A32" s="4" t="s">
        <v>16</v>
      </c>
      <c r="B32" s="11"/>
      <c r="C32" s="11"/>
      <c r="D32" s="11"/>
      <c r="E32" s="11"/>
    </row>
    <row r="33" spans="1:5" x14ac:dyDescent="0.25">
      <c r="A33" s="3" t="s">
        <v>17</v>
      </c>
      <c r="B33" s="14">
        <v>0.88</v>
      </c>
      <c r="C33" s="14">
        <v>0.89</v>
      </c>
      <c r="D33" s="14">
        <v>0.9</v>
      </c>
      <c r="E33" s="14">
        <v>0.91</v>
      </c>
    </row>
    <row r="34" spans="1:5" x14ac:dyDescent="0.25">
      <c r="A34" s="3" t="s">
        <v>18</v>
      </c>
      <c r="B34" s="14">
        <v>0.18</v>
      </c>
      <c r="C34" s="14">
        <v>0.2</v>
      </c>
      <c r="D34" s="14">
        <v>0.22</v>
      </c>
      <c r="E34" s="14">
        <v>0.24</v>
      </c>
    </row>
    <row r="35" spans="1:5" x14ac:dyDescent="0.25">
      <c r="A35" s="3" t="s">
        <v>19</v>
      </c>
      <c r="B35" s="14">
        <v>0.06</v>
      </c>
      <c r="C35" s="14">
        <v>0.05</v>
      </c>
      <c r="D35" s="14">
        <v>0.05</v>
      </c>
      <c r="E35" s="14">
        <v>0.04</v>
      </c>
    </row>
    <row r="36" spans="1:5" x14ac:dyDescent="0.25">
      <c r="A36" s="3" t="s">
        <v>20</v>
      </c>
      <c r="B36" s="14">
        <f>B33+B34-B35</f>
        <v>1</v>
      </c>
      <c r="C36" s="14">
        <f>C33+C34-C35</f>
        <v>1.04</v>
      </c>
      <c r="D36" s="14">
        <f>D33+D34-D35</f>
        <v>1.07</v>
      </c>
      <c r="E36" s="14">
        <f>E33+E34-E35</f>
        <v>1.1099999999999999</v>
      </c>
    </row>
    <row r="37" spans="1:5" x14ac:dyDescent="0.25">
      <c r="A37" s="4" t="s">
        <v>21</v>
      </c>
      <c r="B37" s="11"/>
      <c r="C37" s="11"/>
      <c r="D37" s="11"/>
      <c r="E37" s="11"/>
    </row>
    <row r="38" spans="1:5" x14ac:dyDescent="0.25">
      <c r="A38" s="3" t="s">
        <v>22</v>
      </c>
      <c r="B38" s="14">
        <v>0.2</v>
      </c>
      <c r="C38" s="14">
        <v>0.24</v>
      </c>
      <c r="D38" s="14">
        <v>0.26</v>
      </c>
      <c r="E38" s="14">
        <v>0.3</v>
      </c>
    </row>
    <row r="40" spans="1:5" x14ac:dyDescent="0.25">
      <c r="A40" s="5" t="s">
        <v>24</v>
      </c>
      <c r="B40" s="10"/>
      <c r="C40" s="10"/>
      <c r="D40" s="10"/>
      <c r="E40" s="10"/>
    </row>
    <row r="41" spans="1:5" x14ac:dyDescent="0.25">
      <c r="A41" s="4" t="s">
        <v>8</v>
      </c>
      <c r="B41" s="11"/>
      <c r="C41" s="11"/>
      <c r="D41" s="11"/>
      <c r="E41" s="11"/>
    </row>
    <row r="42" spans="1:5" x14ac:dyDescent="0.25">
      <c r="A42" s="3" t="s">
        <v>9</v>
      </c>
      <c r="B42" s="12">
        <v>450</v>
      </c>
    </row>
    <row r="43" spans="1:5" x14ac:dyDescent="0.25">
      <c r="A43" s="3" t="s">
        <v>10</v>
      </c>
      <c r="B43" s="13">
        <v>3.6</v>
      </c>
    </row>
    <row r="44" spans="1:5" x14ac:dyDescent="0.25">
      <c r="A44" s="4" t="s">
        <v>11</v>
      </c>
      <c r="B44" s="11"/>
      <c r="C44" s="11"/>
      <c r="D44" s="11"/>
      <c r="E44" s="11"/>
    </row>
    <row r="45" spans="1:5" x14ac:dyDescent="0.25">
      <c r="A45" s="3" t="s">
        <v>25</v>
      </c>
      <c r="B45" s="12">
        <v>180</v>
      </c>
      <c r="C45" s="12">
        <v>220</v>
      </c>
      <c r="D45" s="12">
        <v>280</v>
      </c>
      <c r="E45" s="12">
        <v>350</v>
      </c>
    </row>
    <row r="46" spans="1:5" x14ac:dyDescent="0.25">
      <c r="A46" s="3" t="s">
        <v>26</v>
      </c>
      <c r="B46" s="14">
        <v>0.08</v>
      </c>
      <c r="C46" s="14">
        <v>0.09</v>
      </c>
      <c r="D46" s="14">
        <v>0.1</v>
      </c>
      <c r="E46" s="14">
        <v>0.11</v>
      </c>
    </row>
    <row r="47" spans="1:5" x14ac:dyDescent="0.25">
      <c r="A47" s="3" t="s">
        <v>15</v>
      </c>
      <c r="B47" s="13">
        <v>8.0000000000000002E-3</v>
      </c>
      <c r="C47" s="13">
        <v>8.5000000000000006E-3</v>
      </c>
      <c r="D47" s="13">
        <v>8.9999999999999993E-3</v>
      </c>
      <c r="E47" s="13">
        <v>9.4999999999999998E-3</v>
      </c>
    </row>
    <row r="48" spans="1:5" x14ac:dyDescent="0.25">
      <c r="A48" s="4" t="s">
        <v>16</v>
      </c>
      <c r="B48" s="11"/>
      <c r="C48" s="11"/>
      <c r="D48" s="11"/>
      <c r="E48" s="11"/>
    </row>
    <row r="49" spans="1:5" x14ac:dyDescent="0.25">
      <c r="A49" s="3" t="s">
        <v>17</v>
      </c>
      <c r="B49" s="14">
        <v>0.78</v>
      </c>
      <c r="C49" s="14">
        <v>0.8</v>
      </c>
      <c r="D49" s="14">
        <v>0.82</v>
      </c>
      <c r="E49" s="14">
        <v>0.84</v>
      </c>
    </row>
    <row r="50" spans="1:5" x14ac:dyDescent="0.25">
      <c r="A50" s="3" t="s">
        <v>18</v>
      </c>
      <c r="B50" s="14">
        <v>0.08</v>
      </c>
      <c r="C50" s="14">
        <v>0.1</v>
      </c>
      <c r="D50" s="14">
        <v>0.12</v>
      </c>
      <c r="E50" s="14">
        <v>0.14000000000000001</v>
      </c>
    </row>
    <row r="51" spans="1:5" x14ac:dyDescent="0.25">
      <c r="A51" s="3" t="s">
        <v>19</v>
      </c>
      <c r="B51" s="14">
        <v>0.04</v>
      </c>
      <c r="C51" s="14">
        <v>0.04</v>
      </c>
      <c r="D51" s="14">
        <v>0.03</v>
      </c>
      <c r="E51" s="14">
        <v>0.03</v>
      </c>
    </row>
    <row r="52" spans="1:5" x14ac:dyDescent="0.25">
      <c r="A52" s="3" t="s">
        <v>20</v>
      </c>
      <c r="B52" s="14">
        <f>B49+B50-B51</f>
        <v>0.82</v>
      </c>
      <c r="C52" s="14">
        <f>C49+C50-C51</f>
        <v>0.86</v>
      </c>
      <c r="D52" s="14">
        <f>D49+D50-D51</f>
        <v>0.90999999999999992</v>
      </c>
      <c r="E52" s="14">
        <f>E49+E50-E51</f>
        <v>0.95</v>
      </c>
    </row>
    <row r="53" spans="1:5" x14ac:dyDescent="0.25">
      <c r="A53" s="4" t="s">
        <v>21</v>
      </c>
      <c r="B53" s="11"/>
      <c r="C53" s="11"/>
      <c r="D53" s="11"/>
      <c r="E53" s="11"/>
    </row>
    <row r="54" spans="1:5" x14ac:dyDescent="0.25">
      <c r="A54" s="3" t="s">
        <v>22</v>
      </c>
      <c r="B54" s="14">
        <v>0.24</v>
      </c>
      <c r="C54" s="14">
        <v>0.25</v>
      </c>
      <c r="D54" s="14">
        <v>0.25</v>
      </c>
      <c r="E54" s="14">
        <v>0.26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5"/>
  <sheetViews>
    <sheetView showGridLines="0" zoomScaleNormal="100" workbookViewId="0">
      <selection activeCell="B14" sqref="B14"/>
    </sheetView>
  </sheetViews>
  <sheetFormatPr defaultColWidth="8.7109375" defaultRowHeight="15" x14ac:dyDescent="0.25"/>
  <cols>
    <col min="1" max="1" width="28" style="6" customWidth="1"/>
    <col min="2" max="17" width="11" style="6" customWidth="1"/>
    <col min="18" max="18" width="8.7109375" style="6" customWidth="1"/>
    <col min="19" max="16384" width="8.7109375" style="6"/>
  </cols>
  <sheetData>
    <row r="1" spans="1:17" ht="18.75" customHeight="1" x14ac:dyDescent="0.3">
      <c r="A1" s="1" t="s">
        <v>27</v>
      </c>
    </row>
    <row r="2" spans="1:17" x14ac:dyDescent="0.25">
      <c r="A2" s="2" t="s">
        <v>1</v>
      </c>
    </row>
    <row r="4" spans="1:17" x14ac:dyDescent="0.25">
      <c r="A4" s="7" t="s">
        <v>28</v>
      </c>
      <c r="B4" s="8" t="s">
        <v>3</v>
      </c>
      <c r="C4" s="8" t="s">
        <v>3</v>
      </c>
      <c r="D4" s="8" t="s">
        <v>3</v>
      </c>
      <c r="E4" s="8" t="s">
        <v>3</v>
      </c>
      <c r="F4" s="8" t="s">
        <v>4</v>
      </c>
      <c r="G4" s="8" t="s">
        <v>4</v>
      </c>
      <c r="H4" s="8" t="s">
        <v>4</v>
      </c>
      <c r="I4" s="8" t="s">
        <v>4</v>
      </c>
      <c r="J4" s="8" t="s">
        <v>5</v>
      </c>
      <c r="K4" s="8" t="s">
        <v>5</v>
      </c>
      <c r="L4" s="8" t="s">
        <v>5</v>
      </c>
      <c r="M4" s="8" t="s">
        <v>5</v>
      </c>
      <c r="N4" s="8" t="s">
        <v>6</v>
      </c>
      <c r="O4" s="8" t="s">
        <v>6</v>
      </c>
      <c r="P4" s="8" t="s">
        <v>6</v>
      </c>
      <c r="Q4" s="8" t="s">
        <v>6</v>
      </c>
    </row>
    <row r="5" spans="1:17" x14ac:dyDescent="0.25">
      <c r="A5" s="7" t="s">
        <v>29</v>
      </c>
      <c r="B5" s="8" t="s">
        <v>30</v>
      </c>
      <c r="C5" s="8" t="s">
        <v>31</v>
      </c>
      <c r="D5" s="8" t="s">
        <v>32</v>
      </c>
      <c r="E5" s="8" t="s">
        <v>33</v>
      </c>
      <c r="F5" s="8" t="s">
        <v>30</v>
      </c>
      <c r="G5" s="8" t="s">
        <v>31</v>
      </c>
      <c r="H5" s="8" t="s">
        <v>32</v>
      </c>
      <c r="I5" s="8" t="s">
        <v>33</v>
      </c>
      <c r="J5" s="8" t="s">
        <v>30</v>
      </c>
      <c r="K5" s="8" t="s">
        <v>31</v>
      </c>
      <c r="L5" s="8" t="s">
        <v>32</v>
      </c>
      <c r="M5" s="8" t="s">
        <v>33</v>
      </c>
      <c r="N5" s="8" t="s">
        <v>30</v>
      </c>
      <c r="O5" s="8" t="s">
        <v>31</v>
      </c>
      <c r="P5" s="8" t="s">
        <v>32</v>
      </c>
      <c r="Q5" s="8" t="s">
        <v>33</v>
      </c>
    </row>
    <row r="6" spans="1:17" hidden="1" x14ac:dyDescent="0.25">
      <c r="A6" s="3" t="s">
        <v>34</v>
      </c>
      <c r="B6" s="9">
        <v>1</v>
      </c>
      <c r="C6" s="9">
        <v>1</v>
      </c>
      <c r="D6" s="9">
        <v>1</v>
      </c>
      <c r="E6" s="9">
        <v>1</v>
      </c>
      <c r="F6" s="9">
        <v>2</v>
      </c>
      <c r="G6" s="9">
        <v>2</v>
      </c>
      <c r="H6" s="9">
        <v>2</v>
      </c>
      <c r="I6" s="9">
        <v>2</v>
      </c>
      <c r="J6" s="9">
        <v>3</v>
      </c>
      <c r="K6" s="9">
        <v>3</v>
      </c>
      <c r="L6" s="9">
        <v>3</v>
      </c>
      <c r="M6" s="9">
        <v>3</v>
      </c>
      <c r="N6" s="9">
        <v>4</v>
      </c>
      <c r="O6" s="9">
        <v>4</v>
      </c>
      <c r="P6" s="9">
        <v>4</v>
      </c>
      <c r="Q6" s="9">
        <v>4</v>
      </c>
    </row>
    <row r="7" spans="1:17" hidden="1" x14ac:dyDescent="0.25">
      <c r="A7" s="3" t="s">
        <v>35</v>
      </c>
      <c r="B7" s="9">
        <v>1</v>
      </c>
      <c r="C7" s="9">
        <v>2</v>
      </c>
      <c r="D7" s="9">
        <v>3</v>
      </c>
      <c r="E7" s="9">
        <v>4</v>
      </c>
      <c r="F7" s="9">
        <v>1</v>
      </c>
      <c r="G7" s="9">
        <v>2</v>
      </c>
      <c r="H7" s="9">
        <v>3</v>
      </c>
      <c r="I7" s="9">
        <v>4</v>
      </c>
      <c r="J7" s="9">
        <v>1</v>
      </c>
      <c r="K7" s="9">
        <v>2</v>
      </c>
      <c r="L7" s="9">
        <v>3</v>
      </c>
      <c r="M7" s="9">
        <v>4</v>
      </c>
      <c r="N7" s="9">
        <v>1</v>
      </c>
      <c r="O7" s="9">
        <v>2</v>
      </c>
      <c r="P7" s="9">
        <v>3</v>
      </c>
      <c r="Q7" s="9">
        <v>4</v>
      </c>
    </row>
    <row r="9" spans="1:17" x14ac:dyDescent="0.25">
      <c r="A9" s="5" t="s">
        <v>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7" x14ac:dyDescent="0.25">
      <c r="A10" s="4" t="s">
        <v>36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1:17" x14ac:dyDescent="0.25">
      <c r="A11" s="3" t="s">
        <v>12</v>
      </c>
      <c r="B11" s="12">
        <f>INDEX(Assumptions!$B$11:$E$11,1,B$6)</f>
        <v>6</v>
      </c>
      <c r="C11" s="12">
        <f>INDEX(Assumptions!$B$11:$E$11,1,C$6)</f>
        <v>6</v>
      </c>
      <c r="D11" s="12">
        <f>INDEX(Assumptions!$B$11:$E$11,1,D$6)</f>
        <v>6</v>
      </c>
      <c r="E11" s="12">
        <f>INDEX(Assumptions!$B$11:$E$11,1,E$6)</f>
        <v>6</v>
      </c>
      <c r="F11" s="12">
        <f>INDEX(Assumptions!$B$11:$E$11,1,F$6)</f>
        <v>9</v>
      </c>
      <c r="G11" s="12">
        <f>INDEX(Assumptions!$B$11:$E$11,1,G$6)</f>
        <v>9</v>
      </c>
      <c r="H11" s="12">
        <f>INDEX(Assumptions!$B$11:$E$11,1,H$6)</f>
        <v>9</v>
      </c>
      <c r="I11" s="12">
        <f>INDEX(Assumptions!$B$11:$E$11,1,I$6)</f>
        <v>9</v>
      </c>
      <c r="J11" s="12">
        <f>INDEX(Assumptions!$B$11:$E$11,1,J$6)</f>
        <v>12</v>
      </c>
      <c r="K11" s="12">
        <f>INDEX(Assumptions!$B$11:$E$11,1,K$6)</f>
        <v>12</v>
      </c>
      <c r="L11" s="12">
        <f>INDEX(Assumptions!$B$11:$E$11,1,L$6)</f>
        <v>12</v>
      </c>
      <c r="M11" s="12">
        <f>INDEX(Assumptions!$B$11:$E$11,1,M$6)</f>
        <v>12</v>
      </c>
      <c r="N11" s="12">
        <f>INDEX(Assumptions!$B$11:$E$11,1,N$6)</f>
        <v>15</v>
      </c>
      <c r="O11" s="12">
        <f>INDEX(Assumptions!$B$11:$E$11,1,O$6)</f>
        <v>15</v>
      </c>
      <c r="P11" s="12">
        <f>INDEX(Assumptions!$B$11:$E$11,1,P$6)</f>
        <v>15</v>
      </c>
      <c r="Q11" s="12">
        <f>INDEX(Assumptions!$B$11:$E$11,1,Q$6)</f>
        <v>15</v>
      </c>
    </row>
    <row r="12" spans="1:17" x14ac:dyDescent="0.25">
      <c r="A12" s="3" t="s">
        <v>37</v>
      </c>
      <c r="B12" s="13">
        <f>INDEX(Assumptions!$B$12:$E$12,1,B$6)/4</f>
        <v>0.2</v>
      </c>
      <c r="C12" s="13">
        <f>INDEX(Assumptions!$B$12:$E$12,1,C$6)/4</f>
        <v>0.2</v>
      </c>
      <c r="D12" s="13">
        <f>INDEX(Assumptions!$B$12:$E$12,1,D$6)/4</f>
        <v>0.2</v>
      </c>
      <c r="E12" s="13">
        <f>INDEX(Assumptions!$B$12:$E$12,1,E$6)/4</f>
        <v>0.2</v>
      </c>
      <c r="F12" s="13">
        <f>INDEX(Assumptions!$B$12:$E$12,1,F$6)/4</f>
        <v>0.21249999999999999</v>
      </c>
      <c r="G12" s="13">
        <f>INDEX(Assumptions!$B$12:$E$12,1,G$6)/4</f>
        <v>0.21249999999999999</v>
      </c>
      <c r="H12" s="13">
        <f>INDEX(Assumptions!$B$12:$E$12,1,H$6)/4</f>
        <v>0.21249999999999999</v>
      </c>
      <c r="I12" s="13">
        <f>INDEX(Assumptions!$B$12:$E$12,1,I$6)/4</f>
        <v>0.21249999999999999</v>
      </c>
      <c r="J12" s="13">
        <f>INDEX(Assumptions!$B$12:$E$12,1,J$6)/4</f>
        <v>0.22500000000000001</v>
      </c>
      <c r="K12" s="13">
        <f>INDEX(Assumptions!$B$12:$E$12,1,K$6)/4</f>
        <v>0.22500000000000001</v>
      </c>
      <c r="L12" s="13">
        <f>INDEX(Assumptions!$B$12:$E$12,1,L$6)/4</f>
        <v>0.22500000000000001</v>
      </c>
      <c r="M12" s="13">
        <f>INDEX(Assumptions!$B$12:$E$12,1,M$6)/4</f>
        <v>0.22500000000000001</v>
      </c>
      <c r="N12" s="13">
        <f>INDEX(Assumptions!$B$12:$E$12,1,N$6)/4</f>
        <v>0.23749999999999999</v>
      </c>
      <c r="O12" s="13">
        <f>INDEX(Assumptions!$B$12:$E$12,1,O$6)/4</f>
        <v>0.23749999999999999</v>
      </c>
      <c r="P12" s="13">
        <f>INDEX(Assumptions!$B$12:$E$12,1,P$6)/4</f>
        <v>0.23749999999999999</v>
      </c>
      <c r="Q12" s="13">
        <f>INDEX(Assumptions!$B$12:$E$12,1,Q$6)/4</f>
        <v>0.23749999999999999</v>
      </c>
    </row>
    <row r="13" spans="1:17" x14ac:dyDescent="0.25">
      <c r="A13" s="3" t="s">
        <v>14</v>
      </c>
      <c r="B13" s="14">
        <f>INDEX(Assumptions!$B$13:$E$13,1,B$6)</f>
        <v>0.72</v>
      </c>
      <c r="C13" s="14">
        <f>INDEX(Assumptions!$B$13:$E$13,1,C$6)</f>
        <v>0.72</v>
      </c>
      <c r="D13" s="14">
        <f>INDEX(Assumptions!$B$13:$E$13,1,D$6)</f>
        <v>0.72</v>
      </c>
      <c r="E13" s="14">
        <f>INDEX(Assumptions!$B$13:$E$13,1,E$6)</f>
        <v>0.72</v>
      </c>
      <c r="F13" s="14">
        <f>INDEX(Assumptions!$B$13:$E$13,1,F$6)</f>
        <v>0.78</v>
      </c>
      <c r="G13" s="14">
        <f>INDEX(Assumptions!$B$13:$E$13,1,G$6)</f>
        <v>0.78</v>
      </c>
      <c r="H13" s="14">
        <f>INDEX(Assumptions!$B$13:$E$13,1,H$6)</f>
        <v>0.78</v>
      </c>
      <c r="I13" s="14">
        <f>INDEX(Assumptions!$B$13:$E$13,1,I$6)</f>
        <v>0.78</v>
      </c>
      <c r="J13" s="14">
        <f>INDEX(Assumptions!$B$13:$E$13,1,J$6)</f>
        <v>0.82</v>
      </c>
      <c r="K13" s="14">
        <f>INDEX(Assumptions!$B$13:$E$13,1,K$6)</f>
        <v>0.82</v>
      </c>
      <c r="L13" s="14">
        <f>INDEX(Assumptions!$B$13:$E$13,1,L$6)</f>
        <v>0.82</v>
      </c>
      <c r="M13" s="14">
        <f>INDEX(Assumptions!$B$13:$E$13,1,M$6)</f>
        <v>0.82</v>
      </c>
      <c r="N13" s="14">
        <f>INDEX(Assumptions!$B$13:$E$13,1,N$6)</f>
        <v>0.85</v>
      </c>
      <c r="O13" s="14">
        <f>INDEX(Assumptions!$B$13:$E$13,1,O$6)</f>
        <v>0.85</v>
      </c>
      <c r="P13" s="14">
        <f>INDEX(Assumptions!$B$13:$E$13,1,P$6)</f>
        <v>0.85</v>
      </c>
      <c r="Q13" s="14">
        <f>INDEX(Assumptions!$B$13:$E$13,1,Q$6)</f>
        <v>0.85</v>
      </c>
    </row>
    <row r="14" spans="1:17" x14ac:dyDescent="0.25">
      <c r="A14" s="3" t="s">
        <v>38</v>
      </c>
      <c r="B14" s="14">
        <f>INDEX(Assumptions!$B$21:$E$21,1,B$7)</f>
        <v>0.18</v>
      </c>
      <c r="C14" s="14">
        <f>INDEX(Assumptions!$B$21:$E$21,1,C$7)</f>
        <v>0.22</v>
      </c>
      <c r="D14" s="14">
        <f>INDEX(Assumptions!$B$21:$E$21,1,D$7)</f>
        <v>0.25</v>
      </c>
      <c r="E14" s="14">
        <f>INDEX(Assumptions!$B$21:$E$21,1,E$7)</f>
        <v>0.35</v>
      </c>
      <c r="F14" s="14">
        <f>INDEX(Assumptions!$B$21:$E$21,1,F$7)</f>
        <v>0.18</v>
      </c>
      <c r="G14" s="14">
        <f>INDEX(Assumptions!$B$21:$E$21,1,G$7)</f>
        <v>0.22</v>
      </c>
      <c r="H14" s="14">
        <f>INDEX(Assumptions!$B$21:$E$21,1,H$7)</f>
        <v>0.25</v>
      </c>
      <c r="I14" s="14">
        <f>INDEX(Assumptions!$B$21:$E$21,1,I$7)</f>
        <v>0.35</v>
      </c>
      <c r="J14" s="14">
        <f>INDEX(Assumptions!$B$21:$E$21,1,J$7)</f>
        <v>0.18</v>
      </c>
      <c r="K14" s="14">
        <f>INDEX(Assumptions!$B$21:$E$21,1,K$7)</f>
        <v>0.22</v>
      </c>
      <c r="L14" s="14">
        <f>INDEX(Assumptions!$B$21:$E$21,1,L$7)</f>
        <v>0.25</v>
      </c>
      <c r="M14" s="14">
        <f>INDEX(Assumptions!$B$21:$E$21,1,M$7)</f>
        <v>0.35</v>
      </c>
      <c r="N14" s="14">
        <f>INDEX(Assumptions!$B$21:$E$21,1,N$7)</f>
        <v>0.18</v>
      </c>
      <c r="O14" s="14">
        <f>INDEX(Assumptions!$B$21:$E$21,1,O$7)</f>
        <v>0.22</v>
      </c>
      <c r="P14" s="14">
        <f>INDEX(Assumptions!$B$21:$E$21,1,P$7)</f>
        <v>0.25</v>
      </c>
      <c r="Q14" s="14">
        <f>INDEX(Assumptions!$B$21:$E$21,1,Q$7)</f>
        <v>0.35</v>
      </c>
    </row>
    <row r="15" spans="1:17" x14ac:dyDescent="0.25">
      <c r="A15" s="3" t="s">
        <v>39</v>
      </c>
      <c r="B15" s="13">
        <f t="shared" ref="B15:Q15" si="0">B11*B12*B13</f>
        <v>0.8640000000000001</v>
      </c>
      <c r="C15" s="13">
        <f t="shared" si="0"/>
        <v>0.8640000000000001</v>
      </c>
      <c r="D15" s="13">
        <f t="shared" si="0"/>
        <v>0.8640000000000001</v>
      </c>
      <c r="E15" s="13">
        <f t="shared" si="0"/>
        <v>0.8640000000000001</v>
      </c>
      <c r="F15" s="13">
        <f t="shared" si="0"/>
        <v>1.4917499999999999</v>
      </c>
      <c r="G15" s="13">
        <f t="shared" si="0"/>
        <v>1.4917499999999999</v>
      </c>
      <c r="H15" s="13">
        <f t="shared" si="0"/>
        <v>1.4917499999999999</v>
      </c>
      <c r="I15" s="13">
        <f t="shared" si="0"/>
        <v>1.4917499999999999</v>
      </c>
      <c r="J15" s="13">
        <f t="shared" si="0"/>
        <v>2.214</v>
      </c>
      <c r="K15" s="13">
        <f t="shared" si="0"/>
        <v>2.214</v>
      </c>
      <c r="L15" s="13">
        <f t="shared" si="0"/>
        <v>2.214</v>
      </c>
      <c r="M15" s="13">
        <f t="shared" si="0"/>
        <v>2.214</v>
      </c>
      <c r="N15" s="13">
        <f t="shared" si="0"/>
        <v>3.0281249999999997</v>
      </c>
      <c r="O15" s="13">
        <f t="shared" si="0"/>
        <v>3.0281249999999997</v>
      </c>
      <c r="P15" s="13">
        <f t="shared" si="0"/>
        <v>3.0281249999999997</v>
      </c>
      <c r="Q15" s="13">
        <f t="shared" si="0"/>
        <v>3.0281249999999997</v>
      </c>
    </row>
    <row r="16" spans="1:17" x14ac:dyDescent="0.25">
      <c r="A16" s="3" t="s">
        <v>40</v>
      </c>
      <c r="B16" s="13">
        <f t="shared" ref="B16:Q16" si="1">B15*(B14/0.25)</f>
        <v>0.62208000000000008</v>
      </c>
      <c r="C16" s="13">
        <f t="shared" si="1"/>
        <v>0.76032000000000011</v>
      </c>
      <c r="D16" s="13">
        <f t="shared" si="1"/>
        <v>0.8640000000000001</v>
      </c>
      <c r="E16" s="13">
        <f t="shared" si="1"/>
        <v>1.2096</v>
      </c>
      <c r="F16" s="13">
        <f t="shared" si="1"/>
        <v>1.0740599999999998</v>
      </c>
      <c r="G16" s="13">
        <f t="shared" si="1"/>
        <v>1.31274</v>
      </c>
      <c r="H16" s="13">
        <f t="shared" si="1"/>
        <v>1.4917499999999999</v>
      </c>
      <c r="I16" s="13">
        <f t="shared" si="1"/>
        <v>2.0884499999999999</v>
      </c>
      <c r="J16" s="13">
        <f t="shared" si="1"/>
        <v>1.5940799999999999</v>
      </c>
      <c r="K16" s="13">
        <f t="shared" si="1"/>
        <v>1.9483200000000001</v>
      </c>
      <c r="L16" s="13">
        <f t="shared" si="1"/>
        <v>2.214</v>
      </c>
      <c r="M16" s="13">
        <f t="shared" si="1"/>
        <v>3.0995999999999997</v>
      </c>
      <c r="N16" s="13">
        <f t="shared" si="1"/>
        <v>2.1802499999999996</v>
      </c>
      <c r="O16" s="13">
        <f t="shared" si="1"/>
        <v>2.6647499999999997</v>
      </c>
      <c r="P16" s="13">
        <f t="shared" si="1"/>
        <v>3.0281249999999997</v>
      </c>
      <c r="Q16" s="13">
        <f t="shared" si="1"/>
        <v>4.239374999999999</v>
      </c>
    </row>
    <row r="17" spans="1:17" x14ac:dyDescent="0.25">
      <c r="A17" s="3" t="s">
        <v>15</v>
      </c>
      <c r="B17" s="13">
        <f>INDEX(Assumptions!$B$14:$E$14,1,B$6)</f>
        <v>0.12</v>
      </c>
      <c r="C17" s="13">
        <f>INDEX(Assumptions!$B$14:$E$14,1,C$6)</f>
        <v>0.12</v>
      </c>
      <c r="D17" s="13">
        <f>INDEX(Assumptions!$B$14:$E$14,1,D$6)</f>
        <v>0.12</v>
      </c>
      <c r="E17" s="13">
        <f>INDEX(Assumptions!$B$14:$E$14,1,E$6)</f>
        <v>0.12</v>
      </c>
      <c r="F17" s="13">
        <f>INDEX(Assumptions!$B$14:$E$14,1,F$6)</f>
        <v>0.13</v>
      </c>
      <c r="G17" s="13">
        <f>INDEX(Assumptions!$B$14:$E$14,1,G$6)</f>
        <v>0.13</v>
      </c>
      <c r="H17" s="13">
        <f>INDEX(Assumptions!$B$14:$E$14,1,H$6)</f>
        <v>0.13</v>
      </c>
      <c r="I17" s="13">
        <f>INDEX(Assumptions!$B$14:$E$14,1,I$6)</f>
        <v>0.13</v>
      </c>
      <c r="J17" s="13">
        <f>INDEX(Assumptions!$B$14:$E$14,1,J$6)</f>
        <v>0.14000000000000001</v>
      </c>
      <c r="K17" s="13">
        <f>INDEX(Assumptions!$B$14:$E$14,1,K$6)</f>
        <v>0.14000000000000001</v>
      </c>
      <c r="L17" s="13">
        <f>INDEX(Assumptions!$B$14:$E$14,1,L$6)</f>
        <v>0.14000000000000001</v>
      </c>
      <c r="M17" s="13">
        <f>INDEX(Assumptions!$B$14:$E$14,1,M$6)</f>
        <v>0.14000000000000001</v>
      </c>
      <c r="N17" s="13">
        <f>INDEX(Assumptions!$B$14:$E$14,1,N$6)</f>
        <v>0.15</v>
      </c>
      <c r="O17" s="13">
        <f>INDEX(Assumptions!$B$14:$E$14,1,O$6)</f>
        <v>0.15</v>
      </c>
      <c r="P17" s="13">
        <f>INDEX(Assumptions!$B$14:$E$14,1,P$6)</f>
        <v>0.15</v>
      </c>
      <c r="Q17" s="13">
        <f>INDEX(Assumptions!$B$14:$E$14,1,Q$6)</f>
        <v>0.15</v>
      </c>
    </row>
    <row r="18" spans="1:17" x14ac:dyDescent="0.25">
      <c r="A18" s="7" t="s">
        <v>41</v>
      </c>
      <c r="B18" s="15">
        <f t="shared" ref="B18:Q18" si="2">ROUND(B16/B17,0)</f>
        <v>5</v>
      </c>
      <c r="C18" s="15">
        <f t="shared" si="2"/>
        <v>6</v>
      </c>
      <c r="D18" s="15">
        <f t="shared" si="2"/>
        <v>7</v>
      </c>
      <c r="E18" s="15">
        <f t="shared" si="2"/>
        <v>10</v>
      </c>
      <c r="F18" s="15">
        <f t="shared" si="2"/>
        <v>8</v>
      </c>
      <c r="G18" s="15">
        <f t="shared" si="2"/>
        <v>10</v>
      </c>
      <c r="H18" s="15">
        <f t="shared" si="2"/>
        <v>11</v>
      </c>
      <c r="I18" s="15">
        <f t="shared" si="2"/>
        <v>16</v>
      </c>
      <c r="J18" s="15">
        <f t="shared" si="2"/>
        <v>11</v>
      </c>
      <c r="K18" s="15">
        <f t="shared" si="2"/>
        <v>14</v>
      </c>
      <c r="L18" s="15">
        <f t="shared" si="2"/>
        <v>16</v>
      </c>
      <c r="M18" s="15">
        <f t="shared" si="2"/>
        <v>22</v>
      </c>
      <c r="N18" s="15">
        <f t="shared" si="2"/>
        <v>15</v>
      </c>
      <c r="O18" s="15">
        <f t="shared" si="2"/>
        <v>18</v>
      </c>
      <c r="P18" s="15">
        <f t="shared" si="2"/>
        <v>20</v>
      </c>
      <c r="Q18" s="15">
        <f t="shared" si="2"/>
        <v>28</v>
      </c>
    </row>
    <row r="19" spans="1:17" x14ac:dyDescent="0.25">
      <c r="A19" s="16" t="s">
        <v>42</v>
      </c>
      <c r="B19" s="17">
        <f t="shared" ref="B19:Q19" si="3">B18*B17</f>
        <v>0.6</v>
      </c>
      <c r="C19" s="17">
        <f t="shared" si="3"/>
        <v>0.72</v>
      </c>
      <c r="D19" s="17">
        <f t="shared" si="3"/>
        <v>0.84</v>
      </c>
      <c r="E19" s="17">
        <f t="shared" si="3"/>
        <v>1.2</v>
      </c>
      <c r="F19" s="17">
        <f t="shared" si="3"/>
        <v>1.04</v>
      </c>
      <c r="G19" s="17">
        <f t="shared" si="3"/>
        <v>1.3</v>
      </c>
      <c r="H19" s="17">
        <f t="shared" si="3"/>
        <v>1.4300000000000002</v>
      </c>
      <c r="I19" s="17">
        <f t="shared" si="3"/>
        <v>2.08</v>
      </c>
      <c r="J19" s="17">
        <f t="shared" si="3"/>
        <v>1.54</v>
      </c>
      <c r="K19" s="17">
        <f t="shared" si="3"/>
        <v>1.9600000000000002</v>
      </c>
      <c r="L19" s="17">
        <f t="shared" si="3"/>
        <v>2.2400000000000002</v>
      </c>
      <c r="M19" s="17">
        <f t="shared" si="3"/>
        <v>3.08</v>
      </c>
      <c r="N19" s="17">
        <f t="shared" si="3"/>
        <v>2.25</v>
      </c>
      <c r="O19" s="17">
        <f t="shared" si="3"/>
        <v>2.6999999999999997</v>
      </c>
      <c r="P19" s="17">
        <f t="shared" si="3"/>
        <v>3</v>
      </c>
      <c r="Q19" s="17">
        <f t="shared" si="3"/>
        <v>4.2</v>
      </c>
    </row>
    <row r="21" spans="1:17" x14ac:dyDescent="0.25">
      <c r="A21" s="4" t="s">
        <v>43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1:17" x14ac:dyDescent="0.25">
      <c r="A22" s="3" t="s">
        <v>44</v>
      </c>
      <c r="B22" s="12">
        <f>Assumptions!$B$8</f>
        <v>35</v>
      </c>
      <c r="C22" s="12">
        <f t="shared" ref="C22:Q22" si="4">B25</f>
        <v>39</v>
      </c>
      <c r="D22" s="12">
        <f t="shared" si="4"/>
        <v>44</v>
      </c>
      <c r="E22" s="12">
        <f t="shared" si="4"/>
        <v>50</v>
      </c>
      <c r="F22" s="12">
        <f t="shared" si="4"/>
        <v>59</v>
      </c>
      <c r="G22" s="12">
        <f t="shared" si="4"/>
        <v>66</v>
      </c>
      <c r="H22" s="12">
        <f t="shared" si="4"/>
        <v>75</v>
      </c>
      <c r="I22" s="12">
        <f t="shared" si="4"/>
        <v>85</v>
      </c>
      <c r="J22" s="12">
        <f t="shared" si="4"/>
        <v>100</v>
      </c>
      <c r="K22" s="12">
        <f t="shared" si="4"/>
        <v>109</v>
      </c>
      <c r="L22" s="12">
        <f t="shared" si="4"/>
        <v>121</v>
      </c>
      <c r="M22" s="12">
        <f t="shared" si="4"/>
        <v>135</v>
      </c>
      <c r="N22" s="12">
        <f t="shared" si="4"/>
        <v>155</v>
      </c>
      <c r="O22" s="12">
        <f t="shared" si="4"/>
        <v>168</v>
      </c>
      <c r="P22" s="12">
        <f t="shared" si="4"/>
        <v>184</v>
      </c>
      <c r="Q22" s="12">
        <f t="shared" si="4"/>
        <v>202</v>
      </c>
    </row>
    <row r="23" spans="1:17" x14ac:dyDescent="0.25">
      <c r="A23" s="3" t="s">
        <v>45</v>
      </c>
      <c r="B23" s="12">
        <f t="shared" ref="B23:Q23" si="5">B18</f>
        <v>5</v>
      </c>
      <c r="C23" s="12">
        <f t="shared" si="5"/>
        <v>6</v>
      </c>
      <c r="D23" s="12">
        <f t="shared" si="5"/>
        <v>7</v>
      </c>
      <c r="E23" s="12">
        <f t="shared" si="5"/>
        <v>10</v>
      </c>
      <c r="F23" s="12">
        <f t="shared" si="5"/>
        <v>8</v>
      </c>
      <c r="G23" s="12">
        <f t="shared" si="5"/>
        <v>10</v>
      </c>
      <c r="H23" s="12">
        <f t="shared" si="5"/>
        <v>11</v>
      </c>
      <c r="I23" s="12">
        <f t="shared" si="5"/>
        <v>16</v>
      </c>
      <c r="J23" s="12">
        <f t="shared" si="5"/>
        <v>11</v>
      </c>
      <c r="K23" s="12">
        <f t="shared" si="5"/>
        <v>14</v>
      </c>
      <c r="L23" s="12">
        <f t="shared" si="5"/>
        <v>16</v>
      </c>
      <c r="M23" s="12">
        <f t="shared" si="5"/>
        <v>22</v>
      </c>
      <c r="N23" s="12">
        <f t="shared" si="5"/>
        <v>15</v>
      </c>
      <c r="O23" s="12">
        <f t="shared" si="5"/>
        <v>18</v>
      </c>
      <c r="P23" s="12">
        <f t="shared" si="5"/>
        <v>20</v>
      </c>
      <c r="Q23" s="12">
        <f t="shared" si="5"/>
        <v>28</v>
      </c>
    </row>
    <row r="24" spans="1:17" x14ac:dyDescent="0.25">
      <c r="A24" s="3" t="s">
        <v>46</v>
      </c>
      <c r="B24" s="12">
        <f>ROUND(B22*(1-INDEX(Assumptions!$B$16:$E$16,1,B$6))/4,0)</f>
        <v>1</v>
      </c>
      <c r="C24" s="12">
        <f>ROUND(C22*(1-INDEX(Assumptions!$B$16:$E$16,1,C$6))/4,0)</f>
        <v>1</v>
      </c>
      <c r="D24" s="12">
        <f>ROUND(D22*(1-INDEX(Assumptions!$B$16:$E$16,1,D$6))/4,0)</f>
        <v>1</v>
      </c>
      <c r="E24" s="12">
        <f>ROUND(E22*(1-INDEX(Assumptions!$B$16:$E$16,1,E$6))/4,0)</f>
        <v>1</v>
      </c>
      <c r="F24" s="12">
        <f>ROUND(F22*(1-INDEX(Assumptions!$B$16:$E$16,1,F$6))/4,0)</f>
        <v>1</v>
      </c>
      <c r="G24" s="12">
        <f>ROUND(G22*(1-INDEX(Assumptions!$B$16:$E$16,1,G$6))/4,0)</f>
        <v>1</v>
      </c>
      <c r="H24" s="12">
        <f>ROUND(H22*(1-INDEX(Assumptions!$B$16:$E$16,1,H$6))/4,0)</f>
        <v>1</v>
      </c>
      <c r="I24" s="12">
        <f>ROUND(I22*(1-INDEX(Assumptions!$B$16:$E$16,1,I$6))/4,0)</f>
        <v>1</v>
      </c>
      <c r="J24" s="12">
        <f>ROUND(J22*(1-INDEX(Assumptions!$B$16:$E$16,1,J$6))/4,0)</f>
        <v>2</v>
      </c>
      <c r="K24" s="12">
        <f>ROUND(K22*(1-INDEX(Assumptions!$B$16:$E$16,1,K$6))/4,0)</f>
        <v>2</v>
      </c>
      <c r="L24" s="12">
        <f>ROUND(L22*(1-INDEX(Assumptions!$B$16:$E$16,1,L$6))/4,0)</f>
        <v>2</v>
      </c>
      <c r="M24" s="12">
        <f>ROUND(M22*(1-INDEX(Assumptions!$B$16:$E$16,1,M$6))/4,0)</f>
        <v>2</v>
      </c>
      <c r="N24" s="12">
        <f>ROUND(N22*(1-INDEX(Assumptions!$B$16:$E$16,1,N$6))/4,0)</f>
        <v>2</v>
      </c>
      <c r="O24" s="12">
        <f>ROUND(O22*(1-INDEX(Assumptions!$B$16:$E$16,1,O$6))/4,0)</f>
        <v>2</v>
      </c>
      <c r="P24" s="12">
        <f>ROUND(P22*(1-INDEX(Assumptions!$B$16:$E$16,1,P$6))/4,0)</f>
        <v>2</v>
      </c>
      <c r="Q24" s="12">
        <f>ROUND(Q22*(1-INDEX(Assumptions!$B$16:$E$16,1,Q$6))/4,0)</f>
        <v>3</v>
      </c>
    </row>
    <row r="25" spans="1:17" x14ac:dyDescent="0.25">
      <c r="A25" s="16" t="s">
        <v>47</v>
      </c>
      <c r="B25" s="18">
        <f t="shared" ref="B25:Q25" si="6">B22+B23-B24</f>
        <v>39</v>
      </c>
      <c r="C25" s="18">
        <f t="shared" si="6"/>
        <v>44</v>
      </c>
      <c r="D25" s="18">
        <f t="shared" si="6"/>
        <v>50</v>
      </c>
      <c r="E25" s="18">
        <f t="shared" si="6"/>
        <v>59</v>
      </c>
      <c r="F25" s="18">
        <f t="shared" si="6"/>
        <v>66</v>
      </c>
      <c r="G25" s="18">
        <f t="shared" si="6"/>
        <v>75</v>
      </c>
      <c r="H25" s="18">
        <f t="shared" si="6"/>
        <v>85</v>
      </c>
      <c r="I25" s="18">
        <f t="shared" si="6"/>
        <v>100</v>
      </c>
      <c r="J25" s="18">
        <f t="shared" si="6"/>
        <v>109</v>
      </c>
      <c r="K25" s="18">
        <f t="shared" si="6"/>
        <v>121</v>
      </c>
      <c r="L25" s="18">
        <f t="shared" si="6"/>
        <v>135</v>
      </c>
      <c r="M25" s="18">
        <f t="shared" si="6"/>
        <v>155</v>
      </c>
      <c r="N25" s="18">
        <f t="shared" si="6"/>
        <v>168</v>
      </c>
      <c r="O25" s="18">
        <f t="shared" si="6"/>
        <v>184</v>
      </c>
      <c r="P25" s="18">
        <f t="shared" si="6"/>
        <v>202</v>
      </c>
      <c r="Q25" s="18">
        <f t="shared" si="6"/>
        <v>227</v>
      </c>
    </row>
    <row r="27" spans="1:17" x14ac:dyDescent="0.25">
      <c r="A27" s="4" t="s">
        <v>48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x14ac:dyDescent="0.25">
      <c r="A28" s="3" t="s">
        <v>49</v>
      </c>
      <c r="B28" s="13">
        <f>Assumptions!$B$9</f>
        <v>4.2</v>
      </c>
      <c r="C28" s="13">
        <f t="shared" ref="C28:Q28" si="7">B33</f>
        <v>4.9260000000000002</v>
      </c>
      <c r="D28" s="13">
        <f t="shared" si="7"/>
        <v>5.7937799999999999</v>
      </c>
      <c r="E28" s="13">
        <f t="shared" si="7"/>
        <v>6.8075934</v>
      </c>
      <c r="F28" s="13">
        <f t="shared" si="7"/>
        <v>8.2118212019999994</v>
      </c>
      <c r="G28" s="13">
        <f t="shared" si="7"/>
        <v>9.6008236030849989</v>
      </c>
      <c r="H28" s="13">
        <f t="shared" si="7"/>
        <v>11.308858606216113</v>
      </c>
      <c r="I28" s="13">
        <f t="shared" si="7"/>
        <v>13.219485096980298</v>
      </c>
      <c r="J28" s="13">
        <f t="shared" si="7"/>
        <v>15.861313213601962</v>
      </c>
      <c r="K28" s="13">
        <f t="shared" si="7"/>
        <v>18.194378874282059</v>
      </c>
      <c r="L28" s="13">
        <f t="shared" si="7"/>
        <v>21.064097817996164</v>
      </c>
      <c r="M28" s="13">
        <f t="shared" si="7"/>
        <v>24.357302708895972</v>
      </c>
      <c r="N28" s="13">
        <f t="shared" si="7"/>
        <v>28.65516784434077</v>
      </c>
      <c r="O28" s="13">
        <f t="shared" si="7"/>
        <v>32.624477915001215</v>
      </c>
      <c r="P28" s="13">
        <f t="shared" si="7"/>
        <v>37.281946589901288</v>
      </c>
      <c r="Q28" s="13">
        <f t="shared" si="7"/>
        <v>42.518863385295369</v>
      </c>
    </row>
    <row r="29" spans="1:17" x14ac:dyDescent="0.25">
      <c r="A29" s="3" t="s">
        <v>50</v>
      </c>
      <c r="B29" s="13">
        <f t="shared" ref="B29:Q29" si="8">B19</f>
        <v>0.6</v>
      </c>
      <c r="C29" s="13">
        <f t="shared" si="8"/>
        <v>0.72</v>
      </c>
      <c r="D29" s="13">
        <f t="shared" si="8"/>
        <v>0.84</v>
      </c>
      <c r="E29" s="13">
        <f t="shared" si="8"/>
        <v>1.2</v>
      </c>
      <c r="F29" s="13">
        <f t="shared" si="8"/>
        <v>1.04</v>
      </c>
      <c r="G29" s="13">
        <f t="shared" si="8"/>
        <v>1.3</v>
      </c>
      <c r="H29" s="13">
        <f t="shared" si="8"/>
        <v>1.4300000000000002</v>
      </c>
      <c r="I29" s="13">
        <f t="shared" si="8"/>
        <v>2.08</v>
      </c>
      <c r="J29" s="13">
        <f t="shared" si="8"/>
        <v>1.54</v>
      </c>
      <c r="K29" s="13">
        <f t="shared" si="8"/>
        <v>1.9600000000000002</v>
      </c>
      <c r="L29" s="13">
        <f t="shared" si="8"/>
        <v>2.2400000000000002</v>
      </c>
      <c r="M29" s="13">
        <f t="shared" si="8"/>
        <v>3.08</v>
      </c>
      <c r="N29" s="13">
        <f t="shared" si="8"/>
        <v>2.25</v>
      </c>
      <c r="O29" s="13">
        <f t="shared" si="8"/>
        <v>2.6999999999999997</v>
      </c>
      <c r="P29" s="13">
        <f t="shared" si="8"/>
        <v>3</v>
      </c>
      <c r="Q29" s="13">
        <f t="shared" si="8"/>
        <v>4.2</v>
      </c>
    </row>
    <row r="30" spans="1:17" x14ac:dyDescent="0.25">
      <c r="A30" s="3" t="s">
        <v>51</v>
      </c>
      <c r="B30" s="13">
        <f>B28*INDEX(Assumptions!$B$17:$E$17,1,B$6)/4</f>
        <v>0.26250000000000001</v>
      </c>
      <c r="C30" s="13">
        <f>C28*INDEX(Assumptions!$B$17:$E$17,1,C$6)/4</f>
        <v>0.30787500000000001</v>
      </c>
      <c r="D30" s="13">
        <f>D28*INDEX(Assumptions!$B$17:$E$17,1,D$6)/4</f>
        <v>0.36211125</v>
      </c>
      <c r="E30" s="13">
        <f>E28*INDEX(Assumptions!$B$17:$E$17,1,E$6)/4</f>
        <v>0.4254745875</v>
      </c>
      <c r="F30" s="13">
        <f>F28*INDEX(Assumptions!$B$17:$E$17,1,F$6)/4</f>
        <v>0.57482748414000007</v>
      </c>
      <c r="G30" s="13">
        <f>G28*INDEX(Assumptions!$B$17:$E$17,1,G$6)/4</f>
        <v>0.67205765221595004</v>
      </c>
      <c r="H30" s="13">
        <f>H28*INDEX(Assumptions!$B$17:$E$17,1,H$6)/4</f>
        <v>0.79162010243512793</v>
      </c>
      <c r="I30" s="13">
        <f>I28*INDEX(Assumptions!$B$17:$E$17,1,I$6)/4</f>
        <v>0.92536395678862093</v>
      </c>
      <c r="J30" s="13">
        <f>J28*INDEX(Assumptions!$B$17:$E$17,1,J$6)/4</f>
        <v>1.1895984910201471</v>
      </c>
      <c r="K30" s="13">
        <f>K28*INDEX(Assumptions!$B$17:$E$17,1,K$6)/4</f>
        <v>1.3645784155711544</v>
      </c>
      <c r="L30" s="13">
        <f>L28*INDEX(Assumptions!$B$17:$E$17,1,L$6)/4</f>
        <v>1.5798073363497123</v>
      </c>
      <c r="M30" s="13">
        <f>M28*INDEX(Assumptions!$B$17:$E$17,1,M$6)/4</f>
        <v>1.8267977031671978</v>
      </c>
      <c r="N30" s="13">
        <f>N28*INDEX(Assumptions!$B$17:$E$17,1,N$6)/4</f>
        <v>2.2924134275472619</v>
      </c>
      <c r="O30" s="13">
        <f>O28*INDEX(Assumptions!$B$17:$E$17,1,O$6)/4</f>
        <v>2.6099582332000972</v>
      </c>
      <c r="P30" s="13">
        <f>P28*INDEX(Assumptions!$B$17:$E$17,1,P$6)/4</f>
        <v>2.982555727192103</v>
      </c>
      <c r="Q30" s="13">
        <f>Q28*INDEX(Assumptions!$B$17:$E$17,1,Q$6)/4</f>
        <v>3.4015090708236295</v>
      </c>
    </row>
    <row r="31" spans="1:17" x14ac:dyDescent="0.25">
      <c r="A31" s="3" t="s">
        <v>52</v>
      </c>
      <c r="B31" s="13">
        <f>B28*INDEX(Assumptions!$B$18:$E$18,1,B$6)/4</f>
        <v>5.2500000000000005E-2</v>
      </c>
      <c r="C31" s="13">
        <f>C28*INDEX(Assumptions!$B$18:$E$18,1,C$6)/4</f>
        <v>6.1575000000000005E-2</v>
      </c>
      <c r="D31" s="13">
        <f>D28*INDEX(Assumptions!$B$18:$E$18,1,D$6)/4</f>
        <v>7.2422250000000007E-2</v>
      </c>
      <c r="E31" s="13">
        <f>E28*INDEX(Assumptions!$B$18:$E$18,1,E$6)/4</f>
        <v>8.5094917500000006E-2</v>
      </c>
      <c r="F31" s="13">
        <f>F28*INDEX(Assumptions!$B$18:$E$18,1,F$6)/4</f>
        <v>8.2118212019999998E-2</v>
      </c>
      <c r="G31" s="13">
        <f>G28*INDEX(Assumptions!$B$18:$E$18,1,G$6)/4</f>
        <v>9.6008236030849986E-2</v>
      </c>
      <c r="H31" s="13">
        <f>H28*INDEX(Assumptions!$B$18:$E$18,1,H$6)/4</f>
        <v>0.11308858606216113</v>
      </c>
      <c r="I31" s="13">
        <f>I28*INDEX(Assumptions!$B$18:$E$18,1,I$6)/4</f>
        <v>0.13219485096980299</v>
      </c>
      <c r="J31" s="13">
        <f>J28*INDEX(Assumptions!$B$18:$E$18,1,J$6)/4</f>
        <v>0.15861313213601963</v>
      </c>
      <c r="K31" s="13">
        <f>K28*INDEX(Assumptions!$B$18:$E$18,1,K$6)/4</f>
        <v>0.18194378874282058</v>
      </c>
      <c r="L31" s="13">
        <f>L28*INDEX(Assumptions!$B$18:$E$18,1,L$6)/4</f>
        <v>0.21064097817996164</v>
      </c>
      <c r="M31" s="13">
        <f>M28*INDEX(Assumptions!$B$18:$E$18,1,M$6)/4</f>
        <v>0.24357302708895973</v>
      </c>
      <c r="N31" s="13">
        <f>N28*INDEX(Assumptions!$B$18:$E$18,1,N$6)/4</f>
        <v>0.21491375883255576</v>
      </c>
      <c r="O31" s="13">
        <f>O28*INDEX(Assumptions!$B$18:$E$18,1,O$6)/4</f>
        <v>0.24468358436250912</v>
      </c>
      <c r="P31" s="13">
        <f>P28*INDEX(Assumptions!$B$18:$E$18,1,P$6)/4</f>
        <v>0.27961459942425965</v>
      </c>
      <c r="Q31" s="13">
        <f>Q28*INDEX(Assumptions!$B$18:$E$18,1,Q$6)/4</f>
        <v>0.31889147538971524</v>
      </c>
    </row>
    <row r="32" spans="1:17" x14ac:dyDescent="0.25">
      <c r="A32" s="3" t="s">
        <v>53</v>
      </c>
      <c r="B32" s="13">
        <f>B28*(1-INDEX(Assumptions!$B$16:$E$16,1,B$6))/4</f>
        <v>8.3999999999999964E-2</v>
      </c>
      <c r="C32" s="13">
        <f>C28*(1-INDEX(Assumptions!$B$16:$E$16,1,C$6))/4</f>
        <v>9.8519999999999955E-2</v>
      </c>
      <c r="D32" s="13">
        <f>D28*(1-INDEX(Assumptions!$B$16:$E$16,1,D$6))/4</f>
        <v>0.11587559999999994</v>
      </c>
      <c r="E32" s="13">
        <f>E28*(1-INDEX(Assumptions!$B$16:$E$16,1,E$6))/4</f>
        <v>0.13615186799999993</v>
      </c>
      <c r="F32" s="13">
        <f>F28*(1-INDEX(Assumptions!$B$16:$E$16,1,F$6))/4</f>
        <v>0.14370687103499988</v>
      </c>
      <c r="G32" s="13">
        <f>G28*(1-INDEX(Assumptions!$B$16:$E$16,1,G$6))/4</f>
        <v>0.16801441305398737</v>
      </c>
      <c r="H32" s="13">
        <f>H28*(1-INDEX(Assumptions!$B$16:$E$16,1,H$6))/4</f>
        <v>0.19790502560878184</v>
      </c>
      <c r="I32" s="13">
        <f>I28*(1-INDEX(Assumptions!$B$16:$E$16,1,I$6))/4</f>
        <v>0.23134098919715507</v>
      </c>
      <c r="J32" s="13">
        <f>J28*(1-INDEX(Assumptions!$B$16:$E$16,1,J$6))/4</f>
        <v>0.23791969820402964</v>
      </c>
      <c r="K32" s="13">
        <f>K28*(1-INDEX(Assumptions!$B$16:$E$16,1,K$6))/4</f>
        <v>0.27291568311423114</v>
      </c>
      <c r="L32" s="13">
        <f>L28*(1-INDEX(Assumptions!$B$16:$E$16,1,L$6))/4</f>
        <v>0.31596146726994273</v>
      </c>
      <c r="M32" s="13">
        <f>M28*(1-INDEX(Assumptions!$B$16:$E$16,1,M$6))/4</f>
        <v>0.36535954063343989</v>
      </c>
      <c r="N32" s="13">
        <f>N28*(1-INDEX(Assumptions!$B$16:$E$16,1,N$6))/4</f>
        <v>0.35818959805425993</v>
      </c>
      <c r="O32" s="13">
        <f>O28*(1-INDEX(Assumptions!$B$16:$E$16,1,O$6))/4</f>
        <v>0.40780597393751555</v>
      </c>
      <c r="P32" s="13">
        <f>P28*(1-INDEX(Assumptions!$B$16:$E$16,1,P$6))/4</f>
        <v>0.4660243323737665</v>
      </c>
      <c r="Q32" s="13">
        <f>Q28*(1-INDEX(Assumptions!$B$16:$E$16,1,Q$6))/4</f>
        <v>0.53148579231619253</v>
      </c>
    </row>
    <row r="33" spans="1:17" x14ac:dyDescent="0.25">
      <c r="A33" s="16" t="s">
        <v>54</v>
      </c>
      <c r="B33" s="17">
        <f t="shared" ref="B33:Q33" si="9">B28+B29+B30-B31-B32</f>
        <v>4.9260000000000002</v>
      </c>
      <c r="C33" s="17">
        <f t="shared" si="9"/>
        <v>5.7937799999999999</v>
      </c>
      <c r="D33" s="17">
        <f t="shared" si="9"/>
        <v>6.8075934</v>
      </c>
      <c r="E33" s="17">
        <f t="shared" si="9"/>
        <v>8.2118212019999994</v>
      </c>
      <c r="F33" s="17">
        <f t="shared" si="9"/>
        <v>9.6008236030849989</v>
      </c>
      <c r="G33" s="17">
        <f t="shared" si="9"/>
        <v>11.308858606216113</v>
      </c>
      <c r="H33" s="17">
        <f t="shared" si="9"/>
        <v>13.219485096980298</v>
      </c>
      <c r="I33" s="17">
        <f t="shared" si="9"/>
        <v>15.861313213601962</v>
      </c>
      <c r="J33" s="17">
        <f t="shared" si="9"/>
        <v>18.194378874282059</v>
      </c>
      <c r="K33" s="17">
        <f t="shared" si="9"/>
        <v>21.064097817996164</v>
      </c>
      <c r="L33" s="17">
        <f t="shared" si="9"/>
        <v>24.357302708895972</v>
      </c>
      <c r="M33" s="17">
        <f t="shared" si="9"/>
        <v>28.65516784434077</v>
      </c>
      <c r="N33" s="17">
        <f t="shared" si="9"/>
        <v>32.624477915001215</v>
      </c>
      <c r="O33" s="17">
        <f t="shared" si="9"/>
        <v>37.281946589901288</v>
      </c>
      <c r="P33" s="17">
        <f t="shared" si="9"/>
        <v>42.518863385295369</v>
      </c>
      <c r="Q33" s="17">
        <f t="shared" si="9"/>
        <v>49.269995188413098</v>
      </c>
    </row>
    <row r="35" spans="1:17" x14ac:dyDescent="0.25">
      <c r="A35" s="4" t="s">
        <v>55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1:17" x14ac:dyDescent="0.25">
      <c r="A36" s="3" t="s">
        <v>56</v>
      </c>
      <c r="B36" s="13">
        <f t="shared" ref="B36:Q36" si="10">(B28+B33)/2</f>
        <v>4.5630000000000006</v>
      </c>
      <c r="C36" s="13">
        <f t="shared" si="10"/>
        <v>5.35989</v>
      </c>
      <c r="D36" s="13">
        <f t="shared" si="10"/>
        <v>6.3006867</v>
      </c>
      <c r="E36" s="13">
        <f t="shared" si="10"/>
        <v>7.5097073009999997</v>
      </c>
      <c r="F36" s="13">
        <f t="shared" si="10"/>
        <v>8.9063224025425001</v>
      </c>
      <c r="G36" s="13">
        <f t="shared" si="10"/>
        <v>10.454841104650555</v>
      </c>
      <c r="H36" s="13">
        <f t="shared" si="10"/>
        <v>12.264171851598206</v>
      </c>
      <c r="I36" s="13">
        <f t="shared" si="10"/>
        <v>14.54039915529113</v>
      </c>
      <c r="J36" s="13">
        <f t="shared" si="10"/>
        <v>17.027846043942009</v>
      </c>
      <c r="K36" s="13">
        <f t="shared" si="10"/>
        <v>19.629238346139111</v>
      </c>
      <c r="L36" s="13">
        <f t="shared" si="10"/>
        <v>22.710700263446068</v>
      </c>
      <c r="M36" s="13">
        <f t="shared" si="10"/>
        <v>26.506235276618369</v>
      </c>
      <c r="N36" s="13">
        <f t="shared" si="10"/>
        <v>30.639822879670994</v>
      </c>
      <c r="O36" s="13">
        <f t="shared" si="10"/>
        <v>34.953212252451252</v>
      </c>
      <c r="P36" s="13">
        <f t="shared" si="10"/>
        <v>39.900404987598328</v>
      </c>
      <c r="Q36" s="13">
        <f t="shared" si="10"/>
        <v>45.894429286854233</v>
      </c>
    </row>
    <row r="37" spans="1:17" x14ac:dyDescent="0.25">
      <c r="A37" s="16" t="s">
        <v>57</v>
      </c>
      <c r="B37" s="17">
        <f t="shared" ref="B37:Q37" si="11">B36/4</f>
        <v>1.1407500000000002</v>
      </c>
      <c r="C37" s="17">
        <f t="shared" si="11"/>
        <v>1.3399725</v>
      </c>
      <c r="D37" s="17">
        <f t="shared" si="11"/>
        <v>1.575171675</v>
      </c>
      <c r="E37" s="17">
        <f t="shared" si="11"/>
        <v>1.8774268252499999</v>
      </c>
      <c r="F37" s="17">
        <f t="shared" si="11"/>
        <v>2.226580600635625</v>
      </c>
      <c r="G37" s="17">
        <f t="shared" si="11"/>
        <v>2.6137102761626387</v>
      </c>
      <c r="H37" s="17">
        <f t="shared" si="11"/>
        <v>3.0660429628995516</v>
      </c>
      <c r="I37" s="17">
        <f t="shared" si="11"/>
        <v>3.6350997888227825</v>
      </c>
      <c r="J37" s="17">
        <f t="shared" si="11"/>
        <v>4.2569615109855024</v>
      </c>
      <c r="K37" s="17">
        <f t="shared" si="11"/>
        <v>4.9073095865347778</v>
      </c>
      <c r="L37" s="17">
        <f t="shared" si="11"/>
        <v>5.6776750658615169</v>
      </c>
      <c r="M37" s="17">
        <f t="shared" si="11"/>
        <v>6.6265588191545923</v>
      </c>
      <c r="N37" s="17">
        <f t="shared" si="11"/>
        <v>7.6599557199177486</v>
      </c>
      <c r="O37" s="17">
        <f t="shared" si="11"/>
        <v>8.7383030631128129</v>
      </c>
      <c r="P37" s="17">
        <f t="shared" si="11"/>
        <v>9.9751012468995821</v>
      </c>
      <c r="Q37" s="17">
        <f t="shared" si="11"/>
        <v>11.473607321713558</v>
      </c>
    </row>
    <row r="40" spans="1:17" x14ac:dyDescent="0.25">
      <c r="A40" s="5" t="s">
        <v>23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pans="1:17" x14ac:dyDescent="0.25">
      <c r="A41" s="4" t="s">
        <v>36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</row>
    <row r="42" spans="1:17" x14ac:dyDescent="0.25">
      <c r="A42" s="3" t="s">
        <v>12</v>
      </c>
      <c r="B42" s="12">
        <f>INDEX(Assumptions!$B$28:$E$28,1,B$6)</f>
        <v>8</v>
      </c>
      <c r="C42" s="12">
        <f>INDEX(Assumptions!$B$28:$E$28,1,C$6)</f>
        <v>8</v>
      </c>
      <c r="D42" s="12">
        <f>INDEX(Assumptions!$B$28:$E$28,1,D$6)</f>
        <v>8</v>
      </c>
      <c r="E42" s="12">
        <f>INDEX(Assumptions!$B$28:$E$28,1,E$6)</f>
        <v>8</v>
      </c>
      <c r="F42" s="12">
        <f>INDEX(Assumptions!$B$28:$E$28,1,F$6)</f>
        <v>12</v>
      </c>
      <c r="G42" s="12">
        <f>INDEX(Assumptions!$B$28:$E$28,1,G$6)</f>
        <v>12</v>
      </c>
      <c r="H42" s="12">
        <f>INDEX(Assumptions!$B$28:$E$28,1,H$6)</f>
        <v>12</v>
      </c>
      <c r="I42" s="12">
        <f>INDEX(Assumptions!$B$28:$E$28,1,I$6)</f>
        <v>12</v>
      </c>
      <c r="J42" s="12">
        <f>INDEX(Assumptions!$B$28:$E$28,1,J$6)</f>
        <v>16</v>
      </c>
      <c r="K42" s="12">
        <f>INDEX(Assumptions!$B$28:$E$28,1,K$6)</f>
        <v>16</v>
      </c>
      <c r="L42" s="12">
        <f>INDEX(Assumptions!$B$28:$E$28,1,L$6)</f>
        <v>16</v>
      </c>
      <c r="M42" s="12">
        <f>INDEX(Assumptions!$B$28:$E$28,1,M$6)</f>
        <v>16</v>
      </c>
      <c r="N42" s="12">
        <f>INDEX(Assumptions!$B$28:$E$28,1,N$6)</f>
        <v>20</v>
      </c>
      <c r="O42" s="12">
        <f>INDEX(Assumptions!$B$28:$E$28,1,O$6)</f>
        <v>20</v>
      </c>
      <c r="P42" s="12">
        <f>INDEX(Assumptions!$B$28:$E$28,1,P$6)</f>
        <v>20</v>
      </c>
      <c r="Q42" s="12">
        <f>INDEX(Assumptions!$B$28:$E$28,1,Q$6)</f>
        <v>20</v>
      </c>
    </row>
    <row r="43" spans="1:17" x14ac:dyDescent="0.25">
      <c r="A43" s="3" t="s">
        <v>37</v>
      </c>
      <c r="B43" s="13">
        <f>INDEX(Assumptions!$B$29:$E$29,1,B$6)/4</f>
        <v>0.125</v>
      </c>
      <c r="C43" s="13">
        <f>INDEX(Assumptions!$B$29:$E$29,1,C$6)/4</f>
        <v>0.125</v>
      </c>
      <c r="D43" s="13">
        <f>INDEX(Assumptions!$B$29:$E$29,1,D$6)/4</f>
        <v>0.125</v>
      </c>
      <c r="E43" s="13">
        <f>INDEX(Assumptions!$B$29:$E$29,1,E$6)/4</f>
        <v>0.125</v>
      </c>
      <c r="F43" s="13">
        <f>INDEX(Assumptions!$B$29:$E$29,1,F$6)/4</f>
        <v>0.13125000000000001</v>
      </c>
      <c r="G43" s="13">
        <f>INDEX(Assumptions!$B$29:$E$29,1,G$6)/4</f>
        <v>0.13125000000000001</v>
      </c>
      <c r="H43" s="13">
        <f>INDEX(Assumptions!$B$29:$E$29,1,H$6)/4</f>
        <v>0.13125000000000001</v>
      </c>
      <c r="I43" s="13">
        <f>INDEX(Assumptions!$B$29:$E$29,1,I$6)/4</f>
        <v>0.13125000000000001</v>
      </c>
      <c r="J43" s="13">
        <f>INDEX(Assumptions!$B$29:$E$29,1,J$6)/4</f>
        <v>0.13750000000000001</v>
      </c>
      <c r="K43" s="13">
        <f>INDEX(Assumptions!$B$29:$E$29,1,K$6)/4</f>
        <v>0.13750000000000001</v>
      </c>
      <c r="L43" s="13">
        <f>INDEX(Assumptions!$B$29:$E$29,1,L$6)/4</f>
        <v>0.13750000000000001</v>
      </c>
      <c r="M43" s="13">
        <f>INDEX(Assumptions!$B$29:$E$29,1,M$6)/4</f>
        <v>0.13750000000000001</v>
      </c>
      <c r="N43" s="13">
        <f>INDEX(Assumptions!$B$29:$E$29,1,N$6)/4</f>
        <v>0.14374999999999999</v>
      </c>
      <c r="O43" s="13">
        <f>INDEX(Assumptions!$B$29:$E$29,1,O$6)/4</f>
        <v>0.14374999999999999</v>
      </c>
      <c r="P43" s="13">
        <f>INDEX(Assumptions!$B$29:$E$29,1,P$6)/4</f>
        <v>0.14374999999999999</v>
      </c>
      <c r="Q43" s="13">
        <f>INDEX(Assumptions!$B$29:$E$29,1,Q$6)/4</f>
        <v>0.14374999999999999</v>
      </c>
    </row>
    <row r="44" spans="1:17" x14ac:dyDescent="0.25">
      <c r="A44" s="3" t="s">
        <v>14</v>
      </c>
      <c r="B44" s="14">
        <f>INDEX(Assumptions!$B$30:$E$30,1,B$6)</f>
        <v>0.68</v>
      </c>
      <c r="C44" s="14">
        <f>INDEX(Assumptions!$B$30:$E$30,1,C$6)</f>
        <v>0.68</v>
      </c>
      <c r="D44" s="14">
        <f>INDEX(Assumptions!$B$30:$E$30,1,D$6)</f>
        <v>0.68</v>
      </c>
      <c r="E44" s="14">
        <f>INDEX(Assumptions!$B$30:$E$30,1,E$6)</f>
        <v>0.68</v>
      </c>
      <c r="F44" s="14">
        <f>INDEX(Assumptions!$B$30:$E$30,1,F$6)</f>
        <v>0.72</v>
      </c>
      <c r="G44" s="14">
        <f>INDEX(Assumptions!$B$30:$E$30,1,G$6)</f>
        <v>0.72</v>
      </c>
      <c r="H44" s="14">
        <f>INDEX(Assumptions!$B$30:$E$30,1,H$6)</f>
        <v>0.72</v>
      </c>
      <c r="I44" s="14">
        <f>INDEX(Assumptions!$B$30:$E$30,1,I$6)</f>
        <v>0.72</v>
      </c>
      <c r="J44" s="14">
        <f>INDEX(Assumptions!$B$30:$E$30,1,J$6)</f>
        <v>0.75</v>
      </c>
      <c r="K44" s="14">
        <f>INDEX(Assumptions!$B$30:$E$30,1,K$6)</f>
        <v>0.75</v>
      </c>
      <c r="L44" s="14">
        <f>INDEX(Assumptions!$B$30:$E$30,1,L$6)</f>
        <v>0.75</v>
      </c>
      <c r="M44" s="14">
        <f>INDEX(Assumptions!$B$30:$E$30,1,M$6)</f>
        <v>0.75</v>
      </c>
      <c r="N44" s="14">
        <f>INDEX(Assumptions!$B$30:$E$30,1,N$6)</f>
        <v>0.78</v>
      </c>
      <c r="O44" s="14">
        <f>INDEX(Assumptions!$B$30:$E$30,1,O$6)</f>
        <v>0.78</v>
      </c>
      <c r="P44" s="14">
        <f>INDEX(Assumptions!$B$30:$E$30,1,P$6)</f>
        <v>0.78</v>
      </c>
      <c r="Q44" s="14">
        <f>INDEX(Assumptions!$B$30:$E$30,1,Q$6)</f>
        <v>0.78</v>
      </c>
    </row>
    <row r="45" spans="1:17" x14ac:dyDescent="0.25">
      <c r="A45" s="3" t="s">
        <v>38</v>
      </c>
      <c r="B45" s="14">
        <f>INDEX(Assumptions!$B$38:$E$38,1,B$7)</f>
        <v>0.2</v>
      </c>
      <c r="C45" s="14">
        <f>INDEX(Assumptions!$B$38:$E$38,1,C$7)</f>
        <v>0.24</v>
      </c>
      <c r="D45" s="14">
        <f>INDEX(Assumptions!$B$38:$E$38,1,D$7)</f>
        <v>0.26</v>
      </c>
      <c r="E45" s="14">
        <f>INDEX(Assumptions!$B$38:$E$38,1,E$7)</f>
        <v>0.3</v>
      </c>
      <c r="F45" s="14">
        <f>INDEX(Assumptions!$B$38:$E$38,1,F$7)</f>
        <v>0.2</v>
      </c>
      <c r="G45" s="14">
        <f>INDEX(Assumptions!$B$38:$E$38,1,G$7)</f>
        <v>0.24</v>
      </c>
      <c r="H45" s="14">
        <f>INDEX(Assumptions!$B$38:$E$38,1,H$7)</f>
        <v>0.26</v>
      </c>
      <c r="I45" s="14">
        <f>INDEX(Assumptions!$B$38:$E$38,1,I$7)</f>
        <v>0.3</v>
      </c>
      <c r="J45" s="14">
        <f>INDEX(Assumptions!$B$38:$E$38,1,J$7)</f>
        <v>0.2</v>
      </c>
      <c r="K45" s="14">
        <f>INDEX(Assumptions!$B$38:$E$38,1,K$7)</f>
        <v>0.24</v>
      </c>
      <c r="L45" s="14">
        <f>INDEX(Assumptions!$B$38:$E$38,1,L$7)</f>
        <v>0.26</v>
      </c>
      <c r="M45" s="14">
        <f>INDEX(Assumptions!$B$38:$E$38,1,M$7)</f>
        <v>0.3</v>
      </c>
      <c r="N45" s="14">
        <f>INDEX(Assumptions!$B$38:$E$38,1,N$7)</f>
        <v>0.2</v>
      </c>
      <c r="O45" s="14">
        <f>INDEX(Assumptions!$B$38:$E$38,1,O$7)</f>
        <v>0.24</v>
      </c>
      <c r="P45" s="14">
        <f>INDEX(Assumptions!$B$38:$E$38,1,P$7)</f>
        <v>0.26</v>
      </c>
      <c r="Q45" s="14">
        <f>INDEX(Assumptions!$B$38:$E$38,1,Q$7)</f>
        <v>0.3</v>
      </c>
    </row>
    <row r="46" spans="1:17" x14ac:dyDescent="0.25">
      <c r="A46" s="3" t="s">
        <v>39</v>
      </c>
      <c r="B46" s="13">
        <f t="shared" ref="B46:Q46" si="12">B42*B43*B44</f>
        <v>0.68</v>
      </c>
      <c r="C46" s="13">
        <f t="shared" si="12"/>
        <v>0.68</v>
      </c>
      <c r="D46" s="13">
        <f t="shared" si="12"/>
        <v>0.68</v>
      </c>
      <c r="E46" s="13">
        <f t="shared" si="12"/>
        <v>0.68</v>
      </c>
      <c r="F46" s="13">
        <f t="shared" si="12"/>
        <v>1.1340000000000001</v>
      </c>
      <c r="G46" s="13">
        <f t="shared" si="12"/>
        <v>1.1340000000000001</v>
      </c>
      <c r="H46" s="13">
        <f t="shared" si="12"/>
        <v>1.1340000000000001</v>
      </c>
      <c r="I46" s="13">
        <f t="shared" si="12"/>
        <v>1.1340000000000001</v>
      </c>
      <c r="J46" s="13">
        <f t="shared" si="12"/>
        <v>1.6500000000000001</v>
      </c>
      <c r="K46" s="13">
        <f t="shared" si="12"/>
        <v>1.6500000000000001</v>
      </c>
      <c r="L46" s="13">
        <f t="shared" si="12"/>
        <v>1.6500000000000001</v>
      </c>
      <c r="M46" s="13">
        <f t="shared" si="12"/>
        <v>1.6500000000000001</v>
      </c>
      <c r="N46" s="13">
        <f t="shared" si="12"/>
        <v>2.2425000000000002</v>
      </c>
      <c r="O46" s="13">
        <f t="shared" si="12"/>
        <v>2.2425000000000002</v>
      </c>
      <c r="P46" s="13">
        <f t="shared" si="12"/>
        <v>2.2425000000000002</v>
      </c>
      <c r="Q46" s="13">
        <f t="shared" si="12"/>
        <v>2.2425000000000002</v>
      </c>
    </row>
    <row r="47" spans="1:17" x14ac:dyDescent="0.25">
      <c r="A47" s="3" t="s">
        <v>40</v>
      </c>
      <c r="B47" s="13">
        <f t="shared" ref="B47:Q47" si="13">B46*(B45/0.25)</f>
        <v>0.54400000000000004</v>
      </c>
      <c r="C47" s="13">
        <f t="shared" si="13"/>
        <v>0.65280000000000005</v>
      </c>
      <c r="D47" s="13">
        <f t="shared" si="13"/>
        <v>0.70720000000000005</v>
      </c>
      <c r="E47" s="13">
        <f t="shared" si="13"/>
        <v>0.81600000000000006</v>
      </c>
      <c r="F47" s="13">
        <f t="shared" si="13"/>
        <v>0.90720000000000012</v>
      </c>
      <c r="G47" s="13">
        <f t="shared" si="13"/>
        <v>1.0886400000000001</v>
      </c>
      <c r="H47" s="13">
        <f t="shared" si="13"/>
        <v>1.1793600000000002</v>
      </c>
      <c r="I47" s="13">
        <f t="shared" si="13"/>
        <v>1.3608</v>
      </c>
      <c r="J47" s="13">
        <f t="shared" si="13"/>
        <v>1.3200000000000003</v>
      </c>
      <c r="K47" s="13">
        <f t="shared" si="13"/>
        <v>1.5840000000000001</v>
      </c>
      <c r="L47" s="13">
        <f t="shared" si="13"/>
        <v>1.7160000000000002</v>
      </c>
      <c r="M47" s="13">
        <f t="shared" si="13"/>
        <v>1.98</v>
      </c>
      <c r="N47" s="13">
        <f t="shared" si="13"/>
        <v>1.7940000000000003</v>
      </c>
      <c r="O47" s="13">
        <f t="shared" si="13"/>
        <v>2.1528</v>
      </c>
      <c r="P47" s="13">
        <f t="shared" si="13"/>
        <v>2.3322000000000003</v>
      </c>
      <c r="Q47" s="13">
        <f t="shared" si="13"/>
        <v>2.6910000000000003</v>
      </c>
    </row>
    <row r="48" spans="1:17" x14ac:dyDescent="0.25">
      <c r="A48" s="3" t="s">
        <v>15</v>
      </c>
      <c r="B48" s="13">
        <f>INDEX(Assumptions!$B$31:$E$31,1,B$6)</f>
        <v>4.2000000000000003E-2</v>
      </c>
      <c r="C48" s="13">
        <f>INDEX(Assumptions!$B$31:$E$31,1,C$6)</f>
        <v>4.2000000000000003E-2</v>
      </c>
      <c r="D48" s="13">
        <f>INDEX(Assumptions!$B$31:$E$31,1,D$6)</f>
        <v>4.2000000000000003E-2</v>
      </c>
      <c r="E48" s="13">
        <f>INDEX(Assumptions!$B$31:$E$31,1,E$6)</f>
        <v>4.2000000000000003E-2</v>
      </c>
      <c r="F48" s="13">
        <f>INDEX(Assumptions!$B$31:$E$31,1,F$6)</f>
        <v>4.4999999999999998E-2</v>
      </c>
      <c r="G48" s="13">
        <f>INDEX(Assumptions!$B$31:$E$31,1,G$6)</f>
        <v>4.4999999999999998E-2</v>
      </c>
      <c r="H48" s="13">
        <f>INDEX(Assumptions!$B$31:$E$31,1,H$6)</f>
        <v>4.4999999999999998E-2</v>
      </c>
      <c r="I48" s="13">
        <f>INDEX(Assumptions!$B$31:$E$31,1,I$6)</f>
        <v>4.4999999999999998E-2</v>
      </c>
      <c r="J48" s="13">
        <f>INDEX(Assumptions!$B$31:$E$31,1,J$6)</f>
        <v>4.8000000000000001E-2</v>
      </c>
      <c r="K48" s="13">
        <f>INDEX(Assumptions!$B$31:$E$31,1,K$6)</f>
        <v>4.8000000000000001E-2</v>
      </c>
      <c r="L48" s="13">
        <f>INDEX(Assumptions!$B$31:$E$31,1,L$6)</f>
        <v>4.8000000000000001E-2</v>
      </c>
      <c r="M48" s="13">
        <f>INDEX(Assumptions!$B$31:$E$31,1,M$6)</f>
        <v>4.8000000000000001E-2</v>
      </c>
      <c r="N48" s="13">
        <f>INDEX(Assumptions!$B$31:$E$31,1,N$6)</f>
        <v>5.1999999999999998E-2</v>
      </c>
      <c r="O48" s="13">
        <f>INDEX(Assumptions!$B$31:$E$31,1,O$6)</f>
        <v>5.1999999999999998E-2</v>
      </c>
      <c r="P48" s="13">
        <f>INDEX(Assumptions!$B$31:$E$31,1,P$6)</f>
        <v>5.1999999999999998E-2</v>
      </c>
      <c r="Q48" s="13">
        <f>INDEX(Assumptions!$B$31:$E$31,1,Q$6)</f>
        <v>5.1999999999999998E-2</v>
      </c>
    </row>
    <row r="49" spans="1:17" x14ac:dyDescent="0.25">
      <c r="A49" s="7" t="s">
        <v>41</v>
      </c>
      <c r="B49" s="15">
        <f t="shared" ref="B49:Q49" si="14">ROUND(B47/B48,0)</f>
        <v>13</v>
      </c>
      <c r="C49" s="15">
        <f t="shared" si="14"/>
        <v>16</v>
      </c>
      <c r="D49" s="15">
        <f t="shared" si="14"/>
        <v>17</v>
      </c>
      <c r="E49" s="15">
        <f t="shared" si="14"/>
        <v>19</v>
      </c>
      <c r="F49" s="15">
        <f t="shared" si="14"/>
        <v>20</v>
      </c>
      <c r="G49" s="15">
        <f t="shared" si="14"/>
        <v>24</v>
      </c>
      <c r="H49" s="15">
        <f t="shared" si="14"/>
        <v>26</v>
      </c>
      <c r="I49" s="15">
        <f t="shared" si="14"/>
        <v>30</v>
      </c>
      <c r="J49" s="15">
        <f t="shared" si="14"/>
        <v>28</v>
      </c>
      <c r="K49" s="15">
        <f t="shared" si="14"/>
        <v>33</v>
      </c>
      <c r="L49" s="15">
        <f t="shared" si="14"/>
        <v>36</v>
      </c>
      <c r="M49" s="15">
        <f t="shared" si="14"/>
        <v>41</v>
      </c>
      <c r="N49" s="15">
        <f t="shared" si="14"/>
        <v>35</v>
      </c>
      <c r="O49" s="15">
        <f t="shared" si="14"/>
        <v>41</v>
      </c>
      <c r="P49" s="15">
        <f t="shared" si="14"/>
        <v>45</v>
      </c>
      <c r="Q49" s="15">
        <f t="shared" si="14"/>
        <v>52</v>
      </c>
    </row>
    <row r="50" spans="1:17" x14ac:dyDescent="0.25">
      <c r="A50" s="16" t="s">
        <v>42</v>
      </c>
      <c r="B50" s="17">
        <f t="shared" ref="B50:Q50" si="15">B49*B48</f>
        <v>0.54600000000000004</v>
      </c>
      <c r="C50" s="17">
        <f t="shared" si="15"/>
        <v>0.67200000000000004</v>
      </c>
      <c r="D50" s="17">
        <f t="shared" si="15"/>
        <v>0.71400000000000008</v>
      </c>
      <c r="E50" s="17">
        <f t="shared" si="15"/>
        <v>0.79800000000000004</v>
      </c>
      <c r="F50" s="17">
        <f t="shared" si="15"/>
        <v>0.89999999999999991</v>
      </c>
      <c r="G50" s="17">
        <f t="shared" si="15"/>
        <v>1.08</v>
      </c>
      <c r="H50" s="17">
        <f t="shared" si="15"/>
        <v>1.17</v>
      </c>
      <c r="I50" s="17">
        <f t="shared" si="15"/>
        <v>1.3499999999999999</v>
      </c>
      <c r="J50" s="17">
        <f t="shared" si="15"/>
        <v>1.3440000000000001</v>
      </c>
      <c r="K50" s="17">
        <f t="shared" si="15"/>
        <v>1.5840000000000001</v>
      </c>
      <c r="L50" s="17">
        <f t="shared" si="15"/>
        <v>1.728</v>
      </c>
      <c r="M50" s="17">
        <f t="shared" si="15"/>
        <v>1.968</v>
      </c>
      <c r="N50" s="17">
        <f t="shared" si="15"/>
        <v>1.8199999999999998</v>
      </c>
      <c r="O50" s="17">
        <f t="shared" si="15"/>
        <v>2.1320000000000001</v>
      </c>
      <c r="P50" s="17">
        <f t="shared" si="15"/>
        <v>2.34</v>
      </c>
      <c r="Q50" s="17">
        <f t="shared" si="15"/>
        <v>2.7039999999999997</v>
      </c>
    </row>
    <row r="52" spans="1:17" x14ac:dyDescent="0.25">
      <c r="A52" s="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</row>
    <row r="53" spans="1:17" x14ac:dyDescent="0.25">
      <c r="A53" s="3" t="s">
        <v>44</v>
      </c>
      <c r="B53" s="12">
        <f>Assumptions!$B$25</f>
        <v>120</v>
      </c>
      <c r="C53" s="12">
        <f t="shared" ref="C53:Q53" si="16">B56</f>
        <v>129</v>
      </c>
      <c r="D53" s="12">
        <f t="shared" si="16"/>
        <v>141</v>
      </c>
      <c r="E53" s="12">
        <f t="shared" si="16"/>
        <v>154</v>
      </c>
      <c r="F53" s="12">
        <f t="shared" si="16"/>
        <v>168</v>
      </c>
      <c r="G53" s="12">
        <f t="shared" si="16"/>
        <v>183</v>
      </c>
      <c r="H53" s="12">
        <f t="shared" si="16"/>
        <v>202</v>
      </c>
      <c r="I53" s="12">
        <f t="shared" si="16"/>
        <v>222</v>
      </c>
      <c r="J53" s="12">
        <f t="shared" si="16"/>
        <v>246</v>
      </c>
      <c r="K53" s="12">
        <f t="shared" si="16"/>
        <v>268</v>
      </c>
      <c r="L53" s="12">
        <f t="shared" si="16"/>
        <v>294</v>
      </c>
      <c r="M53" s="12">
        <f t="shared" si="16"/>
        <v>323</v>
      </c>
      <c r="N53" s="12">
        <f t="shared" si="16"/>
        <v>356</v>
      </c>
      <c r="O53" s="12">
        <f t="shared" si="16"/>
        <v>383</v>
      </c>
      <c r="P53" s="12">
        <f t="shared" si="16"/>
        <v>415</v>
      </c>
      <c r="Q53" s="12">
        <f t="shared" si="16"/>
        <v>451</v>
      </c>
    </row>
    <row r="54" spans="1:17" x14ac:dyDescent="0.25">
      <c r="A54" s="3" t="s">
        <v>45</v>
      </c>
      <c r="B54" s="12">
        <f t="shared" ref="B54:Q54" si="17">B49</f>
        <v>13</v>
      </c>
      <c r="C54" s="12">
        <f t="shared" si="17"/>
        <v>16</v>
      </c>
      <c r="D54" s="12">
        <f t="shared" si="17"/>
        <v>17</v>
      </c>
      <c r="E54" s="12">
        <f t="shared" si="17"/>
        <v>19</v>
      </c>
      <c r="F54" s="12">
        <f t="shared" si="17"/>
        <v>20</v>
      </c>
      <c r="G54" s="12">
        <f t="shared" si="17"/>
        <v>24</v>
      </c>
      <c r="H54" s="12">
        <f t="shared" si="17"/>
        <v>26</v>
      </c>
      <c r="I54" s="12">
        <f t="shared" si="17"/>
        <v>30</v>
      </c>
      <c r="J54" s="12">
        <f t="shared" si="17"/>
        <v>28</v>
      </c>
      <c r="K54" s="12">
        <f t="shared" si="17"/>
        <v>33</v>
      </c>
      <c r="L54" s="12">
        <f t="shared" si="17"/>
        <v>36</v>
      </c>
      <c r="M54" s="12">
        <f t="shared" si="17"/>
        <v>41</v>
      </c>
      <c r="N54" s="12">
        <f t="shared" si="17"/>
        <v>35</v>
      </c>
      <c r="O54" s="12">
        <f t="shared" si="17"/>
        <v>41</v>
      </c>
      <c r="P54" s="12">
        <f t="shared" si="17"/>
        <v>45</v>
      </c>
      <c r="Q54" s="12">
        <f t="shared" si="17"/>
        <v>52</v>
      </c>
    </row>
    <row r="55" spans="1:17" x14ac:dyDescent="0.25">
      <c r="A55" s="3" t="s">
        <v>46</v>
      </c>
      <c r="B55" s="12">
        <f>ROUND(B53*(1-INDEX(Assumptions!$B$33:$E$33,1,B$6))/4,0)</f>
        <v>4</v>
      </c>
      <c r="C55" s="12">
        <f>ROUND(C53*(1-INDEX(Assumptions!$B$33:$E$33,1,C$6))/4,0)</f>
        <v>4</v>
      </c>
      <c r="D55" s="12">
        <f>ROUND(D53*(1-INDEX(Assumptions!$B$33:$E$33,1,D$6))/4,0)</f>
        <v>4</v>
      </c>
      <c r="E55" s="12">
        <f>ROUND(E53*(1-INDEX(Assumptions!$B$33:$E$33,1,E$6))/4,0)</f>
        <v>5</v>
      </c>
      <c r="F55" s="12">
        <f>ROUND(F53*(1-INDEX(Assumptions!$B$33:$E$33,1,F$6))/4,0)</f>
        <v>5</v>
      </c>
      <c r="G55" s="12">
        <f>ROUND(G53*(1-INDEX(Assumptions!$B$33:$E$33,1,G$6))/4,0)</f>
        <v>5</v>
      </c>
      <c r="H55" s="12">
        <f>ROUND(H53*(1-INDEX(Assumptions!$B$33:$E$33,1,H$6))/4,0)</f>
        <v>6</v>
      </c>
      <c r="I55" s="12">
        <f>ROUND(I53*(1-INDEX(Assumptions!$B$33:$E$33,1,I$6))/4,0)</f>
        <v>6</v>
      </c>
      <c r="J55" s="12">
        <f>ROUND(J53*(1-INDEX(Assumptions!$B$33:$E$33,1,J$6))/4,0)</f>
        <v>6</v>
      </c>
      <c r="K55" s="12">
        <f>ROUND(K53*(1-INDEX(Assumptions!$B$33:$E$33,1,K$6))/4,0)</f>
        <v>7</v>
      </c>
      <c r="L55" s="12">
        <f>ROUND(L53*(1-INDEX(Assumptions!$B$33:$E$33,1,L$6))/4,0)</f>
        <v>7</v>
      </c>
      <c r="M55" s="12">
        <f>ROUND(M53*(1-INDEX(Assumptions!$B$33:$E$33,1,M$6))/4,0)</f>
        <v>8</v>
      </c>
      <c r="N55" s="12">
        <f>ROUND(N53*(1-INDEX(Assumptions!$B$33:$E$33,1,N$6))/4,0)</f>
        <v>8</v>
      </c>
      <c r="O55" s="12">
        <f>ROUND(O53*(1-INDEX(Assumptions!$B$33:$E$33,1,O$6))/4,0)</f>
        <v>9</v>
      </c>
      <c r="P55" s="12">
        <f>ROUND(P53*(1-INDEX(Assumptions!$B$33:$E$33,1,P$6))/4,0)</f>
        <v>9</v>
      </c>
      <c r="Q55" s="12">
        <f>ROUND(Q53*(1-INDEX(Assumptions!$B$33:$E$33,1,Q$6))/4,0)</f>
        <v>10</v>
      </c>
    </row>
    <row r="56" spans="1:17" x14ac:dyDescent="0.25">
      <c r="A56" s="16" t="s">
        <v>47</v>
      </c>
      <c r="B56" s="18">
        <f t="shared" ref="B56:Q56" si="18">B53+B54-B55</f>
        <v>129</v>
      </c>
      <c r="C56" s="18">
        <f t="shared" si="18"/>
        <v>141</v>
      </c>
      <c r="D56" s="18">
        <f t="shared" si="18"/>
        <v>154</v>
      </c>
      <c r="E56" s="18">
        <f t="shared" si="18"/>
        <v>168</v>
      </c>
      <c r="F56" s="18">
        <f t="shared" si="18"/>
        <v>183</v>
      </c>
      <c r="G56" s="18">
        <f t="shared" si="18"/>
        <v>202</v>
      </c>
      <c r="H56" s="18">
        <f t="shared" si="18"/>
        <v>222</v>
      </c>
      <c r="I56" s="18">
        <f t="shared" si="18"/>
        <v>246</v>
      </c>
      <c r="J56" s="18">
        <f t="shared" si="18"/>
        <v>268</v>
      </c>
      <c r="K56" s="18">
        <f t="shared" si="18"/>
        <v>294</v>
      </c>
      <c r="L56" s="18">
        <f t="shared" si="18"/>
        <v>323</v>
      </c>
      <c r="M56" s="18">
        <f t="shared" si="18"/>
        <v>356</v>
      </c>
      <c r="N56" s="18">
        <f t="shared" si="18"/>
        <v>383</v>
      </c>
      <c r="O56" s="18">
        <f t="shared" si="18"/>
        <v>415</v>
      </c>
      <c r="P56" s="18">
        <f t="shared" si="18"/>
        <v>451</v>
      </c>
      <c r="Q56" s="18">
        <f t="shared" si="18"/>
        <v>493</v>
      </c>
    </row>
    <row r="58" spans="1:17" x14ac:dyDescent="0.25">
      <c r="A58" s="4" t="s">
        <v>48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</row>
    <row r="59" spans="1:17" x14ac:dyDescent="0.25">
      <c r="A59" s="3" t="s">
        <v>49</v>
      </c>
      <c r="B59" s="13">
        <f>Assumptions!$B$26</f>
        <v>4.8</v>
      </c>
      <c r="C59" s="13">
        <f t="shared" ref="C59:Q59" si="19">B64</f>
        <v>5.3460000000000001</v>
      </c>
      <c r="D59" s="13">
        <f t="shared" si="19"/>
        <v>6.0179999999999998</v>
      </c>
      <c r="E59" s="13">
        <f t="shared" si="19"/>
        <v>6.7320000000000002</v>
      </c>
      <c r="F59" s="13">
        <f t="shared" si="19"/>
        <v>7.5300000000000011</v>
      </c>
      <c r="G59" s="13">
        <f t="shared" si="19"/>
        <v>8.5053000000000019</v>
      </c>
      <c r="H59" s="13">
        <f t="shared" si="19"/>
        <v>9.6703530000000004</v>
      </c>
      <c r="I59" s="13">
        <f t="shared" si="19"/>
        <v>10.93705653</v>
      </c>
      <c r="J59" s="13">
        <f t="shared" si="19"/>
        <v>12.3964270953</v>
      </c>
      <c r="K59" s="13">
        <f t="shared" si="19"/>
        <v>13.957364569467748</v>
      </c>
      <c r="L59" s="13">
        <f t="shared" si="19"/>
        <v>15.785618449433434</v>
      </c>
      <c r="M59" s="13">
        <f t="shared" si="19"/>
        <v>17.78986677229852</v>
      </c>
      <c r="N59" s="13">
        <f t="shared" si="19"/>
        <v>20.069189440813744</v>
      </c>
      <c r="O59" s="13">
        <f t="shared" si="19"/>
        <v>22.441092150436123</v>
      </c>
      <c r="P59" s="13">
        <f t="shared" si="19"/>
        <v>25.19022218457312</v>
      </c>
      <c r="Q59" s="13">
        <f t="shared" si="19"/>
        <v>28.222953294648878</v>
      </c>
    </row>
    <row r="60" spans="1:17" x14ac:dyDescent="0.25">
      <c r="A60" s="3" t="s">
        <v>50</v>
      </c>
      <c r="B60" s="13">
        <f t="shared" ref="B60:Q60" si="20">B50</f>
        <v>0.54600000000000004</v>
      </c>
      <c r="C60" s="13">
        <f t="shared" si="20"/>
        <v>0.67200000000000004</v>
      </c>
      <c r="D60" s="13">
        <f t="shared" si="20"/>
        <v>0.71400000000000008</v>
      </c>
      <c r="E60" s="13">
        <f t="shared" si="20"/>
        <v>0.79800000000000004</v>
      </c>
      <c r="F60" s="13">
        <f t="shared" si="20"/>
        <v>0.89999999999999991</v>
      </c>
      <c r="G60" s="13">
        <f t="shared" si="20"/>
        <v>1.08</v>
      </c>
      <c r="H60" s="13">
        <f t="shared" si="20"/>
        <v>1.17</v>
      </c>
      <c r="I60" s="13">
        <f t="shared" si="20"/>
        <v>1.3499999999999999</v>
      </c>
      <c r="J60" s="13">
        <f t="shared" si="20"/>
        <v>1.3440000000000001</v>
      </c>
      <c r="K60" s="13">
        <f t="shared" si="20"/>
        <v>1.5840000000000001</v>
      </c>
      <c r="L60" s="13">
        <f t="shared" si="20"/>
        <v>1.728</v>
      </c>
      <c r="M60" s="13">
        <f t="shared" si="20"/>
        <v>1.968</v>
      </c>
      <c r="N60" s="13">
        <f t="shared" si="20"/>
        <v>1.8199999999999998</v>
      </c>
      <c r="O60" s="13">
        <f t="shared" si="20"/>
        <v>2.1320000000000001</v>
      </c>
      <c r="P60" s="13">
        <f t="shared" si="20"/>
        <v>2.34</v>
      </c>
      <c r="Q60" s="13">
        <f t="shared" si="20"/>
        <v>2.7039999999999997</v>
      </c>
    </row>
    <row r="61" spans="1:17" x14ac:dyDescent="0.25">
      <c r="A61" s="3" t="s">
        <v>51</v>
      </c>
      <c r="B61" s="13">
        <f>B59*INDEX(Assumptions!$B$34:$E$34,1,B$6)/4</f>
        <v>0.216</v>
      </c>
      <c r="C61" s="13">
        <f>C59*INDEX(Assumptions!$B$34:$E$34,1,C$6)/4</f>
        <v>0.24057000000000001</v>
      </c>
      <c r="D61" s="13">
        <f>D59*INDEX(Assumptions!$B$34:$E$34,1,D$6)/4</f>
        <v>0.27081</v>
      </c>
      <c r="E61" s="13">
        <f>E59*INDEX(Assumptions!$B$34:$E$34,1,E$6)/4</f>
        <v>0.30293999999999999</v>
      </c>
      <c r="F61" s="13">
        <f>F59*INDEX(Assumptions!$B$34:$E$34,1,F$6)/4</f>
        <v>0.37650000000000006</v>
      </c>
      <c r="G61" s="13">
        <f>G59*INDEX(Assumptions!$B$34:$E$34,1,G$6)/4</f>
        <v>0.42526500000000012</v>
      </c>
      <c r="H61" s="13">
        <f>H59*INDEX(Assumptions!$B$34:$E$34,1,H$6)/4</f>
        <v>0.48351765000000002</v>
      </c>
      <c r="I61" s="13">
        <f>I59*INDEX(Assumptions!$B$34:$E$34,1,I$6)/4</f>
        <v>0.5468528265</v>
      </c>
      <c r="J61" s="13">
        <f>J59*INDEX(Assumptions!$B$34:$E$34,1,J$6)/4</f>
        <v>0.6818034902415</v>
      </c>
      <c r="K61" s="13">
        <f>K59*INDEX(Assumptions!$B$34:$E$34,1,K$6)/4</f>
        <v>0.76765505132072609</v>
      </c>
      <c r="L61" s="13">
        <f>L59*INDEX(Assumptions!$B$34:$E$34,1,L$6)/4</f>
        <v>0.86820901471883882</v>
      </c>
      <c r="M61" s="13">
        <f>M59*INDEX(Assumptions!$B$34:$E$34,1,M$6)/4</f>
        <v>0.97844267247641858</v>
      </c>
      <c r="N61" s="13">
        <f>N59*INDEX(Assumptions!$B$34:$E$34,1,N$6)/4</f>
        <v>1.2041513664488246</v>
      </c>
      <c r="O61" s="13">
        <f>O59*INDEX(Assumptions!$B$34:$E$34,1,O$6)/4</f>
        <v>1.3464655290261673</v>
      </c>
      <c r="P61" s="13">
        <f>P59*INDEX(Assumptions!$B$34:$E$34,1,P$6)/4</f>
        <v>1.5114133310743871</v>
      </c>
      <c r="Q61" s="13">
        <f>Q59*INDEX(Assumptions!$B$34:$E$34,1,Q$6)/4</f>
        <v>1.6933771976789327</v>
      </c>
    </row>
    <row r="62" spans="1:17" x14ac:dyDescent="0.25">
      <c r="A62" s="3" t="s">
        <v>52</v>
      </c>
      <c r="B62" s="13">
        <f>B59*INDEX(Assumptions!$B$35:$E$35,1,B$6)/4</f>
        <v>7.1999999999999995E-2</v>
      </c>
      <c r="C62" s="13">
        <f>C59*INDEX(Assumptions!$B$35:$E$35,1,C$6)/4</f>
        <v>8.0189999999999997E-2</v>
      </c>
      <c r="D62" s="13">
        <f>D59*INDEX(Assumptions!$B$35:$E$35,1,D$6)/4</f>
        <v>9.0269999999999989E-2</v>
      </c>
      <c r="E62" s="13">
        <f>E59*INDEX(Assumptions!$B$35:$E$35,1,E$6)/4</f>
        <v>0.10098</v>
      </c>
      <c r="F62" s="13">
        <f>F59*INDEX(Assumptions!$B$35:$E$35,1,F$6)/4</f>
        <v>9.4125000000000014E-2</v>
      </c>
      <c r="G62" s="13">
        <f>G59*INDEX(Assumptions!$B$35:$E$35,1,G$6)/4</f>
        <v>0.10631625000000003</v>
      </c>
      <c r="H62" s="13">
        <f>H59*INDEX(Assumptions!$B$35:$E$35,1,H$6)/4</f>
        <v>0.12087941250000001</v>
      </c>
      <c r="I62" s="13">
        <f>I59*INDEX(Assumptions!$B$35:$E$35,1,I$6)/4</f>
        <v>0.136713206625</v>
      </c>
      <c r="J62" s="13">
        <f>J59*INDEX(Assumptions!$B$35:$E$35,1,J$6)/4</f>
        <v>0.15495533869125</v>
      </c>
      <c r="K62" s="13">
        <f>K59*INDEX(Assumptions!$B$35:$E$35,1,K$6)/4</f>
        <v>0.17446705711834687</v>
      </c>
      <c r="L62" s="13">
        <f>L59*INDEX(Assumptions!$B$35:$E$35,1,L$6)/4</f>
        <v>0.19732023061791792</v>
      </c>
      <c r="M62" s="13">
        <f>M59*INDEX(Assumptions!$B$35:$E$35,1,M$6)/4</f>
        <v>0.22237333465373152</v>
      </c>
      <c r="N62" s="13">
        <f>N59*INDEX(Assumptions!$B$35:$E$35,1,N$6)/4</f>
        <v>0.20069189440813745</v>
      </c>
      <c r="O62" s="13">
        <f>O59*INDEX(Assumptions!$B$35:$E$35,1,O$6)/4</f>
        <v>0.22441092150436123</v>
      </c>
      <c r="P62" s="13">
        <f>P59*INDEX(Assumptions!$B$35:$E$35,1,P$6)/4</f>
        <v>0.25190222184573119</v>
      </c>
      <c r="Q62" s="13">
        <f>Q59*INDEX(Assumptions!$B$35:$E$35,1,Q$6)/4</f>
        <v>0.28222953294648878</v>
      </c>
    </row>
    <row r="63" spans="1:17" x14ac:dyDescent="0.25">
      <c r="A63" s="3" t="s">
        <v>53</v>
      </c>
      <c r="B63" s="13">
        <f>B59*(1-INDEX(Assumptions!$B$33:$E$33,1,B$6))/4</f>
        <v>0.14399999999999999</v>
      </c>
      <c r="C63" s="13">
        <f>C59*(1-INDEX(Assumptions!$B$33:$E$33,1,C$6))/4</f>
        <v>0.16037999999999999</v>
      </c>
      <c r="D63" s="13">
        <f>D59*(1-INDEX(Assumptions!$B$33:$E$33,1,D$6))/4</f>
        <v>0.18053999999999998</v>
      </c>
      <c r="E63" s="13">
        <f>E59*(1-INDEX(Assumptions!$B$33:$E$33,1,E$6))/4</f>
        <v>0.20196</v>
      </c>
      <c r="F63" s="13">
        <f>F59*(1-INDEX(Assumptions!$B$33:$E$33,1,F$6))/4</f>
        <v>0.20707500000000001</v>
      </c>
      <c r="G63" s="13">
        <f>G59*(1-INDEX(Assumptions!$B$33:$E$33,1,G$6))/4</f>
        <v>0.23389575000000001</v>
      </c>
      <c r="H63" s="13">
        <f>H59*(1-INDEX(Assumptions!$B$33:$E$33,1,H$6))/4</f>
        <v>0.26593470749999998</v>
      </c>
      <c r="I63" s="13">
        <f>I59*(1-INDEX(Assumptions!$B$33:$E$33,1,I$6))/4</f>
        <v>0.30076905457499997</v>
      </c>
      <c r="J63" s="13">
        <f>J59*(1-INDEX(Assumptions!$B$33:$E$33,1,J$6))/4</f>
        <v>0.30991067738249994</v>
      </c>
      <c r="K63" s="13">
        <f>K59*(1-INDEX(Assumptions!$B$33:$E$33,1,K$6))/4</f>
        <v>0.34893411423669363</v>
      </c>
      <c r="L63" s="13">
        <f>L59*(1-INDEX(Assumptions!$B$33:$E$33,1,L$6))/4</f>
        <v>0.39464046123583574</v>
      </c>
      <c r="M63" s="13">
        <f>M59*(1-INDEX(Assumptions!$B$33:$E$33,1,M$6))/4</f>
        <v>0.44474666930746293</v>
      </c>
      <c r="N63" s="13">
        <f>N59*(1-INDEX(Assumptions!$B$33:$E$33,1,N$6))/4</f>
        <v>0.45155676241830911</v>
      </c>
      <c r="O63" s="13">
        <f>O59*(1-INDEX(Assumptions!$B$33:$E$33,1,O$6))/4</f>
        <v>0.50492457338481256</v>
      </c>
      <c r="P63" s="13">
        <f>P59*(1-INDEX(Assumptions!$B$33:$E$33,1,P$6))/4</f>
        <v>0.56677999915289501</v>
      </c>
      <c r="Q63" s="13">
        <f>Q59*(1-INDEX(Assumptions!$B$33:$E$33,1,Q$6))/4</f>
        <v>0.63501644912959954</v>
      </c>
    </row>
    <row r="64" spans="1:17" x14ac:dyDescent="0.25">
      <c r="A64" s="16" t="s">
        <v>54</v>
      </c>
      <c r="B64" s="17">
        <f t="shared" ref="B64:Q64" si="21">B59+B60+B61-B62-B63</f>
        <v>5.3460000000000001</v>
      </c>
      <c r="C64" s="17">
        <f t="shared" si="21"/>
        <v>6.0179999999999998</v>
      </c>
      <c r="D64" s="17">
        <f t="shared" si="21"/>
        <v>6.7320000000000002</v>
      </c>
      <c r="E64" s="17">
        <f t="shared" si="21"/>
        <v>7.5300000000000011</v>
      </c>
      <c r="F64" s="17">
        <f t="shared" si="21"/>
        <v>8.5053000000000019</v>
      </c>
      <c r="G64" s="17">
        <f t="shared" si="21"/>
        <v>9.6703530000000004</v>
      </c>
      <c r="H64" s="17">
        <f t="shared" si="21"/>
        <v>10.93705653</v>
      </c>
      <c r="I64" s="17">
        <f t="shared" si="21"/>
        <v>12.3964270953</v>
      </c>
      <c r="J64" s="17">
        <f t="shared" si="21"/>
        <v>13.957364569467748</v>
      </c>
      <c r="K64" s="17">
        <f t="shared" si="21"/>
        <v>15.785618449433434</v>
      </c>
      <c r="L64" s="17">
        <f t="shared" si="21"/>
        <v>17.78986677229852</v>
      </c>
      <c r="M64" s="17">
        <f t="shared" si="21"/>
        <v>20.069189440813744</v>
      </c>
      <c r="N64" s="17">
        <f t="shared" si="21"/>
        <v>22.441092150436123</v>
      </c>
      <c r="O64" s="17">
        <f t="shared" si="21"/>
        <v>25.19022218457312</v>
      </c>
      <c r="P64" s="17">
        <f t="shared" si="21"/>
        <v>28.222953294648878</v>
      </c>
      <c r="Q64" s="17">
        <f t="shared" si="21"/>
        <v>31.70308451025172</v>
      </c>
    </row>
    <row r="66" spans="1:17" x14ac:dyDescent="0.25">
      <c r="A66" s="4" t="s">
        <v>55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</row>
    <row r="67" spans="1:17" x14ac:dyDescent="0.25">
      <c r="A67" s="3" t="s">
        <v>56</v>
      </c>
      <c r="B67" s="13">
        <f t="shared" ref="B67:Q67" si="22">(B59+B64)/2</f>
        <v>5.0730000000000004</v>
      </c>
      <c r="C67" s="13">
        <f t="shared" si="22"/>
        <v>5.6820000000000004</v>
      </c>
      <c r="D67" s="13">
        <f t="shared" si="22"/>
        <v>6.375</v>
      </c>
      <c r="E67" s="13">
        <f t="shared" si="22"/>
        <v>7.1310000000000002</v>
      </c>
      <c r="F67" s="13">
        <f t="shared" si="22"/>
        <v>8.0176500000000015</v>
      </c>
      <c r="G67" s="13">
        <f t="shared" si="22"/>
        <v>9.087826500000002</v>
      </c>
      <c r="H67" s="13">
        <f t="shared" si="22"/>
        <v>10.303704764999999</v>
      </c>
      <c r="I67" s="13">
        <f t="shared" si="22"/>
        <v>11.666741812649999</v>
      </c>
      <c r="J67" s="13">
        <f t="shared" si="22"/>
        <v>13.176895832383874</v>
      </c>
      <c r="K67" s="13">
        <f t="shared" si="22"/>
        <v>14.871491509450591</v>
      </c>
      <c r="L67" s="13">
        <f t="shared" si="22"/>
        <v>16.787742610865976</v>
      </c>
      <c r="M67" s="13">
        <f t="shared" si="22"/>
        <v>18.929528106556134</v>
      </c>
      <c r="N67" s="13">
        <f t="shared" si="22"/>
        <v>21.255140795624932</v>
      </c>
      <c r="O67" s="13">
        <f t="shared" si="22"/>
        <v>23.815657167504622</v>
      </c>
      <c r="P67" s="13">
        <f t="shared" si="22"/>
        <v>26.706587739610999</v>
      </c>
      <c r="Q67" s="13">
        <f t="shared" si="22"/>
        <v>29.963018902450301</v>
      </c>
    </row>
    <row r="68" spans="1:17" x14ac:dyDescent="0.25">
      <c r="A68" s="16" t="s">
        <v>57</v>
      </c>
      <c r="B68" s="17">
        <f t="shared" ref="B68:Q68" si="23">B67/4</f>
        <v>1.2682500000000001</v>
      </c>
      <c r="C68" s="17">
        <f t="shared" si="23"/>
        <v>1.4205000000000001</v>
      </c>
      <c r="D68" s="17">
        <f t="shared" si="23"/>
        <v>1.59375</v>
      </c>
      <c r="E68" s="17">
        <f t="shared" si="23"/>
        <v>1.7827500000000001</v>
      </c>
      <c r="F68" s="17">
        <f t="shared" si="23"/>
        <v>2.0044125000000004</v>
      </c>
      <c r="G68" s="17">
        <f t="shared" si="23"/>
        <v>2.2719566250000005</v>
      </c>
      <c r="H68" s="17">
        <f t="shared" si="23"/>
        <v>2.5759261912499998</v>
      </c>
      <c r="I68" s="17">
        <f t="shared" si="23"/>
        <v>2.9166854531624997</v>
      </c>
      <c r="J68" s="17">
        <f t="shared" si="23"/>
        <v>3.2942239580959685</v>
      </c>
      <c r="K68" s="17">
        <f t="shared" si="23"/>
        <v>3.7178728773626477</v>
      </c>
      <c r="L68" s="17">
        <f t="shared" si="23"/>
        <v>4.196935652716494</v>
      </c>
      <c r="M68" s="17">
        <f t="shared" si="23"/>
        <v>4.7323820266390335</v>
      </c>
      <c r="N68" s="17">
        <f t="shared" si="23"/>
        <v>5.313785198906233</v>
      </c>
      <c r="O68" s="17">
        <f t="shared" si="23"/>
        <v>5.9539142918761554</v>
      </c>
      <c r="P68" s="17">
        <f t="shared" si="23"/>
        <v>6.6766469349027497</v>
      </c>
      <c r="Q68" s="17">
        <f t="shared" si="23"/>
        <v>7.4907547256125753</v>
      </c>
    </row>
    <row r="71" spans="1:17" x14ac:dyDescent="0.25">
      <c r="A71" s="5" t="s">
        <v>24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 x14ac:dyDescent="0.25">
      <c r="A72" s="4" t="s">
        <v>36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</row>
    <row r="73" spans="1:17" x14ac:dyDescent="0.25">
      <c r="A73" s="3" t="s">
        <v>25</v>
      </c>
      <c r="B73" s="12">
        <f>INDEX(Assumptions!$B$45:$E$45,1,B$6)</f>
        <v>180</v>
      </c>
      <c r="C73" s="12">
        <f>INDEX(Assumptions!$B$45:$E$45,1,C$6)</f>
        <v>180</v>
      </c>
      <c r="D73" s="12">
        <f>INDEX(Assumptions!$B$45:$E$45,1,D$6)</f>
        <v>180</v>
      </c>
      <c r="E73" s="12">
        <f>INDEX(Assumptions!$B$45:$E$45,1,E$6)</f>
        <v>180</v>
      </c>
      <c r="F73" s="12">
        <f>INDEX(Assumptions!$B$45:$E$45,1,F$6)</f>
        <v>220</v>
      </c>
      <c r="G73" s="12">
        <f>INDEX(Assumptions!$B$45:$E$45,1,G$6)</f>
        <v>220</v>
      </c>
      <c r="H73" s="12">
        <f>INDEX(Assumptions!$B$45:$E$45,1,H$6)</f>
        <v>220</v>
      </c>
      <c r="I73" s="12">
        <f>INDEX(Assumptions!$B$45:$E$45,1,I$6)</f>
        <v>220</v>
      </c>
      <c r="J73" s="12">
        <f>INDEX(Assumptions!$B$45:$E$45,1,J$6)</f>
        <v>280</v>
      </c>
      <c r="K73" s="12">
        <f>INDEX(Assumptions!$B$45:$E$45,1,K$6)</f>
        <v>280</v>
      </c>
      <c r="L73" s="12">
        <f>INDEX(Assumptions!$B$45:$E$45,1,L$6)</f>
        <v>280</v>
      </c>
      <c r="M73" s="12">
        <f>INDEX(Assumptions!$B$45:$E$45,1,M$6)</f>
        <v>280</v>
      </c>
      <c r="N73" s="12">
        <f>INDEX(Assumptions!$B$45:$E$45,1,N$6)</f>
        <v>350</v>
      </c>
      <c r="O73" s="12">
        <f>INDEX(Assumptions!$B$45:$E$45,1,O$6)</f>
        <v>350</v>
      </c>
      <c r="P73" s="12">
        <f>INDEX(Assumptions!$B$45:$E$45,1,P$6)</f>
        <v>350</v>
      </c>
      <c r="Q73" s="12">
        <f>INDEX(Assumptions!$B$45:$E$45,1,Q$6)</f>
        <v>350</v>
      </c>
    </row>
    <row r="74" spans="1:17" x14ac:dyDescent="0.25">
      <c r="A74" s="3" t="s">
        <v>58</v>
      </c>
      <c r="B74" s="12">
        <f t="shared" ref="B74:Q74" si="24">B73*3</f>
        <v>540</v>
      </c>
      <c r="C74" s="12">
        <f t="shared" si="24"/>
        <v>540</v>
      </c>
      <c r="D74" s="12">
        <f t="shared" si="24"/>
        <v>540</v>
      </c>
      <c r="E74" s="12">
        <f t="shared" si="24"/>
        <v>540</v>
      </c>
      <c r="F74" s="12">
        <f t="shared" si="24"/>
        <v>660</v>
      </c>
      <c r="G74" s="12">
        <f t="shared" si="24"/>
        <v>660</v>
      </c>
      <c r="H74" s="12">
        <f t="shared" si="24"/>
        <v>660</v>
      </c>
      <c r="I74" s="12">
        <f t="shared" si="24"/>
        <v>660</v>
      </c>
      <c r="J74" s="12">
        <f t="shared" si="24"/>
        <v>840</v>
      </c>
      <c r="K74" s="12">
        <f t="shared" si="24"/>
        <v>840</v>
      </c>
      <c r="L74" s="12">
        <f t="shared" si="24"/>
        <v>840</v>
      </c>
      <c r="M74" s="12">
        <f t="shared" si="24"/>
        <v>840</v>
      </c>
      <c r="N74" s="12">
        <f t="shared" si="24"/>
        <v>1050</v>
      </c>
      <c r="O74" s="12">
        <f t="shared" si="24"/>
        <v>1050</v>
      </c>
      <c r="P74" s="12">
        <f t="shared" si="24"/>
        <v>1050</v>
      </c>
      <c r="Q74" s="12">
        <f t="shared" si="24"/>
        <v>1050</v>
      </c>
    </row>
    <row r="75" spans="1:17" x14ac:dyDescent="0.25">
      <c r="A75" s="3" t="s">
        <v>59</v>
      </c>
      <c r="B75" s="14">
        <f>INDEX(Assumptions!$B$46:$E$46,1,B$6)</f>
        <v>0.08</v>
      </c>
      <c r="C75" s="14">
        <f>INDEX(Assumptions!$B$46:$E$46,1,C$6)</f>
        <v>0.08</v>
      </c>
      <c r="D75" s="14">
        <f>INDEX(Assumptions!$B$46:$E$46,1,D$6)</f>
        <v>0.08</v>
      </c>
      <c r="E75" s="14">
        <f>INDEX(Assumptions!$B$46:$E$46,1,E$6)</f>
        <v>0.08</v>
      </c>
      <c r="F75" s="14">
        <f>INDEX(Assumptions!$B$46:$E$46,1,F$6)</f>
        <v>0.09</v>
      </c>
      <c r="G75" s="14">
        <f>INDEX(Assumptions!$B$46:$E$46,1,G$6)</f>
        <v>0.09</v>
      </c>
      <c r="H75" s="14">
        <f>INDEX(Assumptions!$B$46:$E$46,1,H$6)</f>
        <v>0.09</v>
      </c>
      <c r="I75" s="14">
        <f>INDEX(Assumptions!$B$46:$E$46,1,I$6)</f>
        <v>0.09</v>
      </c>
      <c r="J75" s="14">
        <f>INDEX(Assumptions!$B$46:$E$46,1,J$6)</f>
        <v>0.1</v>
      </c>
      <c r="K75" s="14">
        <f>INDEX(Assumptions!$B$46:$E$46,1,K$6)</f>
        <v>0.1</v>
      </c>
      <c r="L75" s="14">
        <f>INDEX(Assumptions!$B$46:$E$46,1,L$6)</f>
        <v>0.1</v>
      </c>
      <c r="M75" s="14">
        <f>INDEX(Assumptions!$B$46:$E$46,1,M$6)</f>
        <v>0.1</v>
      </c>
      <c r="N75" s="14">
        <f>INDEX(Assumptions!$B$46:$E$46,1,N$6)</f>
        <v>0.11</v>
      </c>
      <c r="O75" s="14">
        <f>INDEX(Assumptions!$B$46:$E$46,1,O$6)</f>
        <v>0.11</v>
      </c>
      <c r="P75" s="14">
        <f>INDEX(Assumptions!$B$46:$E$46,1,P$6)</f>
        <v>0.11</v>
      </c>
      <c r="Q75" s="14">
        <f>INDEX(Assumptions!$B$46:$E$46,1,Q$6)</f>
        <v>0.11</v>
      </c>
    </row>
    <row r="76" spans="1:17" x14ac:dyDescent="0.25">
      <c r="A76" s="7" t="s">
        <v>41</v>
      </c>
      <c r="B76" s="15">
        <f t="shared" ref="B76:Q76" si="25">ROUND(B74*B75,0)</f>
        <v>43</v>
      </c>
      <c r="C76" s="15">
        <f t="shared" si="25"/>
        <v>43</v>
      </c>
      <c r="D76" s="15">
        <f t="shared" si="25"/>
        <v>43</v>
      </c>
      <c r="E76" s="15">
        <f t="shared" si="25"/>
        <v>43</v>
      </c>
      <c r="F76" s="15">
        <f t="shared" si="25"/>
        <v>59</v>
      </c>
      <c r="G76" s="15">
        <f t="shared" si="25"/>
        <v>59</v>
      </c>
      <c r="H76" s="15">
        <f t="shared" si="25"/>
        <v>59</v>
      </c>
      <c r="I76" s="15">
        <f t="shared" si="25"/>
        <v>59</v>
      </c>
      <c r="J76" s="15">
        <f t="shared" si="25"/>
        <v>84</v>
      </c>
      <c r="K76" s="15">
        <f t="shared" si="25"/>
        <v>84</v>
      </c>
      <c r="L76" s="15">
        <f t="shared" si="25"/>
        <v>84</v>
      </c>
      <c r="M76" s="15">
        <f t="shared" si="25"/>
        <v>84</v>
      </c>
      <c r="N76" s="15">
        <f t="shared" si="25"/>
        <v>116</v>
      </c>
      <c r="O76" s="15">
        <f t="shared" si="25"/>
        <v>116</v>
      </c>
      <c r="P76" s="15">
        <f t="shared" si="25"/>
        <v>116</v>
      </c>
      <c r="Q76" s="15">
        <f t="shared" si="25"/>
        <v>116</v>
      </c>
    </row>
    <row r="77" spans="1:17" x14ac:dyDescent="0.25">
      <c r="A77" s="3" t="s">
        <v>15</v>
      </c>
      <c r="B77" s="13">
        <f>INDEX(Assumptions!$B$47:$E$47,1,B$6)</f>
        <v>8.0000000000000002E-3</v>
      </c>
      <c r="C77" s="13">
        <f>INDEX(Assumptions!$B$47:$E$47,1,C$6)</f>
        <v>8.0000000000000002E-3</v>
      </c>
      <c r="D77" s="13">
        <f>INDEX(Assumptions!$B$47:$E$47,1,D$6)</f>
        <v>8.0000000000000002E-3</v>
      </c>
      <c r="E77" s="13">
        <f>INDEX(Assumptions!$B$47:$E$47,1,E$6)</f>
        <v>8.0000000000000002E-3</v>
      </c>
      <c r="F77" s="13">
        <f>INDEX(Assumptions!$B$47:$E$47,1,F$6)</f>
        <v>8.5000000000000006E-3</v>
      </c>
      <c r="G77" s="13">
        <f>INDEX(Assumptions!$B$47:$E$47,1,G$6)</f>
        <v>8.5000000000000006E-3</v>
      </c>
      <c r="H77" s="13">
        <f>INDEX(Assumptions!$B$47:$E$47,1,H$6)</f>
        <v>8.5000000000000006E-3</v>
      </c>
      <c r="I77" s="13">
        <f>INDEX(Assumptions!$B$47:$E$47,1,I$6)</f>
        <v>8.5000000000000006E-3</v>
      </c>
      <c r="J77" s="13">
        <f>INDEX(Assumptions!$B$47:$E$47,1,J$6)</f>
        <v>8.9999999999999993E-3</v>
      </c>
      <c r="K77" s="13">
        <f>INDEX(Assumptions!$B$47:$E$47,1,K$6)</f>
        <v>8.9999999999999993E-3</v>
      </c>
      <c r="L77" s="13">
        <f>INDEX(Assumptions!$B$47:$E$47,1,L$6)</f>
        <v>8.9999999999999993E-3</v>
      </c>
      <c r="M77" s="13">
        <f>INDEX(Assumptions!$B$47:$E$47,1,M$6)</f>
        <v>8.9999999999999993E-3</v>
      </c>
      <c r="N77" s="13">
        <f>INDEX(Assumptions!$B$47:$E$47,1,N$6)</f>
        <v>9.4999999999999998E-3</v>
      </c>
      <c r="O77" s="13">
        <f>INDEX(Assumptions!$B$47:$E$47,1,O$6)</f>
        <v>9.4999999999999998E-3</v>
      </c>
      <c r="P77" s="13">
        <f>INDEX(Assumptions!$B$47:$E$47,1,P$6)</f>
        <v>9.4999999999999998E-3</v>
      </c>
      <c r="Q77" s="13">
        <f>INDEX(Assumptions!$B$47:$E$47,1,Q$6)</f>
        <v>9.4999999999999998E-3</v>
      </c>
    </row>
    <row r="78" spans="1:17" x14ac:dyDescent="0.25">
      <c r="A78" s="16" t="s">
        <v>42</v>
      </c>
      <c r="B78" s="17">
        <f t="shared" ref="B78:Q78" si="26">B76*B77</f>
        <v>0.34400000000000003</v>
      </c>
      <c r="C78" s="17">
        <f t="shared" si="26"/>
        <v>0.34400000000000003</v>
      </c>
      <c r="D78" s="17">
        <f t="shared" si="26"/>
        <v>0.34400000000000003</v>
      </c>
      <c r="E78" s="17">
        <f t="shared" si="26"/>
        <v>0.34400000000000003</v>
      </c>
      <c r="F78" s="17">
        <f t="shared" si="26"/>
        <v>0.50150000000000006</v>
      </c>
      <c r="G78" s="17">
        <f t="shared" si="26"/>
        <v>0.50150000000000006</v>
      </c>
      <c r="H78" s="17">
        <f t="shared" si="26"/>
        <v>0.50150000000000006</v>
      </c>
      <c r="I78" s="17">
        <f t="shared" si="26"/>
        <v>0.50150000000000006</v>
      </c>
      <c r="J78" s="17">
        <f t="shared" si="26"/>
        <v>0.75599999999999989</v>
      </c>
      <c r="K78" s="17">
        <f t="shared" si="26"/>
        <v>0.75599999999999989</v>
      </c>
      <c r="L78" s="17">
        <f t="shared" si="26"/>
        <v>0.75599999999999989</v>
      </c>
      <c r="M78" s="17">
        <f t="shared" si="26"/>
        <v>0.75599999999999989</v>
      </c>
      <c r="N78" s="17">
        <f t="shared" si="26"/>
        <v>1.1019999999999999</v>
      </c>
      <c r="O78" s="17">
        <f t="shared" si="26"/>
        <v>1.1019999999999999</v>
      </c>
      <c r="P78" s="17">
        <f t="shared" si="26"/>
        <v>1.1019999999999999</v>
      </c>
      <c r="Q78" s="17">
        <f t="shared" si="26"/>
        <v>1.1019999999999999</v>
      </c>
    </row>
    <row r="80" spans="1:17" x14ac:dyDescent="0.25">
      <c r="A80" s="4" t="s">
        <v>43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</row>
    <row r="81" spans="1:17" x14ac:dyDescent="0.25">
      <c r="A81" s="3" t="s">
        <v>44</v>
      </c>
      <c r="B81" s="12">
        <f>Assumptions!$B$42</f>
        <v>450</v>
      </c>
      <c r="C81" s="12">
        <f t="shared" ref="C81:Q81" si="27">B84</f>
        <v>468</v>
      </c>
      <c r="D81" s="12">
        <f t="shared" si="27"/>
        <v>485</v>
      </c>
      <c r="E81" s="12">
        <f t="shared" si="27"/>
        <v>501</v>
      </c>
      <c r="F81" s="12">
        <f t="shared" si="27"/>
        <v>516</v>
      </c>
      <c r="G81" s="12">
        <f t="shared" si="27"/>
        <v>549</v>
      </c>
      <c r="H81" s="12">
        <f t="shared" si="27"/>
        <v>581</v>
      </c>
      <c r="I81" s="12">
        <f t="shared" si="27"/>
        <v>611</v>
      </c>
      <c r="J81" s="12">
        <f t="shared" si="27"/>
        <v>639</v>
      </c>
      <c r="K81" s="12">
        <f t="shared" si="27"/>
        <v>694</v>
      </c>
      <c r="L81" s="12">
        <f t="shared" si="27"/>
        <v>747</v>
      </c>
      <c r="M81" s="12">
        <f t="shared" si="27"/>
        <v>797</v>
      </c>
      <c r="N81" s="12">
        <f t="shared" si="27"/>
        <v>845</v>
      </c>
      <c r="O81" s="12">
        <f t="shared" si="27"/>
        <v>927</v>
      </c>
      <c r="P81" s="12">
        <f t="shared" si="27"/>
        <v>1006</v>
      </c>
      <c r="Q81" s="12">
        <f t="shared" si="27"/>
        <v>1082</v>
      </c>
    </row>
    <row r="82" spans="1:17" x14ac:dyDescent="0.25">
      <c r="A82" s="3" t="s">
        <v>45</v>
      </c>
      <c r="B82" s="12">
        <f t="shared" ref="B82:Q82" si="28">B76</f>
        <v>43</v>
      </c>
      <c r="C82" s="12">
        <f t="shared" si="28"/>
        <v>43</v>
      </c>
      <c r="D82" s="12">
        <f t="shared" si="28"/>
        <v>43</v>
      </c>
      <c r="E82" s="12">
        <f t="shared" si="28"/>
        <v>43</v>
      </c>
      <c r="F82" s="12">
        <f t="shared" si="28"/>
        <v>59</v>
      </c>
      <c r="G82" s="12">
        <f t="shared" si="28"/>
        <v>59</v>
      </c>
      <c r="H82" s="12">
        <f t="shared" si="28"/>
        <v>59</v>
      </c>
      <c r="I82" s="12">
        <f t="shared" si="28"/>
        <v>59</v>
      </c>
      <c r="J82" s="12">
        <f t="shared" si="28"/>
        <v>84</v>
      </c>
      <c r="K82" s="12">
        <f t="shared" si="28"/>
        <v>84</v>
      </c>
      <c r="L82" s="12">
        <f t="shared" si="28"/>
        <v>84</v>
      </c>
      <c r="M82" s="12">
        <f t="shared" si="28"/>
        <v>84</v>
      </c>
      <c r="N82" s="12">
        <f t="shared" si="28"/>
        <v>116</v>
      </c>
      <c r="O82" s="12">
        <f t="shared" si="28"/>
        <v>116</v>
      </c>
      <c r="P82" s="12">
        <f t="shared" si="28"/>
        <v>116</v>
      </c>
      <c r="Q82" s="12">
        <f t="shared" si="28"/>
        <v>116</v>
      </c>
    </row>
    <row r="83" spans="1:17" x14ac:dyDescent="0.25">
      <c r="A83" s="3" t="s">
        <v>46</v>
      </c>
      <c r="B83" s="12">
        <f>ROUND(B81*(1-INDEX(Assumptions!$B$49:$E$49,1,B$6))/4,0)</f>
        <v>25</v>
      </c>
      <c r="C83" s="12">
        <f>ROUND(C81*(1-INDEX(Assumptions!$B$49:$E$49,1,C$6))/4,0)</f>
        <v>26</v>
      </c>
      <c r="D83" s="12">
        <f>ROUND(D81*(1-INDEX(Assumptions!$B$49:$E$49,1,D$6))/4,0)</f>
        <v>27</v>
      </c>
      <c r="E83" s="12">
        <f>ROUND(E81*(1-INDEX(Assumptions!$B$49:$E$49,1,E$6))/4,0)</f>
        <v>28</v>
      </c>
      <c r="F83" s="12">
        <f>ROUND(F81*(1-INDEX(Assumptions!$B$49:$E$49,1,F$6))/4,0)</f>
        <v>26</v>
      </c>
      <c r="G83" s="12">
        <f>ROUND(G81*(1-INDEX(Assumptions!$B$49:$E$49,1,G$6))/4,0)</f>
        <v>27</v>
      </c>
      <c r="H83" s="12">
        <f>ROUND(H81*(1-INDEX(Assumptions!$B$49:$E$49,1,H$6))/4,0)</f>
        <v>29</v>
      </c>
      <c r="I83" s="12">
        <f>ROUND(I81*(1-INDEX(Assumptions!$B$49:$E$49,1,I$6))/4,0)</f>
        <v>31</v>
      </c>
      <c r="J83" s="12">
        <f>ROUND(J81*(1-INDEX(Assumptions!$B$49:$E$49,1,J$6))/4,0)</f>
        <v>29</v>
      </c>
      <c r="K83" s="12">
        <f>ROUND(K81*(1-INDEX(Assumptions!$B$49:$E$49,1,K$6))/4,0)</f>
        <v>31</v>
      </c>
      <c r="L83" s="12">
        <f>ROUND(L81*(1-INDEX(Assumptions!$B$49:$E$49,1,L$6))/4,0)</f>
        <v>34</v>
      </c>
      <c r="M83" s="12">
        <f>ROUND(M81*(1-INDEX(Assumptions!$B$49:$E$49,1,M$6))/4,0)</f>
        <v>36</v>
      </c>
      <c r="N83" s="12">
        <f>ROUND(N81*(1-INDEX(Assumptions!$B$49:$E$49,1,N$6))/4,0)</f>
        <v>34</v>
      </c>
      <c r="O83" s="12">
        <f>ROUND(O81*(1-INDEX(Assumptions!$B$49:$E$49,1,O$6))/4,0)</f>
        <v>37</v>
      </c>
      <c r="P83" s="12">
        <f>ROUND(P81*(1-INDEX(Assumptions!$B$49:$E$49,1,P$6))/4,0)</f>
        <v>40</v>
      </c>
      <c r="Q83" s="12">
        <f>ROUND(Q81*(1-INDEX(Assumptions!$B$49:$E$49,1,Q$6))/4,0)</f>
        <v>43</v>
      </c>
    </row>
    <row r="84" spans="1:17" x14ac:dyDescent="0.25">
      <c r="A84" s="16" t="s">
        <v>47</v>
      </c>
      <c r="B84" s="18">
        <f t="shared" ref="B84:Q84" si="29">B81+B82-B83</f>
        <v>468</v>
      </c>
      <c r="C84" s="18">
        <f t="shared" si="29"/>
        <v>485</v>
      </c>
      <c r="D84" s="18">
        <f t="shared" si="29"/>
        <v>501</v>
      </c>
      <c r="E84" s="18">
        <f t="shared" si="29"/>
        <v>516</v>
      </c>
      <c r="F84" s="18">
        <f t="shared" si="29"/>
        <v>549</v>
      </c>
      <c r="G84" s="18">
        <f t="shared" si="29"/>
        <v>581</v>
      </c>
      <c r="H84" s="18">
        <f t="shared" si="29"/>
        <v>611</v>
      </c>
      <c r="I84" s="18">
        <f t="shared" si="29"/>
        <v>639</v>
      </c>
      <c r="J84" s="18">
        <f t="shared" si="29"/>
        <v>694</v>
      </c>
      <c r="K84" s="18">
        <f t="shared" si="29"/>
        <v>747</v>
      </c>
      <c r="L84" s="18">
        <f t="shared" si="29"/>
        <v>797</v>
      </c>
      <c r="M84" s="18">
        <f t="shared" si="29"/>
        <v>845</v>
      </c>
      <c r="N84" s="18">
        <f t="shared" si="29"/>
        <v>927</v>
      </c>
      <c r="O84" s="18">
        <f t="shared" si="29"/>
        <v>1006</v>
      </c>
      <c r="P84" s="18">
        <f t="shared" si="29"/>
        <v>1082</v>
      </c>
      <c r="Q84" s="18">
        <f t="shared" si="29"/>
        <v>1155</v>
      </c>
    </row>
    <row r="86" spans="1:17" x14ac:dyDescent="0.25">
      <c r="A86" s="4" t="s">
        <v>48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</row>
    <row r="87" spans="1:17" x14ac:dyDescent="0.25">
      <c r="A87" s="3" t="s">
        <v>49</v>
      </c>
      <c r="B87" s="13">
        <f>Assumptions!$B$43</f>
        <v>3.6</v>
      </c>
      <c r="C87" s="13">
        <f t="shared" ref="C87:Q87" si="30">B92</f>
        <v>3.782</v>
      </c>
      <c r="D87" s="13">
        <f t="shared" si="30"/>
        <v>3.9558100000000005</v>
      </c>
      <c r="E87" s="13">
        <f t="shared" si="30"/>
        <v>4.1217985500000003</v>
      </c>
      <c r="F87" s="13">
        <f t="shared" si="30"/>
        <v>4.2803176152500004</v>
      </c>
      <c r="G87" s="13">
        <f t="shared" si="30"/>
        <v>4.6320064987162501</v>
      </c>
      <c r="H87" s="13">
        <f t="shared" si="30"/>
        <v>4.9713862712611805</v>
      </c>
      <c r="I87" s="13">
        <f t="shared" si="30"/>
        <v>5.2988877517670394</v>
      </c>
      <c r="J87" s="13">
        <f t="shared" si="30"/>
        <v>5.6149266804551932</v>
      </c>
      <c r="K87" s="13">
        <f t="shared" si="30"/>
        <v>6.2445908301449515</v>
      </c>
      <c r="L87" s="13">
        <f t="shared" si="30"/>
        <v>6.8600875364666898</v>
      </c>
      <c r="M87" s="13">
        <f t="shared" si="30"/>
        <v>7.4617355668961896</v>
      </c>
      <c r="N87" s="13">
        <f t="shared" si="30"/>
        <v>8.0498465166410256</v>
      </c>
      <c r="O87" s="13">
        <f t="shared" si="30"/>
        <v>9.0512234351830134</v>
      </c>
      <c r="P87" s="13">
        <f t="shared" si="30"/>
        <v>10.040083142243226</v>
      </c>
      <c r="Q87" s="13">
        <f t="shared" si="30"/>
        <v>11.016582102965186</v>
      </c>
    </row>
    <row r="88" spans="1:17" x14ac:dyDescent="0.25">
      <c r="A88" s="3" t="s">
        <v>50</v>
      </c>
      <c r="B88" s="13">
        <f t="shared" ref="B88:Q88" si="31">B78</f>
        <v>0.34400000000000003</v>
      </c>
      <c r="C88" s="13">
        <f t="shared" si="31"/>
        <v>0.34400000000000003</v>
      </c>
      <c r="D88" s="13">
        <f t="shared" si="31"/>
        <v>0.34400000000000003</v>
      </c>
      <c r="E88" s="13">
        <f t="shared" si="31"/>
        <v>0.34400000000000003</v>
      </c>
      <c r="F88" s="13">
        <f t="shared" si="31"/>
        <v>0.50150000000000006</v>
      </c>
      <c r="G88" s="13">
        <f t="shared" si="31"/>
        <v>0.50150000000000006</v>
      </c>
      <c r="H88" s="13">
        <f t="shared" si="31"/>
        <v>0.50150000000000006</v>
      </c>
      <c r="I88" s="13">
        <f t="shared" si="31"/>
        <v>0.50150000000000006</v>
      </c>
      <c r="J88" s="13">
        <f t="shared" si="31"/>
        <v>0.75599999999999989</v>
      </c>
      <c r="K88" s="13">
        <f t="shared" si="31"/>
        <v>0.75599999999999989</v>
      </c>
      <c r="L88" s="13">
        <f t="shared" si="31"/>
        <v>0.75599999999999989</v>
      </c>
      <c r="M88" s="13">
        <f t="shared" si="31"/>
        <v>0.75599999999999989</v>
      </c>
      <c r="N88" s="13">
        <f t="shared" si="31"/>
        <v>1.1019999999999999</v>
      </c>
      <c r="O88" s="13">
        <f t="shared" si="31"/>
        <v>1.1019999999999999</v>
      </c>
      <c r="P88" s="13">
        <f t="shared" si="31"/>
        <v>1.1019999999999999</v>
      </c>
      <c r="Q88" s="13">
        <f t="shared" si="31"/>
        <v>1.1019999999999999</v>
      </c>
    </row>
    <row r="89" spans="1:17" x14ac:dyDescent="0.25">
      <c r="A89" s="3" t="s">
        <v>51</v>
      </c>
      <c r="B89" s="13">
        <f>B87*INDEX(Assumptions!$B$50:$E$50,1,B$6)/4</f>
        <v>7.2000000000000008E-2</v>
      </c>
      <c r="C89" s="13">
        <f>C87*INDEX(Assumptions!$B$50:$E$50,1,C$6)/4</f>
        <v>7.5639999999999999E-2</v>
      </c>
      <c r="D89" s="13">
        <f>D87*INDEX(Assumptions!$B$50:$E$50,1,D$6)/4</f>
        <v>7.9116200000000012E-2</v>
      </c>
      <c r="E89" s="13">
        <f>E87*INDEX(Assumptions!$B$50:$E$50,1,E$6)/4</f>
        <v>8.2435971000000011E-2</v>
      </c>
      <c r="F89" s="13">
        <f>F87*INDEX(Assumptions!$B$50:$E$50,1,F$6)/4</f>
        <v>0.10700794038125001</v>
      </c>
      <c r="G89" s="13">
        <f>G87*INDEX(Assumptions!$B$50:$E$50,1,G$6)/4</f>
        <v>0.11580016246790625</v>
      </c>
      <c r="H89" s="13">
        <f>H87*INDEX(Assumptions!$B$50:$E$50,1,H$6)/4</f>
        <v>0.12428465678152952</v>
      </c>
      <c r="I89" s="13">
        <f>I87*INDEX(Assumptions!$B$50:$E$50,1,I$6)/4</f>
        <v>0.13247219379417599</v>
      </c>
      <c r="J89" s="13">
        <f>J87*INDEX(Assumptions!$B$50:$E$50,1,J$6)/4</f>
        <v>0.16844780041365578</v>
      </c>
      <c r="K89" s="13">
        <f>K87*INDEX(Assumptions!$B$50:$E$50,1,K$6)/4</f>
        <v>0.18733772490434855</v>
      </c>
      <c r="L89" s="13">
        <f>L87*INDEX(Assumptions!$B$50:$E$50,1,L$6)/4</f>
        <v>0.20580262609400068</v>
      </c>
      <c r="M89" s="13">
        <f>M87*INDEX(Assumptions!$B$50:$E$50,1,M$6)/4</f>
        <v>0.22385206700688567</v>
      </c>
      <c r="N89" s="13">
        <f>N87*INDEX(Assumptions!$B$50:$E$50,1,N$6)/4</f>
        <v>0.28174462808243594</v>
      </c>
      <c r="O89" s="13">
        <f>O87*INDEX(Assumptions!$B$50:$E$50,1,O$6)/4</f>
        <v>0.31679282023140548</v>
      </c>
      <c r="P89" s="13">
        <f>P87*INDEX(Assumptions!$B$50:$E$50,1,P$6)/4</f>
        <v>0.35140290997851292</v>
      </c>
      <c r="Q89" s="13">
        <f>Q87*INDEX(Assumptions!$B$50:$E$50,1,Q$6)/4</f>
        <v>0.38558037360378156</v>
      </c>
    </row>
    <row r="90" spans="1:17" x14ac:dyDescent="0.25">
      <c r="A90" s="3" t="s">
        <v>52</v>
      </c>
      <c r="B90" s="13">
        <f>B87*INDEX(Assumptions!$B$51:$E$51,1,B$6)/4</f>
        <v>3.6000000000000004E-2</v>
      </c>
      <c r="C90" s="13">
        <f>C87*INDEX(Assumptions!$B$51:$E$51,1,C$6)/4</f>
        <v>3.7819999999999999E-2</v>
      </c>
      <c r="D90" s="13">
        <f>D87*INDEX(Assumptions!$B$51:$E$51,1,D$6)/4</f>
        <v>3.9558100000000006E-2</v>
      </c>
      <c r="E90" s="13">
        <f>E87*INDEX(Assumptions!$B$51:$E$51,1,E$6)/4</f>
        <v>4.1217985500000005E-2</v>
      </c>
      <c r="F90" s="13">
        <f>F87*INDEX(Assumptions!$B$51:$E$51,1,F$6)/4</f>
        <v>4.2803176152500004E-2</v>
      </c>
      <c r="G90" s="13">
        <f>G87*INDEX(Assumptions!$B$51:$E$51,1,G$6)/4</f>
        <v>4.6320064987162506E-2</v>
      </c>
      <c r="H90" s="13">
        <f>H87*INDEX(Assumptions!$B$51:$E$51,1,H$6)/4</f>
        <v>4.9713862712611807E-2</v>
      </c>
      <c r="I90" s="13">
        <f>I87*INDEX(Assumptions!$B$51:$E$51,1,I$6)/4</f>
        <v>5.2988877517670396E-2</v>
      </c>
      <c r="J90" s="13">
        <f>J87*INDEX(Assumptions!$B$51:$E$51,1,J$6)/4</f>
        <v>4.2111950103413946E-2</v>
      </c>
      <c r="K90" s="13">
        <f>K87*INDEX(Assumptions!$B$51:$E$51,1,K$6)/4</f>
        <v>4.6834431226087138E-2</v>
      </c>
      <c r="L90" s="13">
        <f>L87*INDEX(Assumptions!$B$51:$E$51,1,L$6)/4</f>
        <v>5.1450656523500171E-2</v>
      </c>
      <c r="M90" s="13">
        <f>M87*INDEX(Assumptions!$B$51:$E$51,1,M$6)/4</f>
        <v>5.5963016751721419E-2</v>
      </c>
      <c r="N90" s="13">
        <f>N87*INDEX(Assumptions!$B$51:$E$51,1,N$6)/4</f>
        <v>6.0373848874807692E-2</v>
      </c>
      <c r="O90" s="13">
        <f>O87*INDEX(Assumptions!$B$51:$E$51,1,O$6)/4</f>
        <v>6.7884175763872595E-2</v>
      </c>
      <c r="P90" s="13">
        <f>P87*INDEX(Assumptions!$B$51:$E$51,1,P$6)/4</f>
        <v>7.5300623566824196E-2</v>
      </c>
      <c r="Q90" s="13">
        <f>Q87*INDEX(Assumptions!$B$51:$E$51,1,Q$6)/4</f>
        <v>8.2624365772238889E-2</v>
      </c>
    </row>
    <row r="91" spans="1:17" x14ac:dyDescent="0.25">
      <c r="A91" s="3" t="s">
        <v>53</v>
      </c>
      <c r="B91" s="13">
        <f>B87*(1-INDEX(Assumptions!$B$49:$E$49,1,B$6))/4</f>
        <v>0.19799999999999998</v>
      </c>
      <c r="C91" s="13">
        <f>C87*(1-INDEX(Assumptions!$B$49:$E$49,1,C$6))/4</f>
        <v>0.20800999999999997</v>
      </c>
      <c r="D91" s="13">
        <f>D87*(1-INDEX(Assumptions!$B$49:$E$49,1,D$6))/4</f>
        <v>0.21756955</v>
      </c>
      <c r="E91" s="13">
        <f>E87*(1-INDEX(Assumptions!$B$49:$E$49,1,E$6))/4</f>
        <v>0.22669892024999999</v>
      </c>
      <c r="F91" s="13">
        <f>F87*(1-INDEX(Assumptions!$B$49:$E$49,1,F$6))/4</f>
        <v>0.21401588076249997</v>
      </c>
      <c r="G91" s="13">
        <f>G87*(1-INDEX(Assumptions!$B$49:$E$49,1,G$6))/4</f>
        <v>0.23160032493581245</v>
      </c>
      <c r="H91" s="13">
        <f>H87*(1-INDEX(Assumptions!$B$49:$E$49,1,H$6))/4</f>
        <v>0.24856931356305897</v>
      </c>
      <c r="I91" s="13">
        <f>I87*(1-INDEX(Assumptions!$B$49:$E$49,1,I$6))/4</f>
        <v>0.26494438758835193</v>
      </c>
      <c r="J91" s="13">
        <f>J87*(1-INDEX(Assumptions!$B$49:$E$49,1,J$6))/4</f>
        <v>0.25267170062048377</v>
      </c>
      <c r="K91" s="13">
        <f>K87*(1-INDEX(Assumptions!$B$49:$E$49,1,K$6))/4</f>
        <v>0.2810065873565229</v>
      </c>
      <c r="L91" s="13">
        <f>L87*(1-INDEX(Assumptions!$B$49:$E$49,1,L$6))/4</f>
        <v>0.30870393914100114</v>
      </c>
      <c r="M91" s="13">
        <f>M87*(1-INDEX(Assumptions!$B$49:$E$49,1,M$6))/4</f>
        <v>0.33577810051032864</v>
      </c>
      <c r="N91" s="13">
        <f>N87*(1-INDEX(Assumptions!$B$49:$E$49,1,N$6))/4</f>
        <v>0.32199386066564106</v>
      </c>
      <c r="O91" s="13">
        <f>O87*(1-INDEX(Assumptions!$B$49:$E$49,1,O$6))/4</f>
        <v>0.36204893740732058</v>
      </c>
      <c r="P91" s="13">
        <f>P87*(1-INDEX(Assumptions!$B$49:$E$49,1,P$6))/4</f>
        <v>0.40160332568972912</v>
      </c>
      <c r="Q91" s="13">
        <f>Q87*(1-INDEX(Assumptions!$B$49:$E$49,1,Q$6))/4</f>
        <v>0.44066328411860756</v>
      </c>
    </row>
    <row r="92" spans="1:17" x14ac:dyDescent="0.25">
      <c r="A92" s="16" t="s">
        <v>54</v>
      </c>
      <c r="B92" s="17">
        <f t="shared" ref="B92:Q92" si="32">B87+B88+B89-B90-B91</f>
        <v>3.782</v>
      </c>
      <c r="C92" s="17">
        <f t="shared" si="32"/>
        <v>3.9558100000000005</v>
      </c>
      <c r="D92" s="17">
        <f t="shared" si="32"/>
        <v>4.1217985500000003</v>
      </c>
      <c r="E92" s="17">
        <f t="shared" si="32"/>
        <v>4.2803176152500004</v>
      </c>
      <c r="F92" s="17">
        <f t="shared" si="32"/>
        <v>4.6320064987162501</v>
      </c>
      <c r="G92" s="17">
        <f t="shared" si="32"/>
        <v>4.9713862712611805</v>
      </c>
      <c r="H92" s="17">
        <f t="shared" si="32"/>
        <v>5.2988877517670394</v>
      </c>
      <c r="I92" s="17">
        <f t="shared" si="32"/>
        <v>5.6149266804551932</v>
      </c>
      <c r="J92" s="17">
        <f t="shared" si="32"/>
        <v>6.2445908301449515</v>
      </c>
      <c r="K92" s="17">
        <f t="shared" si="32"/>
        <v>6.8600875364666898</v>
      </c>
      <c r="L92" s="17">
        <f t="shared" si="32"/>
        <v>7.4617355668961896</v>
      </c>
      <c r="M92" s="17">
        <f t="shared" si="32"/>
        <v>8.0498465166410256</v>
      </c>
      <c r="N92" s="17">
        <f t="shared" si="32"/>
        <v>9.0512234351830134</v>
      </c>
      <c r="O92" s="17">
        <f t="shared" si="32"/>
        <v>10.040083142243226</v>
      </c>
      <c r="P92" s="17">
        <f t="shared" si="32"/>
        <v>11.016582102965186</v>
      </c>
      <c r="Q92" s="17">
        <f t="shared" si="32"/>
        <v>11.980874826678122</v>
      </c>
    </row>
    <row r="94" spans="1:17" x14ac:dyDescent="0.25">
      <c r="A94" s="4" t="s">
        <v>55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pans="1:17" x14ac:dyDescent="0.25">
      <c r="A95" s="3" t="s">
        <v>56</v>
      </c>
      <c r="B95" s="13">
        <f t="shared" ref="B95:Q95" si="33">(B87+B92)/2</f>
        <v>3.6909999999999998</v>
      </c>
      <c r="C95" s="13">
        <f t="shared" si="33"/>
        <v>3.8689050000000003</v>
      </c>
      <c r="D95" s="13">
        <f t="shared" si="33"/>
        <v>4.0388042750000004</v>
      </c>
      <c r="E95" s="13">
        <f t="shared" si="33"/>
        <v>4.2010580826249999</v>
      </c>
      <c r="F95" s="13">
        <f t="shared" si="33"/>
        <v>4.4561620569831248</v>
      </c>
      <c r="G95" s="13">
        <f t="shared" si="33"/>
        <v>4.8016963849887153</v>
      </c>
      <c r="H95" s="13">
        <f t="shared" si="33"/>
        <v>5.13513701151411</v>
      </c>
      <c r="I95" s="13">
        <f t="shared" si="33"/>
        <v>5.4569072161111158</v>
      </c>
      <c r="J95" s="13">
        <f t="shared" si="33"/>
        <v>5.9297587553000728</v>
      </c>
      <c r="K95" s="13">
        <f t="shared" si="33"/>
        <v>6.5523391833058202</v>
      </c>
      <c r="L95" s="13">
        <f t="shared" si="33"/>
        <v>7.1609115516814397</v>
      </c>
      <c r="M95" s="13">
        <f t="shared" si="33"/>
        <v>7.7557910417686076</v>
      </c>
      <c r="N95" s="13">
        <f t="shared" si="33"/>
        <v>8.5505349759120186</v>
      </c>
      <c r="O95" s="13">
        <f t="shared" si="33"/>
        <v>9.5456532887131189</v>
      </c>
      <c r="P95" s="13">
        <f t="shared" si="33"/>
        <v>10.528332622604207</v>
      </c>
      <c r="Q95" s="13">
        <f t="shared" si="33"/>
        <v>11.498728464821653</v>
      </c>
    </row>
    <row r="96" spans="1:17" x14ac:dyDescent="0.25">
      <c r="A96" s="16" t="s">
        <v>57</v>
      </c>
      <c r="B96" s="17">
        <f t="shared" ref="B96:Q96" si="34">B95/4</f>
        <v>0.92274999999999996</v>
      </c>
      <c r="C96" s="17">
        <f t="shared" si="34"/>
        <v>0.96722625000000007</v>
      </c>
      <c r="D96" s="17">
        <f t="shared" si="34"/>
        <v>1.0097010687500001</v>
      </c>
      <c r="E96" s="17">
        <f t="shared" si="34"/>
        <v>1.05026452065625</v>
      </c>
      <c r="F96" s="17">
        <f t="shared" si="34"/>
        <v>1.1140405142457812</v>
      </c>
      <c r="G96" s="17">
        <f t="shared" si="34"/>
        <v>1.2004240962471788</v>
      </c>
      <c r="H96" s="17">
        <f t="shared" si="34"/>
        <v>1.2837842528785275</v>
      </c>
      <c r="I96" s="17">
        <f t="shared" si="34"/>
        <v>1.364226804027779</v>
      </c>
      <c r="J96" s="17">
        <f t="shared" si="34"/>
        <v>1.4824396888250182</v>
      </c>
      <c r="K96" s="17">
        <f t="shared" si="34"/>
        <v>1.6380847958264551</v>
      </c>
      <c r="L96" s="17">
        <f t="shared" si="34"/>
        <v>1.7902278879203599</v>
      </c>
      <c r="M96" s="17">
        <f t="shared" si="34"/>
        <v>1.9389477604421519</v>
      </c>
      <c r="N96" s="17">
        <f t="shared" si="34"/>
        <v>2.1376337439780047</v>
      </c>
      <c r="O96" s="17">
        <f t="shared" si="34"/>
        <v>2.3864133221782797</v>
      </c>
      <c r="P96" s="17">
        <f t="shared" si="34"/>
        <v>2.6320831556510518</v>
      </c>
      <c r="Q96" s="17">
        <f t="shared" si="34"/>
        <v>2.8746821162054133</v>
      </c>
    </row>
    <row r="99" spans="1:17" x14ac:dyDescent="0.25">
      <c r="A99" s="19" t="s">
        <v>60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</row>
    <row r="100" spans="1:17" x14ac:dyDescent="0.25">
      <c r="A100" s="7" t="s">
        <v>61</v>
      </c>
      <c r="B100" s="21">
        <f t="shared" ref="B100:Q100" si="35">B37+B68+B96</f>
        <v>3.3317500000000004</v>
      </c>
      <c r="C100" s="21">
        <f t="shared" si="35"/>
        <v>3.7276987500000001</v>
      </c>
      <c r="D100" s="21">
        <f t="shared" si="35"/>
        <v>4.1786227437500001</v>
      </c>
      <c r="E100" s="21">
        <f t="shared" si="35"/>
        <v>4.7104413459062497</v>
      </c>
      <c r="F100" s="21">
        <f t="shared" si="35"/>
        <v>5.345033614881407</v>
      </c>
      <c r="G100" s="21">
        <f t="shared" si="35"/>
        <v>6.0860909974098183</v>
      </c>
      <c r="H100" s="21">
        <f t="shared" si="35"/>
        <v>6.9257534070280791</v>
      </c>
      <c r="I100" s="21">
        <f t="shared" si="35"/>
        <v>7.9160120460130612</v>
      </c>
      <c r="J100" s="21">
        <f t="shared" si="35"/>
        <v>9.0336251579064886</v>
      </c>
      <c r="K100" s="21">
        <f t="shared" si="35"/>
        <v>10.263267259723881</v>
      </c>
      <c r="L100" s="21">
        <f t="shared" si="35"/>
        <v>11.664838606498371</v>
      </c>
      <c r="M100" s="21">
        <f t="shared" si="35"/>
        <v>13.297888606235778</v>
      </c>
      <c r="N100" s="21">
        <f t="shared" si="35"/>
        <v>15.111374662801985</v>
      </c>
      <c r="O100" s="21">
        <f t="shared" si="35"/>
        <v>17.078630677167247</v>
      </c>
      <c r="P100" s="21">
        <f t="shared" si="35"/>
        <v>19.283831337453385</v>
      </c>
      <c r="Q100" s="21">
        <f t="shared" si="35"/>
        <v>21.839044163531547</v>
      </c>
    </row>
    <row r="101" spans="1:17" x14ac:dyDescent="0.25">
      <c r="A101" s="7" t="s">
        <v>62</v>
      </c>
      <c r="B101" s="21">
        <f t="shared" ref="B101:Q101" si="36">B33+B64+B92</f>
        <v>14.054</v>
      </c>
      <c r="C101" s="21">
        <f t="shared" si="36"/>
        <v>15.767589999999998</v>
      </c>
      <c r="D101" s="21">
        <f t="shared" si="36"/>
        <v>17.661391950000002</v>
      </c>
      <c r="E101" s="21">
        <f t="shared" si="36"/>
        <v>20.022138817250003</v>
      </c>
      <c r="F101" s="21">
        <f t="shared" si="36"/>
        <v>22.738130101801254</v>
      </c>
      <c r="G101" s="21">
        <f t="shared" si="36"/>
        <v>25.950597877477293</v>
      </c>
      <c r="H101" s="21">
        <f t="shared" si="36"/>
        <v>29.45542937874734</v>
      </c>
      <c r="I101" s="21">
        <f t="shared" si="36"/>
        <v>33.872666989357157</v>
      </c>
      <c r="J101" s="21">
        <f t="shared" si="36"/>
        <v>38.396334273894759</v>
      </c>
      <c r="K101" s="21">
        <f t="shared" si="36"/>
        <v>43.709803803896293</v>
      </c>
      <c r="L101" s="21">
        <f t="shared" si="36"/>
        <v>49.608905048090683</v>
      </c>
      <c r="M101" s="21">
        <f t="shared" si="36"/>
        <v>56.774203801795537</v>
      </c>
      <c r="N101" s="21">
        <f t="shared" si="36"/>
        <v>64.116793500620361</v>
      </c>
      <c r="O101" s="21">
        <f t="shared" si="36"/>
        <v>72.512251916717645</v>
      </c>
      <c r="P101" s="21">
        <f t="shared" si="36"/>
        <v>81.758398782909438</v>
      </c>
      <c r="Q101" s="21">
        <f t="shared" si="36"/>
        <v>92.953954525342937</v>
      </c>
    </row>
    <row r="102" spans="1:17" x14ac:dyDescent="0.25">
      <c r="A102" s="16" t="s">
        <v>63</v>
      </c>
      <c r="B102" s="18">
        <f t="shared" ref="B102:Q102" si="37">B25+B56+B84</f>
        <v>636</v>
      </c>
      <c r="C102" s="18">
        <f t="shared" si="37"/>
        <v>670</v>
      </c>
      <c r="D102" s="18">
        <f t="shared" si="37"/>
        <v>705</v>
      </c>
      <c r="E102" s="18">
        <f t="shared" si="37"/>
        <v>743</v>
      </c>
      <c r="F102" s="18">
        <f t="shared" si="37"/>
        <v>798</v>
      </c>
      <c r="G102" s="18">
        <f t="shared" si="37"/>
        <v>858</v>
      </c>
      <c r="H102" s="18">
        <f t="shared" si="37"/>
        <v>918</v>
      </c>
      <c r="I102" s="18">
        <f t="shared" si="37"/>
        <v>985</v>
      </c>
      <c r="J102" s="18">
        <f t="shared" si="37"/>
        <v>1071</v>
      </c>
      <c r="K102" s="18">
        <f t="shared" si="37"/>
        <v>1162</v>
      </c>
      <c r="L102" s="18">
        <f t="shared" si="37"/>
        <v>1255</v>
      </c>
      <c r="M102" s="18">
        <f t="shared" si="37"/>
        <v>1356</v>
      </c>
      <c r="N102" s="18">
        <f t="shared" si="37"/>
        <v>1478</v>
      </c>
      <c r="O102" s="18">
        <f t="shared" si="37"/>
        <v>1605</v>
      </c>
      <c r="P102" s="18">
        <f t="shared" si="37"/>
        <v>1735</v>
      </c>
      <c r="Q102" s="18">
        <f t="shared" si="37"/>
        <v>1875</v>
      </c>
    </row>
    <row r="104" spans="1:17" x14ac:dyDescent="0.25">
      <c r="A104" s="3" t="s">
        <v>64</v>
      </c>
      <c r="B104" s="22" t="s">
        <v>65</v>
      </c>
      <c r="C104" s="14">
        <f t="shared" ref="C104:Q104" si="38">IF(B100=0,0,(C100-B100)/B100)</f>
        <v>0.1188410745103923</v>
      </c>
      <c r="D104" s="14">
        <f t="shared" si="38"/>
        <v>0.12096578183792348</v>
      </c>
      <c r="E104" s="14">
        <f t="shared" si="38"/>
        <v>0.12727126490461363</v>
      </c>
      <c r="F104" s="14">
        <f t="shared" si="38"/>
        <v>0.1347203419753159</v>
      </c>
      <c r="G104" s="14">
        <f t="shared" si="38"/>
        <v>0.13864410140755559</v>
      </c>
      <c r="H104" s="14">
        <f t="shared" si="38"/>
        <v>0.13796415629927536</v>
      </c>
      <c r="I104" s="14">
        <f t="shared" si="38"/>
        <v>0.14298208162885107</v>
      </c>
      <c r="J104" s="14">
        <f t="shared" si="38"/>
        <v>0.1411838568962662</v>
      </c>
      <c r="K104" s="14">
        <f t="shared" si="38"/>
        <v>0.13611834455419858</v>
      </c>
      <c r="L104" s="14">
        <f t="shared" si="38"/>
        <v>0.13656190677940097</v>
      </c>
      <c r="M104" s="14">
        <f t="shared" si="38"/>
        <v>0.13999765061709904</v>
      </c>
      <c r="N104" s="14">
        <f t="shared" si="38"/>
        <v>0.13637398464263034</v>
      </c>
      <c r="O104" s="14">
        <f t="shared" si="38"/>
        <v>0.13018378924902446</v>
      </c>
      <c r="P104" s="14">
        <f t="shared" si="38"/>
        <v>0.12912046064877519</v>
      </c>
      <c r="Q104" s="14">
        <f t="shared" si="38"/>
        <v>0.13250545399219416</v>
      </c>
    </row>
    <row r="105" spans="1:17" x14ac:dyDescent="0.25">
      <c r="A105" s="3" t="s">
        <v>66</v>
      </c>
      <c r="B105" s="22" t="s">
        <v>65</v>
      </c>
      <c r="C105" s="22" t="s">
        <v>65</v>
      </c>
      <c r="D105" s="22" t="s">
        <v>65</v>
      </c>
      <c r="E105" s="22" t="s">
        <v>65</v>
      </c>
      <c r="F105" s="14">
        <f t="shared" ref="F105:Q105" si="39">IF(B100=0,0,(F100-B100)/B100)</f>
        <v>0.60427211371843814</v>
      </c>
      <c r="G105" s="14">
        <f t="shared" si="39"/>
        <v>0.6326670703768158</v>
      </c>
      <c r="H105" s="14">
        <f t="shared" si="39"/>
        <v>0.65742490570295786</v>
      </c>
      <c r="I105" s="14">
        <f t="shared" si="39"/>
        <v>0.6805244911695395</v>
      </c>
      <c r="J105" s="14">
        <f t="shared" si="39"/>
        <v>0.69009697764209887</v>
      </c>
      <c r="K105" s="14">
        <f t="shared" si="39"/>
        <v>0.68634798002393138</v>
      </c>
      <c r="L105" s="14">
        <f t="shared" si="39"/>
        <v>0.68426998781983606</v>
      </c>
      <c r="M105" s="14">
        <f t="shared" si="39"/>
        <v>0.67987220445594521</v>
      </c>
      <c r="N105" s="14">
        <f t="shared" si="39"/>
        <v>0.67279186358270304</v>
      </c>
      <c r="O105" s="14">
        <f t="shared" si="39"/>
        <v>0.66405397472098227</v>
      </c>
      <c r="P105" s="14">
        <f t="shared" si="39"/>
        <v>0.65315886382778976</v>
      </c>
      <c r="Q105" s="14">
        <f t="shared" si="39"/>
        <v>0.6422941122615935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showGridLines="0" tabSelected="1" zoomScaleNormal="100" workbookViewId="0">
      <selection activeCell="C13" sqref="C13"/>
    </sheetView>
  </sheetViews>
  <sheetFormatPr defaultColWidth="8.7109375" defaultRowHeight="15" x14ac:dyDescent="0.25"/>
  <cols>
    <col min="1" max="1" width="28" style="6" customWidth="1"/>
    <col min="2" max="5" width="12" style="6" customWidth="1"/>
    <col min="6" max="6" width="8.7109375" style="6" customWidth="1"/>
    <col min="7" max="16384" width="8.7109375" style="6"/>
  </cols>
  <sheetData>
    <row r="1" spans="1:5" ht="18.75" customHeight="1" x14ac:dyDescent="0.3">
      <c r="A1" s="1" t="s">
        <v>67</v>
      </c>
    </row>
    <row r="2" spans="1:5" x14ac:dyDescent="0.25">
      <c r="A2" s="2" t="s">
        <v>1</v>
      </c>
    </row>
    <row r="4" spans="1:5" x14ac:dyDescent="0.25">
      <c r="A4" s="7" t="s">
        <v>68</v>
      </c>
      <c r="B4" s="8" t="s">
        <v>3</v>
      </c>
      <c r="C4" s="8" t="s">
        <v>4</v>
      </c>
      <c r="D4" s="8" t="s">
        <v>5</v>
      </c>
      <c r="E4" s="8" t="s">
        <v>6</v>
      </c>
    </row>
    <row r="6" spans="1:5" x14ac:dyDescent="0.25">
      <c r="A6" s="19" t="s">
        <v>69</v>
      </c>
      <c r="B6" s="20"/>
      <c r="C6" s="20"/>
      <c r="D6" s="20"/>
      <c r="E6" s="20"/>
    </row>
    <row r="7" spans="1:5" x14ac:dyDescent="0.25">
      <c r="A7" s="3" t="s">
        <v>70</v>
      </c>
      <c r="B7" s="23">
        <f>SUM(Model!B37:E37)</f>
        <v>5.9333210002500003</v>
      </c>
      <c r="C7" s="23">
        <f>SUM(Model!F37:I37)</f>
        <v>11.541433628520597</v>
      </c>
      <c r="D7" s="23">
        <f>SUM(Model!J37:M37)</f>
        <v>21.468504982536391</v>
      </c>
      <c r="E7" s="23">
        <f>SUM(Model!N37:Q37)</f>
        <v>37.846967351643706</v>
      </c>
    </row>
    <row r="8" spans="1:5" x14ac:dyDescent="0.25">
      <c r="A8" s="3" t="s">
        <v>71</v>
      </c>
      <c r="B8" s="23">
        <f>SUM(Model!B68:E68)</f>
        <v>6.0652500000000007</v>
      </c>
      <c r="C8" s="23">
        <f>SUM(Model!F68:I68)</f>
        <v>9.7689807694125008</v>
      </c>
      <c r="D8" s="23">
        <f>SUM(Model!J68:M68)</f>
        <v>15.941414514814143</v>
      </c>
      <c r="E8" s="23">
        <f>SUM(Model!N68:Q68)</f>
        <v>25.435101151297712</v>
      </c>
    </row>
    <row r="9" spans="1:5" x14ac:dyDescent="0.25">
      <c r="A9" s="3" t="s">
        <v>24</v>
      </c>
      <c r="B9" s="23">
        <f>SUM(Model!B96:E96)</f>
        <v>3.9499418394062502</v>
      </c>
      <c r="C9" s="23">
        <f>SUM(Model!F96:I96)</f>
        <v>4.9624756673992669</v>
      </c>
      <c r="D9" s="23">
        <f>SUM(Model!J96:M96)</f>
        <v>6.8497001330139851</v>
      </c>
      <c r="E9" s="23">
        <f>SUM(Model!N96:Q96)</f>
        <v>10.030812338012749</v>
      </c>
    </row>
    <row r="10" spans="1:5" x14ac:dyDescent="0.25">
      <c r="A10" s="16" t="s">
        <v>72</v>
      </c>
      <c r="B10" s="17">
        <f>B7+B8+B9</f>
        <v>15.948512839656251</v>
      </c>
      <c r="C10" s="17">
        <f>C7+C8+C9</f>
        <v>26.272890065332366</v>
      </c>
      <c r="D10" s="17">
        <f>D7+D8+D9</f>
        <v>44.259619630364519</v>
      </c>
      <c r="E10" s="17">
        <f>E7+E8+E9</f>
        <v>73.312880840954165</v>
      </c>
    </row>
    <row r="12" spans="1:5" x14ac:dyDescent="0.25">
      <c r="A12" s="3" t="s">
        <v>73</v>
      </c>
      <c r="B12" s="22" t="s">
        <v>65</v>
      </c>
      <c r="C12" s="14">
        <f>(C10-B10)/B10</f>
        <v>0.64735673661085025</v>
      </c>
      <c r="D12" s="14">
        <f>(D10-C10)/C10</f>
        <v>0.68461176217404507</v>
      </c>
      <c r="E12" s="14">
        <f>(E10-D10)/D10</f>
        <v>0.65642817207262039</v>
      </c>
    </row>
    <row r="14" spans="1:5" x14ac:dyDescent="0.25">
      <c r="A14" s="19" t="s">
        <v>74</v>
      </c>
      <c r="B14" s="20"/>
      <c r="C14" s="20"/>
      <c r="D14" s="20"/>
      <c r="E14" s="20"/>
    </row>
    <row r="15" spans="1:5" x14ac:dyDescent="0.25">
      <c r="A15" s="3" t="s">
        <v>70</v>
      </c>
      <c r="B15" s="23">
        <f>Model!E33</f>
        <v>8.2118212019999994</v>
      </c>
      <c r="C15" s="23">
        <f>Model!I33</f>
        <v>15.861313213601962</v>
      </c>
      <c r="D15" s="23">
        <f>Model!M33</f>
        <v>28.65516784434077</v>
      </c>
      <c r="E15" s="23">
        <f>Model!Q33</f>
        <v>49.269995188413098</v>
      </c>
    </row>
    <row r="16" spans="1:5" x14ac:dyDescent="0.25">
      <c r="A16" s="3" t="s">
        <v>71</v>
      </c>
      <c r="B16" s="23">
        <f>Model!E64</f>
        <v>7.5300000000000011</v>
      </c>
      <c r="C16" s="23">
        <f>Model!I64</f>
        <v>12.3964270953</v>
      </c>
      <c r="D16" s="23">
        <f>Model!M64</f>
        <v>20.069189440813744</v>
      </c>
      <c r="E16" s="23">
        <f>Model!Q64</f>
        <v>31.70308451025172</v>
      </c>
    </row>
    <row r="17" spans="1:5" x14ac:dyDescent="0.25">
      <c r="A17" s="3" t="s">
        <v>24</v>
      </c>
      <c r="B17" s="23">
        <f>Model!E92</f>
        <v>4.2803176152500004</v>
      </c>
      <c r="C17" s="23">
        <f>Model!I92</f>
        <v>5.6149266804551932</v>
      </c>
      <c r="D17" s="23">
        <f>Model!M92</f>
        <v>8.0498465166410256</v>
      </c>
      <c r="E17" s="23">
        <f>Model!Q92</f>
        <v>11.980874826678122</v>
      </c>
    </row>
    <row r="18" spans="1:5" x14ac:dyDescent="0.25">
      <c r="A18" s="16" t="s">
        <v>75</v>
      </c>
      <c r="B18" s="17">
        <f>B15+B16+B17</f>
        <v>20.022138817250003</v>
      </c>
      <c r="C18" s="17">
        <f>C15+C16+C17</f>
        <v>33.872666989357157</v>
      </c>
      <c r="D18" s="17">
        <f>D15+D16+D17</f>
        <v>56.774203801795537</v>
      </c>
      <c r="E18" s="17">
        <f>E15+E16+E17</f>
        <v>92.953954525342937</v>
      </c>
    </row>
    <row r="20" spans="1:5" x14ac:dyDescent="0.25">
      <c r="A20" s="19" t="s">
        <v>76</v>
      </c>
      <c r="B20" s="20"/>
      <c r="C20" s="20"/>
      <c r="D20" s="20"/>
      <c r="E20" s="20"/>
    </row>
    <row r="21" spans="1:5" x14ac:dyDescent="0.25">
      <c r="A21" s="3" t="s">
        <v>70</v>
      </c>
      <c r="B21" s="24">
        <f>Model!E25</f>
        <v>59</v>
      </c>
      <c r="C21" s="24">
        <f>Model!I25</f>
        <v>100</v>
      </c>
      <c r="D21" s="24">
        <f>Model!M25</f>
        <v>155</v>
      </c>
      <c r="E21" s="24">
        <f>Model!Q25</f>
        <v>227</v>
      </c>
    </row>
    <row r="22" spans="1:5" x14ac:dyDescent="0.25">
      <c r="A22" s="3" t="s">
        <v>71</v>
      </c>
      <c r="B22" s="24">
        <f>Model!E56</f>
        <v>168</v>
      </c>
      <c r="C22" s="24">
        <f>Model!I56</f>
        <v>246</v>
      </c>
      <c r="D22" s="24">
        <f>Model!M56</f>
        <v>356</v>
      </c>
      <c r="E22" s="24">
        <f>Model!Q56</f>
        <v>493</v>
      </c>
    </row>
    <row r="23" spans="1:5" x14ac:dyDescent="0.25">
      <c r="A23" s="3" t="s">
        <v>24</v>
      </c>
      <c r="B23" s="24">
        <f>Model!E84</f>
        <v>516</v>
      </c>
      <c r="C23" s="24">
        <f>Model!I84</f>
        <v>639</v>
      </c>
      <c r="D23" s="24">
        <f>Model!M84</f>
        <v>845</v>
      </c>
      <c r="E23" s="24">
        <f>Model!Q84</f>
        <v>1155</v>
      </c>
    </row>
    <row r="24" spans="1:5" x14ac:dyDescent="0.25">
      <c r="A24" s="16" t="s">
        <v>63</v>
      </c>
      <c r="B24" s="18">
        <f>B21+B22+B23</f>
        <v>743</v>
      </c>
      <c r="C24" s="18">
        <f>C21+C22+C23</f>
        <v>985</v>
      </c>
      <c r="D24" s="18">
        <f>D21+D22+D23</f>
        <v>1356</v>
      </c>
      <c r="E24" s="18">
        <f>E21+E22+E23</f>
        <v>1875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Assumptions</vt:lpstr>
      <vt:lpstr>Model</vt:lpstr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Danial Azmi</cp:lastModifiedBy>
  <cp:revision>0</cp:revision>
  <dcterms:created xsi:type="dcterms:W3CDTF">2025-12-15T19:10:59Z</dcterms:created>
  <dcterms:modified xsi:type="dcterms:W3CDTF">2026-01-19T16:17:40Z</dcterms:modified>
  <dc:language>en-US</dc:language>
</cp:coreProperties>
</file>