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 filterPrivacy="1"/>
  <xr:revisionPtr revIDLastSave="0" documentId="8_{B571125E-9301-3849-BC0D-23FAC119691B}" xr6:coauthVersionLast="47" xr6:coauthVersionMax="47" xr10:uidLastSave="{00000000-0000-0000-0000-000000000000}"/>
  <bookViews>
    <workbookView xWindow="0" yWindow="620" windowWidth="33600" windowHeight="18580" xr2:uid="{00000000-000D-0000-FFFF-FFFF00000000}"/>
  </bookViews>
  <sheets>
    <sheet name="Shee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3" l="1"/>
  <c r="H13" i="3"/>
  <c r="H12" i="3"/>
  <c r="H11" i="3"/>
  <c r="H10" i="3"/>
  <c r="H9" i="3"/>
  <c r="H8" i="3"/>
  <c r="H7" i="3"/>
  <c r="H6" i="3"/>
  <c r="H5" i="3"/>
  <c r="H4" i="3"/>
  <c r="H3" i="3"/>
  <c r="H2" i="3"/>
  <c r="B23" i="3"/>
  <c r="B21" i="3"/>
  <c r="A21" i="3"/>
  <c r="B20" i="3"/>
  <c r="A20" i="3"/>
  <c r="B19" i="3"/>
  <c r="A19" i="3"/>
  <c r="B18" i="3"/>
  <c r="A18" i="3"/>
  <c r="B17" i="3"/>
  <c r="A17" i="3"/>
  <c r="B16" i="3"/>
  <c r="A16" i="3"/>
  <c r="B15" i="3"/>
  <c r="A15" i="3"/>
  <c r="B14" i="3"/>
  <c r="C14" i="3" s="1"/>
  <c r="A14" i="3"/>
  <c r="B13" i="3"/>
  <c r="A13" i="3"/>
  <c r="B12" i="3"/>
  <c r="A12" i="3"/>
  <c r="B11" i="3"/>
  <c r="A11" i="3"/>
  <c r="B10" i="3"/>
  <c r="A10" i="3"/>
  <c r="B9" i="3"/>
  <c r="A9" i="3"/>
  <c r="D9" i="3" s="1"/>
  <c r="B8" i="3"/>
  <c r="A8" i="3"/>
  <c r="B6" i="3"/>
  <c r="A6" i="3"/>
  <c r="B5" i="3"/>
  <c r="A5" i="3"/>
  <c r="B4" i="3"/>
  <c r="A4" i="3"/>
  <c r="B3" i="3"/>
  <c r="A3" i="3"/>
  <c r="B2" i="3"/>
  <c r="A2" i="3"/>
  <c r="B33" i="3"/>
  <c r="A35" i="3"/>
  <c r="A34" i="3"/>
  <c r="A33" i="3"/>
  <c r="C19" i="3"/>
  <c r="D19" i="3"/>
  <c r="C20" i="3"/>
  <c r="D20" i="3"/>
  <c r="C21" i="3"/>
  <c r="D21" i="3"/>
  <c r="C18" i="3"/>
  <c r="D18" i="3"/>
  <c r="D15" i="3"/>
  <c r="C15" i="3"/>
  <c r="C17" i="3"/>
  <c r="D17" i="3"/>
  <c r="C16" i="3"/>
  <c r="D16" i="3"/>
  <c r="C25" i="3"/>
  <c r="D25" i="3"/>
  <c r="D43" i="3"/>
  <c r="C43" i="3"/>
  <c r="D42" i="3"/>
  <c r="C42" i="3"/>
  <c r="C27" i="3"/>
  <c r="D27" i="3"/>
  <c r="C8" i="3"/>
  <c r="D8" i="3"/>
  <c r="C9" i="3"/>
  <c r="C10" i="3"/>
  <c r="D10" i="3"/>
  <c r="D4" i="3"/>
  <c r="C4" i="3"/>
  <c r="D14" i="3" l="1"/>
  <c r="D2" i="3"/>
  <c r="D3" i="3"/>
  <c r="D5" i="3"/>
  <c r="D6" i="3"/>
  <c r="D11" i="3"/>
  <c r="D12" i="3"/>
  <c r="D13" i="3"/>
  <c r="D22" i="3"/>
  <c r="D23" i="3"/>
  <c r="D24" i="3"/>
  <c r="D26" i="3"/>
  <c r="D28" i="3"/>
  <c r="D29" i="3"/>
  <c r="D33" i="3"/>
  <c r="D36" i="3"/>
  <c r="D37" i="3"/>
  <c r="D38" i="3"/>
  <c r="D39" i="3"/>
  <c r="D40" i="3"/>
  <c r="D41" i="3"/>
  <c r="C23" i="3"/>
  <c r="C13" i="3"/>
  <c r="C12" i="3"/>
  <c r="C11" i="3"/>
  <c r="B7" i="3"/>
  <c r="A7" i="3"/>
  <c r="C37" i="3"/>
  <c r="C38" i="3"/>
  <c r="C39" i="3"/>
  <c r="C40" i="3"/>
  <c r="C41" i="3"/>
  <c r="C22" i="3"/>
  <c r="C26" i="3"/>
  <c r="C28" i="3"/>
  <c r="C29" i="3"/>
  <c r="A30" i="3"/>
  <c r="B30" i="3"/>
  <c r="B32" i="3"/>
  <c r="D32" i="3" s="1"/>
  <c r="C5" i="3"/>
  <c r="C6" i="3"/>
  <c r="C24" i="3"/>
  <c r="C33" i="3"/>
  <c r="C36" i="3"/>
  <c r="C3" i="3"/>
  <c r="C2" i="3"/>
  <c r="A44" i="3"/>
  <c r="D44" i="3" s="1"/>
  <c r="A31" i="3"/>
  <c r="D31" i="3" s="1"/>
  <c r="D30" i="3" l="1"/>
  <c r="C7" i="3"/>
  <c r="D7" i="3"/>
  <c r="C31" i="3"/>
  <c r="C44" i="3"/>
  <c r="C30" i="3"/>
</calcChain>
</file>

<file path=xl/sharedStrings.xml><?xml version="1.0" encoding="utf-8"?>
<sst xmlns="http://schemas.openxmlformats.org/spreadsheetml/2006/main" count="67" uniqueCount="53">
  <si>
    <t>End date</t>
  </si>
  <si>
    <t>Start date</t>
  </si>
  <si>
    <t>DAYS</t>
  </si>
  <si>
    <t>DAYS360</t>
  </si>
  <si>
    <t>NOTES</t>
  </si>
  <si>
    <t>METHOD</t>
  </si>
  <si>
    <t>Small range</t>
  </si>
  <si>
    <t>Large range</t>
  </si>
  <si>
    <t>Argument out of bounds</t>
  </si>
  <si>
    <t>Negative range</t>
  </si>
  <si>
    <t>abc</t>
  </si>
  <si>
    <t>Argument is string</t>
  </si>
  <si>
    <t>DATE function</t>
  </si>
  <si>
    <t>Argument is decimal number</t>
  </si>
  <si>
    <t>Same start &amp; end date</t>
  </si>
  <si>
    <t>Argument is negative number</t>
  </si>
  <si>
    <t>Leap year - Feb 29th</t>
  </si>
  <si>
    <t>Leap year - days in Feb</t>
  </si>
  <si>
    <t>Integer number</t>
  </si>
  <si>
    <t>Integer/date type mix</t>
  </si>
  <si>
    <t>Decimal number</t>
  </si>
  <si>
    <t>Empty cells are treated as zero</t>
  </si>
  <si>
    <t>Error propagation</t>
  </si>
  <si>
    <t>def</t>
  </si>
  <si>
    <t>Number is boolean</t>
  </si>
  <si>
    <t>Implicit intersection in first argument</t>
  </si>
  <si>
    <t>Implicit intersection in second argument</t>
  </si>
  <si>
    <t>Result from a formula</t>
  </si>
  <si>
    <t>Year range</t>
  </si>
  <si>
    <t>Year range (leap year)</t>
  </si>
  <si>
    <t>Friday to Monday</t>
  </si>
  <si>
    <t>Saturday to Monday</t>
  </si>
  <si>
    <t>Sunday to Monday</t>
  </si>
  <si>
    <t>"07/01/2026"</t>
  </si>
  <si>
    <t>" 07/01/2026 "</t>
  </si>
  <si>
    <t>String</t>
  </si>
  <si>
    <t>Zero</t>
  </si>
  <si>
    <t>Non-numerical string</t>
  </si>
  <si>
    <t>Negative number</t>
  </si>
  <si>
    <t>End of month to end of month</t>
  </si>
  <si>
    <t>End of month (31 days)</t>
  </si>
  <si>
    <t>Non-leap year - Feb 29th</t>
  </si>
  <si>
    <t>Days in Feb</t>
  </si>
  <si>
    <t>End of Feb to end of Feb (leap year)</t>
  </si>
  <si>
    <t>Date with time portion</t>
  </si>
  <si>
    <t>Date with time portion - same day</t>
  </si>
  <si>
    <t>Date with time portion - minutes into next day</t>
  </si>
  <si>
    <t>"TRUE"</t>
  </si>
  <si>
    <t>Text in quotes</t>
  </si>
  <si>
    <t>TRUE</t>
  </si>
  <si>
    <t>Text in single quotes</t>
  </si>
  <si>
    <t>" TRUE"</t>
  </si>
  <si>
    <t>Text in quotes with preceding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</si>
</sst>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0" fillId="0" borderId="0" xfId="0" quotePrefix="1"/>
    <xf numFmtId="0" fontId="2" fillId="0" borderId="0" xfId="0" applyFont="1"/>
    <xf numFmtId="0" fontId="1" fillId="2" borderId="1" xfId="1" applyAlignment="1">
      <alignment wrapText="1"/>
    </xf>
    <xf numFmtId="14" fontId="0" fillId="0" borderId="0" xfId="0" applyNumberFormat="1"/>
    <xf numFmtId="0" fontId="2" fillId="0" borderId="0" xfId="0" applyFont="1" applyAlignment="1">
      <alignment wrapText="1"/>
    </xf>
    <xf numFmtId="0" fontId="3" fillId="0" borderId="0" xfId="0" quotePrefix="1" applyFont="1"/>
    <xf numFmtId="1" fontId="0" fillId="0" borderId="0" xfId="0" applyNumberFormat="1"/>
    <xf numFmtId="22" fontId="3" fillId="0" borderId="0" xfId="0" applyNumberFormat="1" applyFont="1"/>
    <xf numFmtId="0" fontId="1" fillId="3" borderId="1" xfId="1" applyFill="1" applyAlignment="1">
      <alignment wrapText="1"/>
    </xf>
    <xf numFmtId="164" fontId="0" fillId="0" borderId="0" xfId="0" applyNumberFormat="1"/>
    <xf numFmtId="14" fontId="0" fillId="0" borderId="0" xfId="0" quotePrefix="1" applyNumberForma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46A674C-B614-904F-A0CA-546DE22D6D54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319b96e0-13af-4550-9022-7fcfc58faa89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J44"/>
  <sheetViews>
    <sheetView tabSelected="1" topLeftCell="A2" workbookViewId="0">
      <selection activeCell="A33" sqref="A33"/>
    </sheetView>
  </sheetViews>
  <sheetFormatPr baseColWidth="10" defaultColWidth="8.83203125" defaultRowHeight="15" x14ac:dyDescent="0.2"/>
  <cols>
    <col min="1" max="4" width="15.6640625" customWidth="1"/>
    <col min="5" max="5" width="38.33203125" bestFit="1" customWidth="1"/>
    <col min="8" max="8" width="12.83203125" customWidth="1"/>
    <col min="9" max="9" width="11.33203125" customWidth="1"/>
    <col min="10" max="10" width="27.1640625" customWidth="1"/>
  </cols>
  <sheetData>
    <row r="1" spans="1:10" ht="19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H1" s="5" t="s">
        <v>3</v>
      </c>
      <c r="I1" s="2" t="s">
        <v>5</v>
      </c>
      <c r="J1" s="2" t="s">
        <v>4</v>
      </c>
    </row>
    <row r="2" spans="1:10" x14ac:dyDescent="0.2">
      <c r="A2" s="4">
        <f>DATE(2025,1,10)</f>
        <v>45667</v>
      </c>
      <c r="B2" s="4">
        <f>DATE(2025,1,1)</f>
        <v>45658</v>
      </c>
      <c r="C2" s="3">
        <f t="shared" ref="C2:C31" si="0">_xlfn.DAYS(A2,B2)</f>
        <v>9</v>
      </c>
      <c r="D2" s="3">
        <f t="shared" ref="D2:D33" si="1">DAYS360(B2,A2)</f>
        <v>9</v>
      </c>
      <c r="E2" t="s">
        <v>6</v>
      </c>
      <c r="H2" s="3">
        <f>DAYS360(DATE(2025,1,1),DATE(2025,1,31),I2)</f>
        <v>29</v>
      </c>
      <c r="I2" t="b">
        <v>1</v>
      </c>
    </row>
    <row r="3" spans="1:10" x14ac:dyDescent="0.2">
      <c r="A3" s="4">
        <f>DATE(2026,1,1)</f>
        <v>46023</v>
      </c>
      <c r="B3" s="4">
        <f>DATE(2025,1,1)</f>
        <v>45658</v>
      </c>
      <c r="C3" s="3">
        <f t="shared" si="0"/>
        <v>365</v>
      </c>
      <c r="D3" s="3">
        <f t="shared" si="1"/>
        <v>360</v>
      </c>
      <c r="E3" t="s">
        <v>28</v>
      </c>
      <c r="H3" s="3">
        <f t="shared" ref="H3:H14" si="2">DAYS360(DATE(2025,1,1),DATE(2025,1,31),I3)</f>
        <v>30</v>
      </c>
      <c r="I3" t="b">
        <v>0</v>
      </c>
    </row>
    <row r="4" spans="1:10" x14ac:dyDescent="0.2">
      <c r="A4" s="4">
        <f>DATE(2025,1,1)</f>
        <v>45658</v>
      </c>
      <c r="B4" s="4">
        <f>DATE(2024,1,1)</f>
        <v>45292</v>
      </c>
      <c r="C4" s="3">
        <f t="shared" si="0"/>
        <v>366</v>
      </c>
      <c r="D4" s="3">
        <f t="shared" si="1"/>
        <v>360</v>
      </c>
      <c r="E4" t="s">
        <v>29</v>
      </c>
      <c r="H4" s="3">
        <f t="shared" si="2"/>
        <v>29</v>
      </c>
      <c r="I4">
        <v>18</v>
      </c>
      <c r="J4" t="s">
        <v>8</v>
      </c>
    </row>
    <row r="5" spans="1:10" x14ac:dyDescent="0.2">
      <c r="A5" s="4">
        <f>DATE(9990,5,12)</f>
        <v>2954945</v>
      </c>
      <c r="B5" s="4">
        <f>DATE(1990,5,12)</f>
        <v>33005</v>
      </c>
      <c r="C5" s="3">
        <f t="shared" si="0"/>
        <v>2921940</v>
      </c>
      <c r="D5" s="3">
        <f t="shared" si="1"/>
        <v>2880000</v>
      </c>
      <c r="E5" t="s">
        <v>7</v>
      </c>
      <c r="H5" s="3" t="e">
        <f t="shared" si="2"/>
        <v>#VALUE!</v>
      </c>
      <c r="I5" t="s">
        <v>10</v>
      </c>
      <c r="J5" t="s">
        <v>11</v>
      </c>
    </row>
    <row r="6" spans="1:10" x14ac:dyDescent="0.2">
      <c r="A6" s="4">
        <f>DATE(2025,1,1)</f>
        <v>45658</v>
      </c>
      <c r="B6" s="4">
        <f>DATE(2025,1,10)</f>
        <v>45667</v>
      </c>
      <c r="C6" s="3">
        <f t="shared" si="0"/>
        <v>-9</v>
      </c>
      <c r="D6" s="3">
        <f t="shared" si="1"/>
        <v>-9</v>
      </c>
      <c r="E6" t="s">
        <v>9</v>
      </c>
      <c r="H6" s="3">
        <f t="shared" si="2"/>
        <v>29</v>
      </c>
      <c r="I6">
        <v>-2</v>
      </c>
      <c r="J6" t="s">
        <v>15</v>
      </c>
    </row>
    <row r="7" spans="1:10" x14ac:dyDescent="0.2">
      <c r="A7" s="4">
        <f>DATE(2026,2,4)</f>
        <v>46057</v>
      </c>
      <c r="B7" s="4">
        <f>DATE(2025,10,12)</f>
        <v>45942</v>
      </c>
      <c r="C7" s="3">
        <f t="shared" si="0"/>
        <v>115</v>
      </c>
      <c r="D7" s="3">
        <f t="shared" si="1"/>
        <v>112</v>
      </c>
      <c r="E7" t="s">
        <v>12</v>
      </c>
      <c r="H7" s="3">
        <f t="shared" si="2"/>
        <v>30</v>
      </c>
      <c r="I7">
        <v>0</v>
      </c>
    </row>
    <row r="8" spans="1:10" x14ac:dyDescent="0.2">
      <c r="A8" s="4">
        <f>DATE(2025,12,8)</f>
        <v>45999</v>
      </c>
      <c r="B8" s="4">
        <f>DATE(2025,12,5)</f>
        <v>45996</v>
      </c>
      <c r="C8" s="3">
        <f t="shared" si="0"/>
        <v>3</v>
      </c>
      <c r="D8" s="3">
        <f t="shared" si="1"/>
        <v>3</v>
      </c>
      <c r="E8" t="s">
        <v>30</v>
      </c>
      <c r="H8" s="3">
        <f t="shared" si="2"/>
        <v>29</v>
      </c>
      <c r="I8">
        <v>1</v>
      </c>
    </row>
    <row r="9" spans="1:10" x14ac:dyDescent="0.2">
      <c r="A9" s="4">
        <f>DATE(2025,12,8)</f>
        <v>45999</v>
      </c>
      <c r="B9" s="4">
        <f>DATE(2025,12,6)</f>
        <v>45997</v>
      </c>
      <c r="C9" s="3">
        <f t="shared" si="0"/>
        <v>2</v>
      </c>
      <c r="D9" s="3">
        <f t="shared" si="1"/>
        <v>2</v>
      </c>
      <c r="E9" t="s">
        <v>31</v>
      </c>
      <c r="H9" s="3">
        <f t="shared" si="2"/>
        <v>30</v>
      </c>
    </row>
    <row r="10" spans="1:10" x14ac:dyDescent="0.2">
      <c r="A10" s="4">
        <f>DATE(2025,12,8)</f>
        <v>45999</v>
      </c>
      <c r="B10" s="4">
        <f>DATE(2025,12,7)</f>
        <v>45998</v>
      </c>
      <c r="C10" s="3">
        <f t="shared" si="0"/>
        <v>1</v>
      </c>
      <c r="D10" s="3">
        <f t="shared" si="1"/>
        <v>1</v>
      </c>
      <c r="E10" t="s">
        <v>32</v>
      </c>
      <c r="H10" s="3">
        <f t="shared" si="2"/>
        <v>29</v>
      </c>
      <c r="I10">
        <v>0.99990000000000001</v>
      </c>
      <c r="J10" t="s">
        <v>13</v>
      </c>
    </row>
    <row r="11" spans="1:10" x14ac:dyDescent="0.2">
      <c r="A11" s="4">
        <f>DATE(2025,12,8)</f>
        <v>45999</v>
      </c>
      <c r="B11" s="4">
        <f>DATE(2025,12,8)</f>
        <v>45999</v>
      </c>
      <c r="C11" s="3">
        <f t="shared" si="0"/>
        <v>0</v>
      </c>
      <c r="D11" s="3">
        <f t="shared" si="1"/>
        <v>0</v>
      </c>
      <c r="E11" t="s">
        <v>14</v>
      </c>
      <c r="H11" s="3">
        <f t="shared" si="2"/>
        <v>29</v>
      </c>
      <c r="I11">
        <v>1E-4</v>
      </c>
      <c r="J11" t="s">
        <v>13</v>
      </c>
    </row>
    <row r="12" spans="1:10" x14ac:dyDescent="0.2">
      <c r="A12" s="4">
        <f>DATE(2024,3,1)</f>
        <v>45352</v>
      </c>
      <c r="B12" s="4">
        <f>DATE(2024,2,28)</f>
        <v>45350</v>
      </c>
      <c r="C12" s="3">
        <f t="shared" si="0"/>
        <v>2</v>
      </c>
      <c r="D12" s="3">
        <f t="shared" si="1"/>
        <v>3</v>
      </c>
      <c r="E12" t="s">
        <v>16</v>
      </c>
      <c r="H12" s="3">
        <f t="shared" si="2"/>
        <v>29</v>
      </c>
      <c r="I12" s="1" t="s">
        <v>49</v>
      </c>
      <c r="J12" t="s">
        <v>50</v>
      </c>
    </row>
    <row r="13" spans="1:10" x14ac:dyDescent="0.2">
      <c r="A13" s="4">
        <f>DATE(2024,3,1)</f>
        <v>45352</v>
      </c>
      <c r="B13" s="4">
        <f>DATE(2024,2,1)</f>
        <v>45323</v>
      </c>
      <c r="C13" s="3">
        <f t="shared" si="0"/>
        <v>29</v>
      </c>
      <c r="D13" s="3">
        <f t="shared" si="1"/>
        <v>30</v>
      </c>
      <c r="E13" t="s">
        <v>17</v>
      </c>
      <c r="H13" s="3" t="e">
        <f t="shared" si="2"/>
        <v>#VALUE!</v>
      </c>
      <c r="I13" t="s">
        <v>47</v>
      </c>
      <c r="J13" t="s">
        <v>48</v>
      </c>
    </row>
    <row r="14" spans="1:10" x14ac:dyDescent="0.2">
      <c r="A14" s="4">
        <f>DATE(2025,2,28)</f>
        <v>45716</v>
      </c>
      <c r="B14" s="4">
        <f>DATE(2024,2,29)</f>
        <v>45351</v>
      </c>
      <c r="C14" s="3">
        <f t="shared" si="0"/>
        <v>365</v>
      </c>
      <c r="D14" s="9">
        <f t="shared" si="1"/>
        <v>358</v>
      </c>
      <c r="E14" t="s">
        <v>43</v>
      </c>
      <c r="H14" s="3" t="e">
        <f t="shared" si="2"/>
        <v>#VALUE!</v>
      </c>
      <c r="I14" t="s">
        <v>51</v>
      </c>
      <c r="J14" t="s">
        <v>52</v>
      </c>
    </row>
    <row r="15" spans="1:10" x14ac:dyDescent="0.2">
      <c r="A15" s="4">
        <f>DATE(2025,3,1)</f>
        <v>45717</v>
      </c>
      <c r="B15" s="4">
        <f>DATE(2025,2,28)</f>
        <v>45716</v>
      </c>
      <c r="C15" s="3">
        <f t="shared" si="0"/>
        <v>1</v>
      </c>
      <c r="D15" s="3">
        <f t="shared" si="1"/>
        <v>1</v>
      </c>
      <c r="E15" t="s">
        <v>41</v>
      </c>
    </row>
    <row r="16" spans="1:10" x14ac:dyDescent="0.2">
      <c r="A16" s="4">
        <f>DATE(2025,7,31)</f>
        <v>45869</v>
      </c>
      <c r="B16" s="4">
        <f>DATE(2025,6,30)</f>
        <v>45838</v>
      </c>
      <c r="C16" s="3">
        <f t="shared" si="0"/>
        <v>31</v>
      </c>
      <c r="D16" s="3">
        <f t="shared" si="1"/>
        <v>30</v>
      </c>
      <c r="E16" t="s">
        <v>39</v>
      </c>
    </row>
    <row r="17" spans="1:5" x14ac:dyDescent="0.2">
      <c r="A17" s="4">
        <f>DATE(2025,7,31)</f>
        <v>45869</v>
      </c>
      <c r="B17" s="4">
        <f>DATE(2025,7,30)</f>
        <v>45868</v>
      </c>
      <c r="C17" s="3">
        <f t="shared" si="0"/>
        <v>1</v>
      </c>
      <c r="D17" s="3">
        <f t="shared" si="1"/>
        <v>0</v>
      </c>
      <c r="E17" t="s">
        <v>40</v>
      </c>
    </row>
    <row r="18" spans="1:5" x14ac:dyDescent="0.2">
      <c r="A18" s="4">
        <f>DATE(2024,2,28)</f>
        <v>45350</v>
      </c>
      <c r="B18" s="4">
        <f>DATE(2024,1,31)</f>
        <v>45322</v>
      </c>
      <c r="C18" s="3">
        <f t="shared" si="0"/>
        <v>28</v>
      </c>
      <c r="D18" s="3">
        <f t="shared" si="1"/>
        <v>28</v>
      </c>
      <c r="E18" t="s">
        <v>42</v>
      </c>
    </row>
    <row r="19" spans="1:5" x14ac:dyDescent="0.2">
      <c r="A19" s="4">
        <f>DATE(2025,1,13)</f>
        <v>45670</v>
      </c>
      <c r="B19" s="8">
        <f>DATE(2025,1,10)+TIME(16,30,0)</f>
        <v>45667.6875</v>
      </c>
      <c r="C19" s="3">
        <f t="shared" si="0"/>
        <v>3</v>
      </c>
      <c r="D19" s="3">
        <f t="shared" si="1"/>
        <v>3</v>
      </c>
      <c r="E19" t="s">
        <v>44</v>
      </c>
    </row>
    <row r="20" spans="1:5" x14ac:dyDescent="0.2">
      <c r="A20" s="8">
        <f>DATE(2025,1,10)+TIME(23,59,0)</f>
        <v>45667.999305555553</v>
      </c>
      <c r="B20" s="8">
        <f>DATE(2025,1,10)+TIME(0,1,0)</f>
        <v>45667.000694444447</v>
      </c>
      <c r="C20" s="3">
        <f t="shared" si="0"/>
        <v>0</v>
      </c>
      <c r="D20" s="3">
        <f t="shared" si="1"/>
        <v>0</v>
      </c>
      <c r="E20" t="s">
        <v>45</v>
      </c>
    </row>
    <row r="21" spans="1:5" x14ac:dyDescent="0.2">
      <c r="A21" s="8">
        <f>DATE(2025,1,14)+TIME(0,1,0)</f>
        <v>45671.000694444447</v>
      </c>
      <c r="B21" s="8">
        <f>DATE(2025,1,13)+TIME(23,59,0)</f>
        <v>45670.999305555553</v>
      </c>
      <c r="C21" s="3">
        <f t="shared" si="0"/>
        <v>1</v>
      </c>
      <c r="D21" s="3">
        <f t="shared" si="1"/>
        <v>1</v>
      </c>
      <c r="E21" t="s">
        <v>46</v>
      </c>
    </row>
    <row r="22" spans="1:5" x14ac:dyDescent="0.2">
      <c r="A22">
        <v>9</v>
      </c>
      <c r="B22">
        <v>6</v>
      </c>
      <c r="C22" s="3">
        <f t="shared" si="0"/>
        <v>3</v>
      </c>
      <c r="D22" s="3">
        <f t="shared" si="1"/>
        <v>3</v>
      </c>
      <c r="E22" t="s">
        <v>18</v>
      </c>
    </row>
    <row r="23" spans="1:5" x14ac:dyDescent="0.2">
      <c r="A23">
        <v>46000</v>
      </c>
      <c r="B23" s="4">
        <f>DATE(2025,12,1)</f>
        <v>45992</v>
      </c>
      <c r="C23" s="3">
        <f t="shared" si="0"/>
        <v>8</v>
      </c>
      <c r="D23" s="3">
        <f t="shared" si="1"/>
        <v>8</v>
      </c>
      <c r="E23" t="s">
        <v>19</v>
      </c>
    </row>
    <row r="24" spans="1:5" x14ac:dyDescent="0.2">
      <c r="A24" s="10">
        <v>46000.999999</v>
      </c>
      <c r="B24" s="10">
        <v>45992.000001</v>
      </c>
      <c r="C24" s="3">
        <f t="shared" si="0"/>
        <v>8</v>
      </c>
      <c r="D24" s="9">
        <f t="shared" si="1"/>
        <v>9</v>
      </c>
      <c r="E24" t="s">
        <v>20</v>
      </c>
    </row>
    <row r="25" spans="1:5" x14ac:dyDescent="0.2">
      <c r="A25">
        <v>-5</v>
      </c>
      <c r="B25" s="7">
        <v>-10</v>
      </c>
      <c r="C25" s="3" t="e">
        <f t="shared" si="0"/>
        <v>#NUM!</v>
      </c>
      <c r="D25" s="3" t="e">
        <f t="shared" si="1"/>
        <v>#NUM!</v>
      </c>
      <c r="E25" t="s">
        <v>38</v>
      </c>
    </row>
    <row r="26" spans="1:5" x14ac:dyDescent="0.2">
      <c r="A26">
        <v>1</v>
      </c>
      <c r="B26">
        <v>0</v>
      </c>
      <c r="C26" s="9">
        <f t="shared" si="0"/>
        <v>1</v>
      </c>
      <c r="D26" s="9">
        <f t="shared" si="1"/>
        <v>1</v>
      </c>
      <c r="E26" t="s">
        <v>36</v>
      </c>
    </row>
    <row r="27" spans="1:5" x14ac:dyDescent="0.2">
      <c r="A27">
        <v>10</v>
      </c>
      <c r="B27">
        <v>0</v>
      </c>
      <c r="C27" s="9">
        <f t="shared" si="0"/>
        <v>10</v>
      </c>
      <c r="D27" s="9">
        <f t="shared" si="1"/>
        <v>10</v>
      </c>
      <c r="E27" t="s">
        <v>36</v>
      </c>
    </row>
    <row r="28" spans="1:5" x14ac:dyDescent="0.2">
      <c r="A28">
        <v>10</v>
      </c>
      <c r="C28" s="9">
        <f t="shared" si="0"/>
        <v>10</v>
      </c>
      <c r="D28" s="9">
        <f t="shared" si="1"/>
        <v>10</v>
      </c>
      <c r="E28" t="s">
        <v>21</v>
      </c>
    </row>
    <row r="29" spans="1:5" x14ac:dyDescent="0.2">
      <c r="B29">
        <v>10</v>
      </c>
      <c r="C29" s="9">
        <f t="shared" si="0"/>
        <v>-10</v>
      </c>
      <c r="D29" s="9">
        <f t="shared" si="1"/>
        <v>-10</v>
      </c>
      <c r="E29" t="s">
        <v>21</v>
      </c>
    </row>
    <row r="30" spans="1:5" x14ac:dyDescent="0.2">
      <c r="A30" t="e">
        <f>1/0</f>
        <v>#DIV/0!</v>
      </c>
      <c r="B30" t="e">
        <f>1/0</f>
        <v>#DIV/0!</v>
      </c>
      <c r="C30" s="3" t="e">
        <f t="shared" si="0"/>
        <v>#DIV/0!</v>
      </c>
      <c r="D30" s="3" t="e">
        <f t="shared" si="1"/>
        <v>#DIV/0!</v>
      </c>
      <c r="E30" t="s">
        <v>22</v>
      </c>
    </row>
    <row r="31" spans="1:5" x14ac:dyDescent="0.2">
      <c r="A31" t="e">
        <f>1/0</f>
        <v>#DIV/0!</v>
      </c>
      <c r="B31">
        <v>10</v>
      </c>
      <c r="C31" s="3" t="e">
        <f t="shared" si="0"/>
        <v>#DIV/0!</v>
      </c>
      <c r="D31" s="3" t="e">
        <f t="shared" si="1"/>
        <v>#DIV/0!</v>
      </c>
      <c r="E31" t="s">
        <v>22</v>
      </c>
    </row>
    <row r="32" spans="1:5" x14ac:dyDescent="0.2">
      <c r="A32">
        <v>10</v>
      </c>
      <c r="B32" t="e">
        <f>1/0</f>
        <v>#DIV/0!</v>
      </c>
      <c r="C32" s="3"/>
      <c r="D32" s="3" t="e">
        <f t="shared" si="1"/>
        <v>#DIV/0!</v>
      </c>
      <c r="E32" t="s">
        <v>22</v>
      </c>
    </row>
    <row r="33" spans="1:6" x14ac:dyDescent="0.2">
      <c r="A33" s="11">
        <f>DATE(2025,10,1)</f>
        <v>45931</v>
      </c>
      <c r="B33" s="11">
        <f>DATE(2025,1,7)</f>
        <v>45664</v>
      </c>
      <c r="C33" s="3">
        <f>_xlfn.DAYS(A33,B33)</f>
        <v>267</v>
      </c>
      <c r="D33" s="3">
        <f t="shared" si="1"/>
        <v>264</v>
      </c>
      <c r="E33" t="s">
        <v>35</v>
      </c>
    </row>
    <row r="34" spans="1:6" x14ac:dyDescent="0.2">
      <c r="A34" s="11">
        <f>DATE(2025,10,1)</f>
        <v>45931</v>
      </c>
      <c r="B34" s="6" t="s">
        <v>33</v>
      </c>
      <c r="C34" s="3"/>
      <c r="D34" s="3"/>
      <c r="E34" t="s">
        <v>35</v>
      </c>
    </row>
    <row r="35" spans="1:6" x14ac:dyDescent="0.2">
      <c r="A35" s="11">
        <f>DATE(2025,10,1)</f>
        <v>45931</v>
      </c>
      <c r="B35" s="6" t="s">
        <v>34</v>
      </c>
      <c r="C35" s="3"/>
      <c r="D35" s="3"/>
      <c r="E35" t="s">
        <v>35</v>
      </c>
    </row>
    <row r="36" spans="1:6" x14ac:dyDescent="0.2">
      <c r="A36" t="s">
        <v>10</v>
      </c>
      <c r="B36" t="s">
        <v>23</v>
      </c>
      <c r="C36" s="3" t="e">
        <f t="shared" ref="C36:C41" si="3">_xlfn.DAYS(A36,B36)</f>
        <v>#VALUE!</v>
      </c>
      <c r="D36" s="3" t="e">
        <f t="shared" ref="D36:D41" si="4">DAYS360(B36,A36)</f>
        <v>#VALUE!</v>
      </c>
      <c r="E36" t="s">
        <v>37</v>
      </c>
    </row>
    <row r="37" spans="1:6" x14ac:dyDescent="0.2">
      <c r="A37" t="b">
        <v>1</v>
      </c>
      <c r="B37" t="b">
        <v>0</v>
      </c>
      <c r="C37" s="9">
        <f t="shared" si="3"/>
        <v>1</v>
      </c>
      <c r="D37" s="9">
        <f t="shared" si="4"/>
        <v>1</v>
      </c>
      <c r="E37" t="s">
        <v>24</v>
      </c>
    </row>
    <row r="38" spans="1:6" x14ac:dyDescent="0.2">
      <c r="A38" t="b">
        <v>1</v>
      </c>
      <c r="C38" s="9">
        <f t="shared" si="3"/>
        <v>1</v>
      </c>
      <c r="D38" s="9">
        <f t="shared" si="4"/>
        <v>1</v>
      </c>
      <c r="E38" t="s">
        <v>24</v>
      </c>
    </row>
    <row r="39" spans="1:6" x14ac:dyDescent="0.2">
      <c r="A39" t="b">
        <v>0</v>
      </c>
      <c r="C39" s="9">
        <f t="shared" si="3"/>
        <v>0</v>
      </c>
      <c r="D39" s="9">
        <f t="shared" si="4"/>
        <v>0</v>
      </c>
      <c r="E39" t="s">
        <v>24</v>
      </c>
    </row>
    <row r="40" spans="1:6" x14ac:dyDescent="0.2">
      <c r="B40" t="b">
        <v>1</v>
      </c>
      <c r="C40" s="9">
        <f t="shared" si="3"/>
        <v>-1</v>
      </c>
      <c r="D40" s="9">
        <f t="shared" si="4"/>
        <v>-1</v>
      </c>
      <c r="E40" t="s">
        <v>24</v>
      </c>
      <c r="F40">
        <v>1</v>
      </c>
    </row>
    <row r="41" spans="1:6" x14ac:dyDescent="0.2">
      <c r="B41" t="b">
        <v>0</v>
      </c>
      <c r="C41" s="9">
        <f t="shared" si="3"/>
        <v>0</v>
      </c>
      <c r="D41" s="9">
        <f t="shared" si="4"/>
        <v>0</v>
      </c>
      <c r="E41" t="s">
        <v>24</v>
      </c>
      <c r="F41">
        <v>2</v>
      </c>
    </row>
    <row r="42" spans="1:6" x14ac:dyDescent="0.2">
      <c r="A42">
        <v>5</v>
      </c>
      <c r="B42">
        <v>2</v>
      </c>
      <c r="C42" s="3">
        <f>_xlfn.DAYS(F:F,B42)</f>
        <v>1</v>
      </c>
      <c r="D42" s="3">
        <f>DAYS360(F:F,A42)</f>
        <v>2</v>
      </c>
      <c r="E42" t="s">
        <v>25</v>
      </c>
      <c r="F42">
        <v>3</v>
      </c>
    </row>
    <row r="43" spans="1:6" x14ac:dyDescent="0.2">
      <c r="A43">
        <v>10</v>
      </c>
      <c r="B43">
        <v>2</v>
      </c>
      <c r="C43" s="3">
        <f>_xlfn.DAYS(A43,F:F)</f>
        <v>6</v>
      </c>
      <c r="D43" s="3">
        <f>DAYS360(B43,F:F)</f>
        <v>2</v>
      </c>
      <c r="E43" t="s">
        <v>26</v>
      </c>
      <c r="F43">
        <v>4</v>
      </c>
    </row>
    <row r="44" spans="1:6" x14ac:dyDescent="0.2">
      <c r="A44">
        <f>1.05*(0.0284+0.0046)-0.0284</f>
        <v>6.2499999999999986E-3</v>
      </c>
      <c r="B44">
        <v>1</v>
      </c>
      <c r="C44" s="9">
        <f>_xlfn.DAYS(A44,B44)</f>
        <v>-1</v>
      </c>
      <c r="D44" s="9">
        <f>DAYS360(B44,A44)</f>
        <v>-1</v>
      </c>
      <c r="E44" t="s">
        <v>27</v>
      </c>
      <c r="F44">
        <v>5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2026-06-23T14:14:31Z</dcterms:modified>
  <cp:category/>
  <cp:contentStatus/>
</cp:coreProperties>
</file>