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 defaultThemeVersion="166925"/>
  <xr:revisionPtr revIDLastSave="0" documentId="8_{26488F6B-CD1A-4872-9172-46FFDF21B1BA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9" i="1" l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workbookViewId="0">
      <selection activeCell="F4" sqref="F4"/>
    </sheetView>
  </sheetViews>
  <sheetFormatPr defaultRowHeight="15"/>
  <cols>
    <col min="1" max="1" width="10.85546875" customWidth="1"/>
    <col min="2" max="2" width="20.42578125" customWidth="1"/>
    <col min="3" max="3" width="18.28515625" customWidth="1"/>
  </cols>
  <sheetData>
    <row r="1" spans="1:3">
      <c r="A1">
        <v>0</v>
      </c>
      <c r="B1">
        <f>ACCRINT(39508, 39691, 39569, 0.1, 1000, 2, 0)</f>
        <v>16.666666666666664</v>
      </c>
      <c r="C1">
        <v>1</v>
      </c>
    </row>
    <row r="2" spans="1:3">
      <c r="A2">
        <v>2</v>
      </c>
      <c r="B2">
        <f>ACCRINT(DATE(2008,3,5), 39691, 39569, 0.1, 1000, 2, 0, FALSE)</f>
        <v>15.555555555555555</v>
      </c>
      <c r="C2">
        <v>3</v>
      </c>
    </row>
    <row r="3" spans="1:3">
      <c r="A3">
        <v>4</v>
      </c>
      <c r="B3">
        <f>ACCRINT(DATE(2008,4,5), 39691, 39569, 0.1, 1000, 2, 0, TRUE)</f>
        <v>7.2222222222222214</v>
      </c>
      <c r="C3">
        <v>5</v>
      </c>
    </row>
    <row r="4" spans="1:3">
      <c r="A4">
        <v>6</v>
      </c>
      <c r="B4">
        <f>ACCRINT(DATE(2007,3,1), DATE(2008,8,31), DATE(2008,5,1), 0.1, 1000, 2, 0)</f>
        <v>116.94444444444446</v>
      </c>
      <c r="C4">
        <v>7</v>
      </c>
    </row>
    <row r="5" spans="1:3">
      <c r="A5">
        <v>8</v>
      </c>
      <c r="B5">
        <f>ACCRINT(DATE(2007,3,1), DATE(2008,8,31), DATE(2008,5,1), 0.1, 1000, 2, 0, FALSE)</f>
        <v>66.944444444444457</v>
      </c>
      <c r="C5">
        <v>9</v>
      </c>
    </row>
    <row r="6" spans="1:3">
      <c r="A6">
        <v>10</v>
      </c>
      <c r="B6">
        <f>ACCRINT(DATE(2008,3,1), DATE(2008,9,1), DATE(2008,9,1), 0.1, 1000, 2, 0)</f>
        <v>50</v>
      </c>
      <c r="C6">
        <v>11</v>
      </c>
    </row>
    <row r="7" spans="1:3">
      <c r="A7">
        <v>12</v>
      </c>
      <c r="B7" t="e">
        <f>ACCRINT(DATE(2008,3,1), DATE(2008,9,1), DATE(2008,5,1), 0, 1000, 2, 0)</f>
        <v>#NUM!</v>
      </c>
      <c r="C7">
        <v>13</v>
      </c>
    </row>
    <row r="8" spans="1:3">
      <c r="A8">
        <v>14</v>
      </c>
      <c r="B8" t="e">
        <f>ACCRINT(DATE(2008,3,1), DATE(2008,9,1), DATE(2008,5,1), -0.05, 1000, 2, 0)</f>
        <v>#NUM!</v>
      </c>
      <c r="C8">
        <v>15</v>
      </c>
    </row>
    <row r="9" spans="1:3">
      <c r="A9">
        <v>16</v>
      </c>
      <c r="B9" t="e">
        <f>ACCRINT(DATE(2008,3,1), DATE(2008,9,1), DATE(2008,5,1), 0.1, 0, 2, 0)</f>
        <v>#NUM!</v>
      </c>
      <c r="C9">
        <v>17</v>
      </c>
    </row>
    <row r="10" spans="1:3">
      <c r="A10">
        <v>18</v>
      </c>
      <c r="B10" t="e">
        <f>ACCRINT(DATE(2008,3,1), DATE(2008,9,1), DATE(2008,5,1), 0.1, -100, 2, 0)</f>
        <v>#NUM!</v>
      </c>
      <c r="C10">
        <v>19</v>
      </c>
    </row>
    <row r="11" spans="1:3">
      <c r="A11">
        <v>20</v>
      </c>
      <c r="B11" t="e">
        <f>ACCRINT(DATE(2008,3,1), DATE(2008,9,1), DATE(2008,5,1), 0.1, 1000, 3, 0)</f>
        <v>#NUM!</v>
      </c>
      <c r="C11">
        <v>21</v>
      </c>
    </row>
    <row r="12" spans="1:3">
      <c r="A12">
        <v>22</v>
      </c>
      <c r="B12" t="e">
        <f>ACCRINT(DATE(2008,3,1), DATE(2008,9,1), DATE(2008,5,1), 0.1, 1000, 5, 0)</f>
        <v>#NUM!</v>
      </c>
      <c r="C12">
        <v>23</v>
      </c>
    </row>
    <row r="13" spans="1:3">
      <c r="A13">
        <v>24</v>
      </c>
      <c r="B13" t="e">
        <f>ACCRINT(DATE(2008,3,1), DATE(2008,9,1), DATE(2008,5,1), 0.1, 1000, 0, 0)</f>
        <v>#NUM!</v>
      </c>
      <c r="C13">
        <v>25</v>
      </c>
    </row>
    <row r="14" spans="1:3">
      <c r="A14">
        <v>26</v>
      </c>
      <c r="B14" t="e">
        <f>ACCRINT(DATE(2008,3,1), DATE(2008,9,1), DATE(2008,5,1), 0.1, 1000, 2, -1)</f>
        <v>#NUM!</v>
      </c>
      <c r="C14">
        <v>27</v>
      </c>
    </row>
    <row r="15" spans="1:3">
      <c r="A15">
        <v>28</v>
      </c>
      <c r="B15" t="e">
        <f>ACCRINT(DATE(2008,3,1), DATE(2008,9,1), DATE(2008,5,1), 0.1, 1000, 2, 5)</f>
        <v>#NUM!</v>
      </c>
      <c r="C15">
        <v>29</v>
      </c>
    </row>
    <row r="16" spans="1:3">
      <c r="A16">
        <v>30</v>
      </c>
      <c r="B16" t="e">
        <f>ACCRINT(DATE(2008,9,1), DATE(2009,3,1), DATE(2008,5,1), 0.1, 1000, 2, 0)</f>
        <v>#NUM!</v>
      </c>
      <c r="C16">
        <v>31</v>
      </c>
    </row>
    <row r="17" spans="1:3">
      <c r="A17">
        <v>32</v>
      </c>
      <c r="B17" t="e">
        <f>ACCRINT(DATE(2008,5,1), DATE(2008,9,1), DATE(2008,5,1), 0.1, 1000, 2, 0)</f>
        <v>#NUM!</v>
      </c>
      <c r="C17">
        <v>33</v>
      </c>
    </row>
    <row r="18" spans="1:3">
      <c r="A18">
        <v>34</v>
      </c>
      <c r="B18">
        <f>ACCRINT(DATE(2020,1,1), DATE(2020,7,1), DATE(2020,3,1), 0.1, 1000, 2, 0)</f>
        <v>16.666666666666664</v>
      </c>
      <c r="C18">
        <v>35</v>
      </c>
    </row>
    <row r="19" spans="1:3">
      <c r="A19">
        <v>36</v>
      </c>
      <c r="B19">
        <f>ACCRINT(DATE(2020,1,1), DATE(2020,7,1), DATE(2020,3,1), 0.1, 1000, 2, 4)</f>
        <v>16.666666666666664</v>
      </c>
      <c r="C19">
        <v>37</v>
      </c>
    </row>
    <row r="20" spans="1:3">
      <c r="A20">
        <v>38</v>
      </c>
      <c r="B20">
        <f>ACCRINT(DATE(2020,12,15), DATE(2021,6,15), DATE(2021,2,25), 0.05875, 100, 2, 0)</f>
        <v>1.1423611111111112</v>
      </c>
      <c r="C20">
        <v>39</v>
      </c>
    </row>
    <row r="21" spans="1:3">
      <c r="A21">
        <v>40</v>
      </c>
      <c r="B21">
        <f>ACCRINT(DATE(2020,1,1), DATE(2021,1,1), DATE(2020,7,1), 0.1, 1000, 1, 0)</f>
        <v>50</v>
      </c>
      <c r="C21">
        <v>41</v>
      </c>
    </row>
    <row r="22" spans="1:3">
      <c r="A22">
        <v>42</v>
      </c>
      <c r="B22">
        <f>ACCRINT(DATE(2020,1,1), DATE(2020,4,1), DATE(2020,3,1), 0.1, 1000, 4, 0)</f>
        <v>16.666666666666664</v>
      </c>
      <c r="C22">
        <v>43</v>
      </c>
    </row>
    <row r="23" spans="1:3">
      <c r="A23">
        <v>44</v>
      </c>
      <c r="B23">
        <f>ACCRINT(DATE(2007,3,1), DATE(2008,8,31), DATE(2008,5,1), 0.1, 1000, 2, 0, TRUE)</f>
        <v>116.94444444444446</v>
      </c>
      <c r="C23">
        <v>45</v>
      </c>
    </row>
    <row r="24" spans="1:3">
      <c r="A24">
        <v>46</v>
      </c>
      <c r="B24">
        <f>ACCRINT(DATE(2020,1,1), DATE(2020,7,1), DATE(2020,3,1), 0.1, 1000, 2, 1)</f>
        <v>16.483516483516482</v>
      </c>
      <c r="C24">
        <v>47</v>
      </c>
    </row>
    <row r="25" spans="1:3">
      <c r="A25">
        <v>48</v>
      </c>
      <c r="B25">
        <f>ACCRINT(DATE(2020,1,1), DATE(2020,7,1), DATE(2020,3,1), 0.1, 1000, 2, 2)</f>
        <v>16.666666666666664</v>
      </c>
      <c r="C25">
        <v>49</v>
      </c>
    </row>
    <row r="26" spans="1:3">
      <c r="A26">
        <v>50</v>
      </c>
      <c r="B26">
        <f>ACCRINT(DATE(2020,1,1), DATE(2020,7,1), DATE(2020,3,1), 0.1, 1000, 2, 3)</f>
        <v>16.43835616438356</v>
      </c>
      <c r="C26">
        <v>51</v>
      </c>
    </row>
    <row r="27" spans="1:3">
      <c r="A27">
        <v>52</v>
      </c>
      <c r="B27">
        <f>ACCRINT(DATE(2020,1,1), DATE(2020,7,1), DATE(2020,2,29), 0.1, 1000, 2, 1)</f>
        <v>16.208791208791208</v>
      </c>
      <c r="C27">
        <v>53</v>
      </c>
    </row>
    <row r="28" spans="1:3">
      <c r="A28">
        <v>54</v>
      </c>
      <c r="B28">
        <f>ACCRINT(DATE(2008,2,29), DATE(2008,8,31), DATE(2008,5,1), 0.1, 1000, 2, 0)</f>
        <v>16.944444444444446</v>
      </c>
      <c r="C28">
        <v>55</v>
      </c>
    </row>
    <row r="29" spans="1:3">
      <c r="A29">
        <v>56</v>
      </c>
      <c r="B29">
        <f>ACCRINT(DATE(2008,3,1), DATE(2008,9,1), DATE(2008,5,1), 0.1, 1000, 2)</f>
        <v>16.666666666666664</v>
      </c>
      <c r="C29">
        <v>57</v>
      </c>
    </row>
    <row r="30" spans="1:3">
      <c r="A30">
        <v>58</v>
      </c>
      <c r="B30">
        <f>ACCRINT(DATE(2008,3,1), DATE(2008,9,1), DATE(2008,5,1), 0.1, 1000, 2, 0)</f>
        <v>16.666666666666664</v>
      </c>
      <c r="C30">
        <v>59</v>
      </c>
    </row>
    <row r="31" spans="1:3">
      <c r="A31">
        <v>60</v>
      </c>
      <c r="B31">
        <f>ACCRINT(DATE(2017,1,1), DATE(2017,12,1), DATE(2017,4,1), 0.33, 3000, 2, 0, FALSE)</f>
        <v>247.5</v>
      </c>
      <c r="C31">
        <v>61</v>
      </c>
    </row>
    <row r="32" spans="1:3">
      <c r="A32">
        <v>62</v>
      </c>
      <c r="B32">
        <f>ACCRINT(DATE(2017,1,1), DATE(2017,12,1), DATE(2017,4,1), 0.33, 3000, 4, 1)</f>
        <v>241.12362637362637</v>
      </c>
      <c r="C32">
        <v>63</v>
      </c>
    </row>
    <row r="33" spans="1:3">
      <c r="A33">
        <v>64</v>
      </c>
      <c r="B33">
        <f>ACCRINT(DATE(2017,1,1), DATE(2017,12,1), DATE(2017,4,1), 0.33, 3000, 4, 2)</f>
        <v>236.5</v>
      </c>
      <c r="C33">
        <v>65</v>
      </c>
    </row>
    <row r="34" spans="1:3">
      <c r="A34">
        <v>66</v>
      </c>
      <c r="B34">
        <f>ACCRINT(DATE(2017,1,1), DATE(2017,12,1), DATE(2017,4,1), 0.33, 3000, 4, 3)</f>
        <v>240.04109589041096</v>
      </c>
      <c r="C34">
        <v>67</v>
      </c>
    </row>
    <row r="35" spans="1:3">
      <c r="A35">
        <v>68</v>
      </c>
      <c r="B35">
        <f>ACCRINT(DATE(2017,1,1), DATE(2017,12,1), DATE(2017,4,1), 0.33, 3000, 4, 4)</f>
        <v>247.49999999999997</v>
      </c>
      <c r="C35">
        <v>69</v>
      </c>
    </row>
    <row r="36" spans="1:3">
      <c r="A36">
        <v>70</v>
      </c>
      <c r="B36">
        <f>ACCRINT(DATE(2016,6,1), DATE(2017,12,1), DATE(2016,9,1), 0.33, 3000, 2, 2)</f>
        <v>239.25000000000003</v>
      </c>
      <c r="C36">
        <v>71</v>
      </c>
    </row>
    <row r="37" spans="1:3">
      <c r="A37">
        <v>72</v>
      </c>
      <c r="B37">
        <f>ACCRINT(DATE(2016,6,1), DATE(2017,12,1), DATE(2016,9,1), 0.33, 3000, 2, 3)</f>
        <v>249.53424657534242</v>
      </c>
      <c r="C37">
        <v>73</v>
      </c>
    </row>
    <row r="38" spans="1:3">
      <c r="A38">
        <v>74</v>
      </c>
      <c r="B38">
        <f>ACCRINT(DATE(2016,6,1), DATE(2017,12,1), DATE(2016,9,1), 0.33, 3000, 2, 1)</f>
        <v>251.55737704918027</v>
      </c>
      <c r="C38">
        <v>75</v>
      </c>
    </row>
    <row r="39" spans="1:3">
      <c r="A39">
        <v>76</v>
      </c>
      <c r="B39">
        <f>ACCRINT(DATE(2017,6,1), DATE(2017,12,1), DATE(2017,7,1), 0.33, 3000, 4, 1)</f>
        <v>78.873626373626365</v>
      </c>
      <c r="C39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2026-06-01T06:06:10Z</dcterms:created>
  <dcterms:modified xsi:type="dcterms:W3CDTF">2026-06-01T06:11:22Z</dcterms:modified>
  <cp:category/>
  <cp:contentStatus/>
</cp:coreProperties>
</file>