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D:\working\waccache\AM4PEPF000984DE\EXCELCNV\5dd5bfbb-7843-4dd5-8364-10ede119e584\"/>
    </mc:Choice>
  </mc:AlternateContent>
  <xr:revisionPtr revIDLastSave="30" documentId="8_{9C5002AC-BF6F-4BF1-84AB-3C62A09149C1}" xr6:coauthVersionLast="47" xr6:coauthVersionMax="47" xr10:uidLastSave="{F5AFCA73-BC1B-41DF-A213-3A4D4733B6B6}"/>
  <bookViews>
    <workbookView xWindow="-60" yWindow="-60" windowWidth="15480" windowHeight="11640" tabRatio="5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B19" i="1" l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2" i="1"/>
</calcChain>
</file>

<file path=xl/sharedStrings.xml><?xml version="1.0" encoding="utf-8"?>
<sst xmlns="http://schemas.openxmlformats.org/spreadsheetml/2006/main" count="39" uniqueCount="38">
  <si>
    <t>Case</t>
  </si>
  <si>
    <t>Formula</t>
  </si>
  <si>
    <t>Notes</t>
  </si>
  <si>
    <t>Microsoft example</t>
  </si>
  <si>
    <t>Canonical MS docs: serial 39539→39614, basis 3 (Actual/365), 75 days</t>
  </si>
  <si>
    <t>Default par and basis</t>
  </si>
  <si>
    <t>3-arg form, par→1000, basis→0 (US 30/360)</t>
  </si>
  <si>
    <t>All bases - basis 0</t>
  </si>
  <si>
    <t>US 30/360, leap year 2024</t>
  </si>
  <si>
    <t>All bases - basis 1</t>
  </si>
  <si>
    <t>Actual/Actual, leap denominator 366</t>
  </si>
  <si>
    <t>All bases - basis 2</t>
  </si>
  <si>
    <t>Actual/360</t>
  </si>
  <si>
    <t>All bases - basis 3</t>
  </si>
  <si>
    <t>Actual/365</t>
  </si>
  <si>
    <t>All bases - basis 4</t>
  </si>
  <si>
    <t>European 30/360</t>
  </si>
  <si>
    <t xml:space="preserve">Basis 0 vs 4 - US 30/360 </t>
  </si>
  <si>
    <t>Mar 31 stays under US convention, 76 days</t>
  </si>
  <si>
    <t>Basis 0 Feb 28 non-leap</t>
  </si>
  <si>
    <t>Leap Feb 28 to Mar 1</t>
  </si>
  <si>
    <t>2 actual days Feb 28→29→Mar 1, /366</t>
  </si>
  <si>
    <t>Non-leap Feb 28 to Mar 1</t>
  </si>
  <si>
    <t>1 actual day Feb 28→Mar 1, /365</t>
  </si>
  <si>
    <t>Basis 0 vs 4 - EU 30/360</t>
  </si>
  <si>
    <t>Mar 31→30 under EU convention, 75 days</t>
  </si>
  <si>
    <t>Basis 0 Feb 28 leap</t>
  </si>
  <si>
    <t>Feb 28 NOT last day in leap year, no D1 adjustment, 107/360</t>
  </si>
  <si>
    <t>Cross-year spanning Feb 29</t>
  </si>
  <si>
    <t>Basis 1, Feb 29 2024 in range → /366</t>
  </si>
  <si>
    <t>Error: issue after settlement</t>
  </si>
  <si>
    <t>issue &gt; settlement → #NUM!</t>
  </si>
  <si>
    <t>Error: zero rate</t>
  </si>
  <si>
    <t>rate &lt;= 0 → #NUM!</t>
  </si>
  <si>
    <t>Error: zero par</t>
  </si>
  <si>
    <t>par &lt;= 0 → #NUM!</t>
  </si>
  <si>
    <t>Error: invalid basis</t>
  </si>
  <si>
    <t>basis outside 0-4 → #NUM!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</si>
</sst>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 applyProtection="1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topLeftCell="A8" zoomScaleNormal="100" workbookViewId="0">
      <selection activeCell="B13" sqref="B13"/>
    </sheetView>
  </sheetViews>
  <sheetFormatPr defaultColWidth="11.5703125" defaultRowHeight="12.75"/>
  <cols>
    <col min="1" max="1" width="25.85546875" style="1" customWidth="1"/>
    <col min="2" max="2" width="66.28515625" style="1" customWidth="1"/>
    <col min="3" max="3" width="54.85546875" style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>
        <f>ACCRINTM(39539, 39614, 0.1, 1000, 3)</f>
        <v>20.547945205479451</v>
      </c>
      <c r="C2" s="1" t="s">
        <v>4</v>
      </c>
    </row>
    <row r="3" spans="1:3">
      <c r="A3" s="1" t="s">
        <v>5</v>
      </c>
      <c r="B3" s="1">
        <v>20.5555555555556</v>
      </c>
      <c r="C3" s="1" t="s">
        <v>6</v>
      </c>
    </row>
    <row r="4" spans="1:3">
      <c r="A4" s="1" t="s">
        <v>7</v>
      </c>
      <c r="B4" s="1">
        <f>ACCRINTM(DATE(2024,1,15), DATE(2024,3,15), 0.1, 1000, 0)</f>
        <v>16.666666666666664</v>
      </c>
      <c r="C4" s="1" t="s">
        <v>8</v>
      </c>
    </row>
    <row r="5" spans="1:3">
      <c r="A5" s="1" t="s">
        <v>9</v>
      </c>
      <c r="B5" s="1">
        <f>ACCRINTM(DATE(2024,1,15), DATE(2024,3,15), 0.1, 1000, 1)</f>
        <v>16.393442622950818</v>
      </c>
      <c r="C5" s="1" t="s">
        <v>10</v>
      </c>
    </row>
    <row r="6" spans="1:3">
      <c r="A6" s="1" t="s">
        <v>11</v>
      </c>
      <c r="B6" s="1">
        <f>ACCRINTM(DATE(2024,1,15), DATE(2024,3,15), 0.1, 1000, 2)</f>
        <v>16.666666666666664</v>
      </c>
      <c r="C6" s="1" t="s">
        <v>12</v>
      </c>
    </row>
    <row r="7" spans="1:3">
      <c r="A7" s="1" t="s">
        <v>13</v>
      </c>
      <c r="B7" s="1">
        <f>ACCRINTM(DATE(2024,1,15), DATE(2024,3,15), 0.1, 1000, 3)</f>
        <v>16.43835616438356</v>
      </c>
      <c r="C7" s="1" t="s">
        <v>14</v>
      </c>
    </row>
    <row r="8" spans="1:3">
      <c r="A8" s="1" t="s">
        <v>15</v>
      </c>
      <c r="B8" s="1">
        <f>ACCRINTM(DATE(2024,1,15), DATE(2024,3,15), 0.1, 1000, 4)</f>
        <v>16.666666666666664</v>
      </c>
      <c r="C8" s="1" t="s">
        <v>16</v>
      </c>
    </row>
    <row r="9" spans="1:3">
      <c r="A9" s="1" t="s">
        <v>17</v>
      </c>
      <c r="B9" s="1">
        <f>ACCRINTM(DATE(2023,1,15), DATE(2023,3,31), 0.1, 1000, 0)</f>
        <v>21.111111111111111</v>
      </c>
      <c r="C9" s="1" t="s">
        <v>18</v>
      </c>
    </row>
    <row r="10" spans="1:3">
      <c r="A10" s="1" t="s">
        <v>19</v>
      </c>
      <c r="B10" s="1">
        <f>ACCRINTM(DATE(2023,2,28), DATE(2023,6,15), 0.1, 1000, 0)</f>
        <v>29.166666666666668</v>
      </c>
      <c r="C10" s="1" t="s">
        <v>18</v>
      </c>
    </row>
    <row r="11" spans="1:3">
      <c r="A11" s="1" t="s">
        <v>20</v>
      </c>
      <c r="B11" s="1">
        <f>ACCRINTM(DATE(2024,2,28), DATE(2024,3,1), 0.1, 1000, 1)</f>
        <v>0.54644808743169404</v>
      </c>
      <c r="C11" s="1" t="s">
        <v>21</v>
      </c>
    </row>
    <row r="12" spans="1:3">
      <c r="A12" s="1" t="s">
        <v>22</v>
      </c>
      <c r="B12" s="1">
        <f>ACCRINTM(DATE(2023,2,28), DATE(2023,3,1), 0.1, 1000, 1)</f>
        <v>0.27397260273972601</v>
      </c>
      <c r="C12" s="1" t="s">
        <v>23</v>
      </c>
    </row>
    <row r="13" spans="1:3">
      <c r="A13" t="s">
        <v>24</v>
      </c>
      <c r="B13" s="1">
        <f>ACCRINTM(DATE(2023,1,15), DATE(2023,3,31), 0.1, 1000, 4)</f>
        <v>20.833333333333336</v>
      </c>
      <c r="C13" s="2" t="s">
        <v>25</v>
      </c>
    </row>
    <row r="14" spans="1:3">
      <c r="A14" t="s">
        <v>26</v>
      </c>
      <c r="B14" s="1">
        <f>ACCRINTM(DATE(2024,2,28), DATE(2024,6,15), 0.1, 1000, 0)</f>
        <v>29.722222222222221</v>
      </c>
      <c r="C14" s="2" t="s">
        <v>27</v>
      </c>
    </row>
    <row r="15" spans="1:3">
      <c r="A15" t="s">
        <v>28</v>
      </c>
      <c r="B15" s="1">
        <f>ACCRINTM(DATE(2023,11,15), DATE(2024,3,15), 0.1, 1000, 1)</f>
        <v>33.060109289617486</v>
      </c>
      <c r="C15" s="2" t="s">
        <v>29</v>
      </c>
    </row>
    <row r="16" spans="1:3">
      <c r="A16" t="s">
        <v>30</v>
      </c>
      <c r="B16" s="1" t="e">
        <f>ACCRINTM(39614, 39539, 0.1, 1000, 3)</f>
        <v>#NUM!</v>
      </c>
      <c r="C16" s="2" t="s">
        <v>31</v>
      </c>
    </row>
    <row r="17" spans="1:3">
      <c r="A17" t="s">
        <v>32</v>
      </c>
      <c r="B17" s="1" t="e">
        <f>ACCRINTM(39539, 39614, 0, 1000, 3)</f>
        <v>#NUM!</v>
      </c>
      <c r="C17" s="2" t="s">
        <v>33</v>
      </c>
    </row>
    <row r="18" spans="1:3">
      <c r="A18" t="s">
        <v>34</v>
      </c>
      <c r="B18" s="1" t="e">
        <f>ACCRINTM(39539, 39614, 0.1, 0, 3)</f>
        <v>#NUM!</v>
      </c>
      <c r="C18" s="2" t="s">
        <v>35</v>
      </c>
    </row>
    <row r="19" spans="1:3">
      <c r="A19" t="s">
        <v>36</v>
      </c>
      <c r="B19" s="1" t="e">
        <f>ACCRINTM(39539, 39614, 0.1, 1000, 5)</f>
        <v>#NUM!</v>
      </c>
      <c r="C19" s="2" t="s">
        <v>37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Alberto Diaz-Durana</cp:lastModifiedBy>
  <cp:revision>4</cp:revision>
  <dcterms:created xsi:type="dcterms:W3CDTF">2026-04-15T23:31:28Z</dcterms:created>
  <dcterms:modified xsi:type="dcterms:W3CDTF">2026-05-15T10:16:23Z</dcterms:modified>
  <cp:category/>
  <cp:contentStatus/>
</cp:coreProperties>
</file>