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/>
  <mc:AlternateContent xmlns:mc="http://schemas.openxmlformats.org/markup-compatibility/2006">
    <mc:Choice Requires="x15">
      <x15ac:absPath xmlns:x15ac="http://schemas.microsoft.com/office/spreadsheetml/2010/11/ac" url="/Users/nhatcher/Downloads/sort/"/>
    </mc:Choice>
  </mc:AlternateContent>
  <xr:revisionPtr revIDLastSave="0" documentId="13_ncr:1_{840B2026-B790-A444-AAA2-2BD16860DB48}" xr6:coauthVersionLast="47" xr6:coauthVersionMax="47" xr10:uidLastSave="{00000000-0000-0000-0000-000000000000}"/>
  <bookViews>
    <workbookView xWindow="0" yWindow="620" windowWidth="33600" windowHeight="18580" activeTab="1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" l="1"/>
  <c r="B38" i="2"/>
  <c r="A38" i="2"/>
  <c r="C37" i="2"/>
  <c r="B37" i="2"/>
  <c r="A37" i="2"/>
  <c r="J37" i="2" s="1"/>
  <c r="C36" i="2"/>
  <c r="K36" i="2" s="1"/>
  <c r="B36" i="2"/>
  <c r="A36" i="2"/>
  <c r="C35" i="2"/>
  <c r="B35" i="2"/>
  <c r="A35" i="2"/>
  <c r="J35" i="2" s="1"/>
  <c r="C34" i="2"/>
  <c r="B34" i="2"/>
  <c r="A34" i="2"/>
  <c r="K34" i="2" s="1"/>
  <c r="C33" i="2"/>
  <c r="B33" i="2"/>
  <c r="A33" i="2"/>
  <c r="C32" i="2"/>
  <c r="B32" i="2"/>
  <c r="A32" i="2"/>
  <c r="C31" i="2"/>
  <c r="B31" i="2"/>
  <c r="K31" i="2" s="1"/>
  <c r="A31" i="2"/>
  <c r="J31" i="2" s="1"/>
  <c r="C30" i="2"/>
  <c r="B30" i="2"/>
  <c r="A30" i="2"/>
  <c r="C26" i="2"/>
  <c r="B26" i="2"/>
  <c r="A26" i="2"/>
  <c r="C25" i="2"/>
  <c r="B25" i="2"/>
  <c r="A25" i="2"/>
  <c r="K25" i="2" s="1"/>
  <c r="C24" i="2"/>
  <c r="J24" i="2" s="1"/>
  <c r="B24" i="2"/>
  <c r="A24" i="2"/>
  <c r="C23" i="2"/>
  <c r="B23" i="2"/>
  <c r="A23" i="2"/>
  <c r="C22" i="2"/>
  <c r="B22" i="2"/>
  <c r="A22" i="2"/>
  <c r="J22" i="2" s="1"/>
  <c r="C21" i="2"/>
  <c r="K21" i="2" s="1"/>
  <c r="B21" i="2"/>
  <c r="A21" i="2"/>
  <c r="C20" i="2"/>
  <c r="B20" i="2"/>
  <c r="A20" i="2"/>
  <c r="K20" i="2" s="1"/>
  <c r="C19" i="2"/>
  <c r="B19" i="2"/>
  <c r="J19" i="2" s="1"/>
  <c r="A19" i="2"/>
  <c r="K19" i="2" s="1"/>
  <c r="C18" i="2"/>
  <c r="B18" i="2"/>
  <c r="A18" i="2"/>
  <c r="C15" i="2"/>
  <c r="B15" i="2"/>
  <c r="A15" i="2"/>
  <c r="C14" i="2"/>
  <c r="B14" i="2"/>
  <c r="A14" i="2"/>
  <c r="C13" i="2"/>
  <c r="B13" i="2"/>
  <c r="A13" i="2"/>
  <c r="C12" i="2"/>
  <c r="B12" i="2"/>
  <c r="A12" i="2"/>
  <c r="K12" i="2" s="1"/>
  <c r="C11" i="2"/>
  <c r="B11" i="2"/>
  <c r="A11" i="2"/>
  <c r="J11" i="2" s="1"/>
  <c r="C10" i="2"/>
  <c r="J10" i="2" s="1"/>
  <c r="B10" i="2"/>
  <c r="A10" i="2"/>
  <c r="C9" i="2"/>
  <c r="B9" i="2"/>
  <c r="A9" i="2"/>
  <c r="C8" i="2"/>
  <c r="B8" i="2"/>
  <c r="A8" i="2"/>
  <c r="K8" i="2" s="1"/>
  <c r="A7" i="2"/>
  <c r="C7" i="2"/>
  <c r="B7" i="2"/>
  <c r="K38" i="2"/>
  <c r="J38" i="2"/>
  <c r="K33" i="2"/>
  <c r="J33" i="2"/>
  <c r="K32" i="2"/>
  <c r="J32" i="2"/>
  <c r="K30" i="2"/>
  <c r="J30" i="2"/>
  <c r="I30" i="2"/>
  <c r="K26" i="2"/>
  <c r="K23" i="2"/>
  <c r="K22" i="2"/>
  <c r="K18" i="2"/>
  <c r="K15" i="2"/>
  <c r="K14" i="2"/>
  <c r="J14" i="2"/>
  <c r="K13" i="2"/>
  <c r="K9" i="2"/>
  <c r="J9" i="2"/>
  <c r="J8" i="2"/>
  <c r="K7" i="2"/>
  <c r="I6" i="2"/>
  <c r="I5" i="2"/>
  <c r="I4" i="2"/>
  <c r="I3" i="2"/>
  <c r="I2" i="2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I30" i="1"/>
  <c r="K26" i="1"/>
  <c r="J26" i="1"/>
  <c r="C26" i="1"/>
  <c r="B26" i="1"/>
  <c r="A26" i="1"/>
  <c r="K25" i="1"/>
  <c r="C25" i="1"/>
  <c r="B25" i="1"/>
  <c r="A25" i="1"/>
  <c r="J25" i="1" s="1"/>
  <c r="J24" i="1"/>
  <c r="C24" i="1"/>
  <c r="B24" i="1"/>
  <c r="A24" i="1"/>
  <c r="K24" i="1" s="1"/>
  <c r="C23" i="1"/>
  <c r="B23" i="1"/>
  <c r="A23" i="1"/>
  <c r="K23" i="1" s="1"/>
  <c r="C22" i="1"/>
  <c r="J22" i="1" s="1"/>
  <c r="B22" i="1"/>
  <c r="A22" i="1"/>
  <c r="K22" i="1" s="1"/>
  <c r="C21" i="1"/>
  <c r="B21" i="1"/>
  <c r="A21" i="1"/>
  <c r="J21" i="1" s="1"/>
  <c r="K20" i="1"/>
  <c r="C20" i="1"/>
  <c r="B20" i="1"/>
  <c r="A20" i="1"/>
  <c r="J20" i="1" s="1"/>
  <c r="C19" i="1"/>
  <c r="B19" i="1"/>
  <c r="K19" i="1" s="1"/>
  <c r="A19" i="1"/>
  <c r="C18" i="1"/>
  <c r="B18" i="1"/>
  <c r="A18" i="1"/>
  <c r="I18" i="1" s="1"/>
  <c r="C15" i="1"/>
  <c r="B15" i="1"/>
  <c r="A15" i="1"/>
  <c r="J15" i="1" s="1"/>
  <c r="C14" i="1"/>
  <c r="B14" i="1"/>
  <c r="A14" i="1"/>
  <c r="J14" i="1" s="1"/>
  <c r="C13" i="1"/>
  <c r="B13" i="1"/>
  <c r="A13" i="1"/>
  <c r="J13" i="1" s="1"/>
  <c r="C12" i="1"/>
  <c r="B12" i="1"/>
  <c r="A12" i="1"/>
  <c r="J12" i="1" s="1"/>
  <c r="K15" i="1"/>
  <c r="K14" i="1"/>
  <c r="K13" i="1"/>
  <c r="K12" i="1"/>
  <c r="K11" i="1"/>
  <c r="K10" i="1"/>
  <c r="K9" i="1"/>
  <c r="K8" i="1"/>
  <c r="K7" i="1"/>
  <c r="J11" i="1"/>
  <c r="J10" i="1"/>
  <c r="J9" i="1"/>
  <c r="J8" i="1"/>
  <c r="C11" i="1"/>
  <c r="B11" i="1"/>
  <c r="A11" i="1"/>
  <c r="C10" i="1"/>
  <c r="B10" i="1"/>
  <c r="A10" i="1"/>
  <c r="C9" i="1"/>
  <c r="B9" i="1"/>
  <c r="A9" i="1"/>
  <c r="C8" i="1"/>
  <c r="B8" i="1"/>
  <c r="A8" i="1"/>
  <c r="J7" i="1"/>
  <c r="I7" i="1"/>
  <c r="C7" i="1"/>
  <c r="B7" i="1"/>
  <c r="A7" i="1"/>
  <c r="I6" i="1"/>
  <c r="I5" i="1"/>
  <c r="I4" i="1"/>
  <c r="I3" i="1"/>
  <c r="I2" i="1"/>
  <c r="K37" i="2" l="1"/>
  <c r="K35" i="2"/>
  <c r="J34" i="2"/>
  <c r="J36" i="2"/>
  <c r="K24" i="2"/>
  <c r="K11" i="2"/>
  <c r="I18" i="2"/>
  <c r="J21" i="2"/>
  <c r="I7" i="2"/>
  <c r="J23" i="2"/>
  <c r="J7" i="2"/>
  <c r="K10" i="2"/>
  <c r="J15" i="2"/>
  <c r="J20" i="2"/>
  <c r="J18" i="2"/>
  <c r="J26" i="2"/>
  <c r="J12" i="2"/>
  <c r="J25" i="2"/>
  <c r="J13" i="2"/>
  <c r="J18" i="1"/>
  <c r="K21" i="1"/>
  <c r="K18" i="1"/>
  <c r="J23" i="1"/>
  <c r="J19" i="1"/>
</calcChain>
</file>

<file path=xl/sharedStrings.xml><?xml version="1.0" encoding="utf-8"?>
<sst xmlns="http://schemas.openxmlformats.org/spreadsheetml/2006/main" count="18" uniqueCount="9">
  <si>
    <t>ISSUE</t>
  </si>
  <si>
    <t>FIRST_INTEREST</t>
  </si>
  <si>
    <t>SETTLEMENT</t>
  </si>
  <si>
    <t>RATE</t>
  </si>
  <si>
    <t>PAR</t>
  </si>
  <si>
    <t>FREQUENCY</t>
  </si>
  <si>
    <t>[basis]</t>
  </si>
  <si>
    <t>[calc_method]</t>
  </si>
  <si>
    <t>ACCRINT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</si>
</sst>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zoomScale="120" zoomScaleNormal="120" workbookViewId="0">
      <selection sqref="A1:K38"/>
    </sheetView>
  </sheetViews>
  <sheetFormatPr baseColWidth="10" defaultColWidth="8.83203125" defaultRowHeight="15" x14ac:dyDescent="0.2"/>
  <cols>
    <col min="2" max="2" width="15.5" customWidth="1"/>
    <col min="3" max="3" width="12.5" customWidth="1"/>
    <col min="6" max="6" width="14" customWidth="1"/>
    <col min="8" max="8" width="11.832031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1" x14ac:dyDescent="0.2">
      <c r="A2">
        <v>39508</v>
      </c>
      <c r="B2">
        <v>39691</v>
      </c>
      <c r="C2">
        <v>39569</v>
      </c>
      <c r="D2">
        <v>0.1</v>
      </c>
      <c r="E2">
        <v>1000</v>
      </c>
      <c r="F2">
        <v>2</v>
      </c>
      <c r="I2">
        <f>ACCRINT(A2,B2,C2,D2,E2,F2)</f>
        <v>16.666666666666664</v>
      </c>
    </row>
    <row r="3" spans="1:11" x14ac:dyDescent="0.2">
      <c r="A3">
        <v>39508</v>
      </c>
      <c r="B3">
        <v>39691</v>
      </c>
      <c r="C3">
        <v>39569</v>
      </c>
      <c r="D3">
        <v>0.2</v>
      </c>
      <c r="E3">
        <v>1000</v>
      </c>
      <c r="F3">
        <v>2</v>
      </c>
      <c r="I3">
        <f t="shared" ref="I3:I7" si="0">ACCRINT(A3,B3,C3,D3,E3,F3)</f>
        <v>33.333333333333329</v>
      </c>
    </row>
    <row r="4" spans="1:11" x14ac:dyDescent="0.2">
      <c r="A4">
        <v>39508</v>
      </c>
      <c r="B4">
        <v>39691</v>
      </c>
      <c r="C4">
        <v>39569</v>
      </c>
      <c r="D4">
        <v>0.1</v>
      </c>
      <c r="E4">
        <v>1000</v>
      </c>
      <c r="F4">
        <v>1</v>
      </c>
      <c r="I4">
        <f t="shared" si="0"/>
        <v>16.666666666666664</v>
      </c>
    </row>
    <row r="5" spans="1:11" x14ac:dyDescent="0.2">
      <c r="A5">
        <v>39508</v>
      </c>
      <c r="B5">
        <v>39691</v>
      </c>
      <c r="C5">
        <v>39569</v>
      </c>
      <c r="D5">
        <v>0.1</v>
      </c>
      <c r="E5">
        <v>1000</v>
      </c>
      <c r="F5">
        <v>4</v>
      </c>
      <c r="I5">
        <f t="shared" si="0"/>
        <v>16.944444444444446</v>
      </c>
    </row>
    <row r="6" spans="1:11" x14ac:dyDescent="0.2">
      <c r="A6" s="1">
        <v>39508</v>
      </c>
      <c r="B6" s="1">
        <v>39691</v>
      </c>
      <c r="C6" s="1">
        <v>39569</v>
      </c>
      <c r="D6">
        <v>0.1</v>
      </c>
      <c r="E6">
        <v>1000</v>
      </c>
      <c r="F6">
        <v>2</v>
      </c>
      <c r="I6">
        <f t="shared" si="0"/>
        <v>16.666666666666664</v>
      </c>
    </row>
    <row r="7" spans="1:11" x14ac:dyDescent="0.2">
      <c r="A7" s="1">
        <f>DATE(2017,1,1)</f>
        <v>42736</v>
      </c>
      <c r="B7" s="1">
        <f>DATE(2017,12,1)</f>
        <v>43070</v>
      </c>
      <c r="C7" s="1">
        <f>DATE(2017, 4,1)</f>
        <v>42826</v>
      </c>
      <c r="D7">
        <v>0.33</v>
      </c>
      <c r="E7">
        <v>3000</v>
      </c>
      <c r="F7">
        <v>2</v>
      </c>
      <c r="G7">
        <v>0</v>
      </c>
      <c r="H7" t="b">
        <v>0</v>
      </c>
      <c r="I7">
        <f t="shared" si="0"/>
        <v>247.5</v>
      </c>
      <c r="J7">
        <f>ACCRINT(A7,B7,C7,D7,E7,F7,G7)</f>
        <v>247.5</v>
      </c>
      <c r="K7">
        <f>ACCRINT(A7,B7,C7,D7,E7,F7,G7,H7)</f>
        <v>247.5</v>
      </c>
    </row>
    <row r="8" spans="1:11" x14ac:dyDescent="0.2">
      <c r="A8" s="1">
        <f t="shared" ref="A8:A15" si="1">DATE(2017,1,1)</f>
        <v>42736</v>
      </c>
      <c r="B8" s="1">
        <f t="shared" ref="B8:B15" si="2">DATE(2017,12,1)</f>
        <v>43070</v>
      </c>
      <c r="C8" s="1">
        <f t="shared" ref="C8:C15" si="3">DATE(2017, 4,1)</f>
        <v>42826</v>
      </c>
      <c r="D8">
        <v>0.33</v>
      </c>
      <c r="E8">
        <v>3000</v>
      </c>
      <c r="F8">
        <v>4</v>
      </c>
      <c r="G8">
        <v>1</v>
      </c>
      <c r="H8" t="b">
        <v>0</v>
      </c>
      <c r="J8">
        <f t="shared" ref="J8:J11" si="4">ACCRINT(A8,B8,C8,D8,E8,F8,G8)</f>
        <v>241.12362637362637</v>
      </c>
      <c r="K8">
        <f t="shared" ref="K8:K15" si="5">ACCRINT(A8,B8,C8,D8,E8,F8,G8,H8)</f>
        <v>-253.87637362637361</v>
      </c>
    </row>
    <row r="9" spans="1:11" x14ac:dyDescent="0.2">
      <c r="A9" s="1">
        <f t="shared" si="1"/>
        <v>42736</v>
      </c>
      <c r="B9" s="1">
        <f t="shared" si="2"/>
        <v>43070</v>
      </c>
      <c r="C9" s="1">
        <f t="shared" si="3"/>
        <v>42826</v>
      </c>
      <c r="D9">
        <v>0.33</v>
      </c>
      <c r="E9">
        <v>3000</v>
      </c>
      <c r="F9">
        <v>4</v>
      </c>
      <c r="G9">
        <v>2</v>
      </c>
      <c r="H9" t="b">
        <v>0</v>
      </c>
      <c r="J9">
        <f t="shared" si="4"/>
        <v>236.5</v>
      </c>
      <c r="K9">
        <f t="shared" si="5"/>
        <v>-258.49999999999994</v>
      </c>
    </row>
    <row r="10" spans="1:11" x14ac:dyDescent="0.2">
      <c r="A10" s="1">
        <f t="shared" si="1"/>
        <v>42736</v>
      </c>
      <c r="B10" s="1">
        <f t="shared" si="2"/>
        <v>43070</v>
      </c>
      <c r="C10" s="1">
        <f t="shared" si="3"/>
        <v>42826</v>
      </c>
      <c r="D10">
        <v>0.33</v>
      </c>
      <c r="E10">
        <v>3000</v>
      </c>
      <c r="F10">
        <v>4</v>
      </c>
      <c r="G10">
        <v>3</v>
      </c>
      <c r="H10" t="b">
        <v>0</v>
      </c>
      <c r="J10">
        <f t="shared" si="4"/>
        <v>240.04109589041096</v>
      </c>
      <c r="K10">
        <f t="shared" si="5"/>
        <v>-254.95890410958904</v>
      </c>
    </row>
    <row r="11" spans="1:11" x14ac:dyDescent="0.2">
      <c r="A11" s="1">
        <f t="shared" si="1"/>
        <v>42736</v>
      </c>
      <c r="B11" s="1">
        <f t="shared" si="2"/>
        <v>43070</v>
      </c>
      <c r="C11" s="1">
        <f t="shared" si="3"/>
        <v>42826</v>
      </c>
      <c r="D11">
        <v>0.33</v>
      </c>
      <c r="E11">
        <v>3000</v>
      </c>
      <c r="F11">
        <v>4</v>
      </c>
      <c r="G11">
        <v>4</v>
      </c>
      <c r="H11" t="b">
        <v>0</v>
      </c>
      <c r="J11">
        <f t="shared" si="4"/>
        <v>247.49999999999997</v>
      </c>
      <c r="K11">
        <f t="shared" si="5"/>
        <v>-247.5</v>
      </c>
    </row>
    <row r="12" spans="1:11" x14ac:dyDescent="0.2">
      <c r="A12" s="1">
        <f t="shared" si="1"/>
        <v>42736</v>
      </c>
      <c r="B12" s="1">
        <f t="shared" si="2"/>
        <v>43070</v>
      </c>
      <c r="C12" s="1">
        <f t="shared" si="3"/>
        <v>42826</v>
      </c>
      <c r="D12">
        <v>0.33</v>
      </c>
      <c r="E12">
        <v>3000</v>
      </c>
      <c r="F12">
        <v>4</v>
      </c>
      <c r="G12">
        <v>1</v>
      </c>
      <c r="H12" t="b">
        <v>1</v>
      </c>
      <c r="J12">
        <f t="shared" ref="J12:J15" si="6">ACCRINT(A12,B12,C12,D12,E12,F12,G12)</f>
        <v>241.12362637362637</v>
      </c>
      <c r="K12">
        <f t="shared" si="5"/>
        <v>241.12362637362637</v>
      </c>
    </row>
    <row r="13" spans="1:11" x14ac:dyDescent="0.2">
      <c r="A13" s="1">
        <f t="shared" si="1"/>
        <v>42736</v>
      </c>
      <c r="B13" s="1">
        <f t="shared" si="2"/>
        <v>43070</v>
      </c>
      <c r="C13" s="1">
        <f t="shared" si="3"/>
        <v>42826</v>
      </c>
      <c r="D13">
        <v>0.33</v>
      </c>
      <c r="E13">
        <v>3000</v>
      </c>
      <c r="F13">
        <v>4</v>
      </c>
      <c r="G13">
        <v>2</v>
      </c>
      <c r="H13" t="b">
        <v>1</v>
      </c>
      <c r="J13">
        <f t="shared" si="6"/>
        <v>236.5</v>
      </c>
      <c r="K13">
        <f t="shared" si="5"/>
        <v>236.5</v>
      </c>
    </row>
    <row r="14" spans="1:11" x14ac:dyDescent="0.2">
      <c r="A14" s="1">
        <f t="shared" si="1"/>
        <v>42736</v>
      </c>
      <c r="B14" s="1">
        <f t="shared" si="2"/>
        <v>43070</v>
      </c>
      <c r="C14" s="1">
        <f t="shared" si="3"/>
        <v>42826</v>
      </c>
      <c r="D14">
        <v>0.33</v>
      </c>
      <c r="E14">
        <v>3000</v>
      </c>
      <c r="F14">
        <v>4</v>
      </c>
      <c r="G14">
        <v>3</v>
      </c>
      <c r="H14" t="b">
        <v>1</v>
      </c>
      <c r="J14">
        <f t="shared" si="6"/>
        <v>240.04109589041096</v>
      </c>
      <c r="K14">
        <f t="shared" si="5"/>
        <v>240.04109589041096</v>
      </c>
    </row>
    <row r="15" spans="1:11" x14ac:dyDescent="0.2">
      <c r="A15" s="1">
        <f t="shared" si="1"/>
        <v>42736</v>
      </c>
      <c r="B15" s="1">
        <f t="shared" si="2"/>
        <v>43070</v>
      </c>
      <c r="C15" s="1">
        <f t="shared" si="3"/>
        <v>42826</v>
      </c>
      <c r="D15">
        <v>0.33</v>
      </c>
      <c r="E15">
        <v>3000</v>
      </c>
      <c r="F15">
        <v>4</v>
      </c>
      <c r="G15">
        <v>4</v>
      </c>
      <c r="H15" t="b">
        <v>1</v>
      </c>
      <c r="J15">
        <f t="shared" si="6"/>
        <v>247.49999999999997</v>
      </c>
      <c r="K15">
        <f t="shared" si="5"/>
        <v>247.49999999999997</v>
      </c>
    </row>
    <row r="18" spans="1:11" x14ac:dyDescent="0.2">
      <c r="A18" s="1">
        <f>DATE(2017,1,1)</f>
        <v>42736</v>
      </c>
      <c r="B18" s="1">
        <f>DATE(2017,12,1)</f>
        <v>43070</v>
      </c>
      <c r="C18" s="1">
        <f>DATE(2017, 4,1)</f>
        <v>42826</v>
      </c>
      <c r="D18">
        <v>0.33</v>
      </c>
      <c r="E18">
        <v>3000</v>
      </c>
      <c r="F18">
        <v>1</v>
      </c>
      <c r="G18">
        <v>0</v>
      </c>
      <c r="H18" t="b">
        <v>0</v>
      </c>
      <c r="I18">
        <f t="shared" ref="I18:I22" si="7">ACCRINT(A18,B18,C18,D18,E18,F18)</f>
        <v>247.5</v>
      </c>
      <c r="J18">
        <f>ACCRINT(A18,B18,C18,D18,E18,F18,G18)</f>
        <v>247.5</v>
      </c>
      <c r="K18">
        <f>ACCRINT(A18,B18,C18,D18,E18,F18,G18,H18)</f>
        <v>247.5</v>
      </c>
    </row>
    <row r="19" spans="1:11" x14ac:dyDescent="0.2">
      <c r="A19" s="1">
        <f t="shared" ref="A19:A26" si="8">DATE(2017,1,1)</f>
        <v>42736</v>
      </c>
      <c r="B19" s="1">
        <f t="shared" ref="B19:B26" si="9">DATE(2017,12,1)</f>
        <v>43070</v>
      </c>
      <c r="C19" s="1">
        <f t="shared" ref="C19:C26" si="10">DATE(2017, 4,1)</f>
        <v>42826</v>
      </c>
      <c r="D19">
        <v>0.33</v>
      </c>
      <c r="E19">
        <v>3000</v>
      </c>
      <c r="F19">
        <v>1</v>
      </c>
      <c r="G19">
        <v>1</v>
      </c>
      <c r="H19" t="b">
        <v>0</v>
      </c>
      <c r="J19">
        <f t="shared" ref="J19:J26" si="11">ACCRINT(A19,B19,C19,D19,E19,F19,G19)</f>
        <v>244.10958904109589</v>
      </c>
      <c r="K19">
        <f t="shared" ref="K19:K26" si="12">ACCRINT(A19,B19,C19,D19,E19,F19,G19,H19)</f>
        <v>244.10958904109589</v>
      </c>
    </row>
    <row r="20" spans="1:11" x14ac:dyDescent="0.2">
      <c r="A20" s="1">
        <f t="shared" si="8"/>
        <v>42736</v>
      </c>
      <c r="B20" s="1">
        <f t="shared" si="9"/>
        <v>43070</v>
      </c>
      <c r="C20" s="1">
        <f t="shared" si="10"/>
        <v>42826</v>
      </c>
      <c r="D20">
        <v>0.33</v>
      </c>
      <c r="E20">
        <v>3000</v>
      </c>
      <c r="F20">
        <v>1</v>
      </c>
      <c r="G20">
        <v>2</v>
      </c>
      <c r="H20" t="b">
        <v>0</v>
      </c>
      <c r="J20">
        <f t="shared" si="11"/>
        <v>247.5</v>
      </c>
      <c r="K20">
        <f t="shared" si="12"/>
        <v>247.5</v>
      </c>
    </row>
    <row r="21" spans="1:11" x14ac:dyDescent="0.2">
      <c r="A21" s="1">
        <f t="shared" si="8"/>
        <v>42736</v>
      </c>
      <c r="B21" s="1">
        <f t="shared" si="9"/>
        <v>43070</v>
      </c>
      <c r="C21" s="1">
        <f t="shared" si="10"/>
        <v>42826</v>
      </c>
      <c r="D21">
        <v>0.33</v>
      </c>
      <c r="E21">
        <v>3000</v>
      </c>
      <c r="F21">
        <v>1</v>
      </c>
      <c r="G21">
        <v>3</v>
      </c>
      <c r="H21" t="b">
        <v>0</v>
      </c>
      <c r="J21">
        <f t="shared" si="11"/>
        <v>244.10958904109589</v>
      </c>
      <c r="K21">
        <f t="shared" si="12"/>
        <v>244.10958904109589</v>
      </c>
    </row>
    <row r="22" spans="1:11" x14ac:dyDescent="0.2">
      <c r="A22" s="1">
        <f t="shared" si="8"/>
        <v>42736</v>
      </c>
      <c r="B22" s="1">
        <f t="shared" si="9"/>
        <v>43070</v>
      </c>
      <c r="C22" s="1">
        <f t="shared" si="10"/>
        <v>42826</v>
      </c>
      <c r="D22">
        <v>0.33</v>
      </c>
      <c r="E22">
        <v>3000</v>
      </c>
      <c r="F22">
        <v>1</v>
      </c>
      <c r="G22">
        <v>4</v>
      </c>
      <c r="H22" t="b">
        <v>0</v>
      </c>
      <c r="J22">
        <f t="shared" si="11"/>
        <v>247.5</v>
      </c>
      <c r="K22">
        <f t="shared" si="12"/>
        <v>247.5</v>
      </c>
    </row>
    <row r="23" spans="1:11" x14ac:dyDescent="0.2">
      <c r="A23" s="1">
        <f t="shared" si="8"/>
        <v>42736</v>
      </c>
      <c r="B23" s="1">
        <f t="shared" si="9"/>
        <v>43070</v>
      </c>
      <c r="C23" s="1">
        <f t="shared" si="10"/>
        <v>42826</v>
      </c>
      <c r="D23">
        <v>0.33</v>
      </c>
      <c r="E23">
        <v>3000</v>
      </c>
      <c r="F23">
        <v>1</v>
      </c>
      <c r="G23">
        <v>1</v>
      </c>
      <c r="H23" t="b">
        <v>1</v>
      </c>
      <c r="J23">
        <f t="shared" si="11"/>
        <v>244.10958904109589</v>
      </c>
      <c r="K23">
        <f t="shared" si="12"/>
        <v>244.10958904109589</v>
      </c>
    </row>
    <row r="24" spans="1:11" x14ac:dyDescent="0.2">
      <c r="A24" s="1">
        <f t="shared" si="8"/>
        <v>42736</v>
      </c>
      <c r="B24" s="1">
        <f t="shared" si="9"/>
        <v>43070</v>
      </c>
      <c r="C24" s="1">
        <f t="shared" si="10"/>
        <v>42826</v>
      </c>
      <c r="D24">
        <v>0.33</v>
      </c>
      <c r="E24">
        <v>3000</v>
      </c>
      <c r="F24">
        <v>1</v>
      </c>
      <c r="G24">
        <v>2</v>
      </c>
      <c r="H24" t="b">
        <v>1</v>
      </c>
      <c r="J24">
        <f t="shared" si="11"/>
        <v>247.5</v>
      </c>
      <c r="K24">
        <f t="shared" si="12"/>
        <v>247.5</v>
      </c>
    </row>
    <row r="25" spans="1:11" x14ac:dyDescent="0.2">
      <c r="A25" s="1">
        <f t="shared" si="8"/>
        <v>42736</v>
      </c>
      <c r="B25" s="1">
        <f t="shared" si="9"/>
        <v>43070</v>
      </c>
      <c r="C25" s="1">
        <f t="shared" si="10"/>
        <v>42826</v>
      </c>
      <c r="D25">
        <v>0.33</v>
      </c>
      <c r="E25">
        <v>3000</v>
      </c>
      <c r="F25">
        <v>1</v>
      </c>
      <c r="G25">
        <v>3</v>
      </c>
      <c r="H25" t="b">
        <v>1</v>
      </c>
      <c r="J25">
        <f t="shared" si="11"/>
        <v>244.10958904109589</v>
      </c>
      <c r="K25">
        <f t="shared" si="12"/>
        <v>244.10958904109589</v>
      </c>
    </row>
    <row r="26" spans="1:11" x14ac:dyDescent="0.2">
      <c r="A26" s="1">
        <f t="shared" si="8"/>
        <v>42736</v>
      </c>
      <c r="B26" s="1">
        <f t="shared" si="9"/>
        <v>43070</v>
      </c>
      <c r="C26" s="1">
        <f t="shared" si="10"/>
        <v>42826</v>
      </c>
      <c r="D26">
        <v>0.33</v>
      </c>
      <c r="E26">
        <v>3000</v>
      </c>
      <c r="F26">
        <v>1</v>
      </c>
      <c r="G26">
        <v>4</v>
      </c>
      <c r="H26" t="b">
        <v>1</v>
      </c>
      <c r="J26">
        <f t="shared" si="11"/>
        <v>247.5</v>
      </c>
      <c r="K26">
        <f t="shared" si="12"/>
        <v>247.5</v>
      </c>
    </row>
    <row r="30" spans="1:11" x14ac:dyDescent="0.2">
      <c r="A30" s="2">
        <v>42736</v>
      </c>
      <c r="B30" s="2">
        <v>43070</v>
      </c>
      <c r="C30" s="2">
        <v>42826</v>
      </c>
      <c r="D30" s="3">
        <v>0.33</v>
      </c>
      <c r="E30" s="3">
        <v>3000</v>
      </c>
      <c r="F30" s="3">
        <v>2</v>
      </c>
      <c r="G30" s="3">
        <v>0</v>
      </c>
      <c r="H30" s="3" t="b">
        <v>0</v>
      </c>
      <c r="I30">
        <f t="shared" ref="I30" si="13">ACCRINT(A30,B30,C30,D30,E30,F30)</f>
        <v>247.5</v>
      </c>
      <c r="J30">
        <f t="shared" ref="J30:J38" si="14">ACCRINT(A30,B30,C30,D30,E30,F30,G30)</f>
        <v>247.5</v>
      </c>
      <c r="K30">
        <f t="shared" ref="K30:K38" si="15">ACCRINT(A30,B30,C30,D30,E30,F30,G30,H30)</f>
        <v>247.5</v>
      </c>
    </row>
    <row r="31" spans="1:11" x14ac:dyDescent="0.2">
      <c r="A31" s="2">
        <v>42736</v>
      </c>
      <c r="B31" s="2">
        <v>43070</v>
      </c>
      <c r="C31" s="2">
        <v>42826</v>
      </c>
      <c r="D31" s="3">
        <v>0.33</v>
      </c>
      <c r="E31" s="3">
        <v>3000</v>
      </c>
      <c r="F31" s="3">
        <v>2</v>
      </c>
      <c r="G31" s="3">
        <v>1</v>
      </c>
      <c r="H31" s="3" t="b">
        <v>0</v>
      </c>
      <c r="I31" s="3"/>
      <c r="J31">
        <f t="shared" si="14"/>
        <v>245.68681318681323</v>
      </c>
      <c r="K31">
        <f t="shared" si="15"/>
        <v>245.68681318681323</v>
      </c>
    </row>
    <row r="32" spans="1:11" x14ac:dyDescent="0.2">
      <c r="A32" s="2">
        <v>42736</v>
      </c>
      <c r="B32" s="2">
        <v>43070</v>
      </c>
      <c r="C32" s="2">
        <v>42826</v>
      </c>
      <c r="D32" s="3">
        <v>0.33</v>
      </c>
      <c r="E32" s="3">
        <v>3000</v>
      </c>
      <c r="F32" s="3">
        <v>2</v>
      </c>
      <c r="G32" s="3">
        <v>2</v>
      </c>
      <c r="H32" s="3" t="b">
        <v>0</v>
      </c>
      <c r="I32" s="3"/>
      <c r="J32">
        <f t="shared" si="14"/>
        <v>247.5</v>
      </c>
      <c r="K32">
        <f t="shared" si="15"/>
        <v>247.5</v>
      </c>
    </row>
    <row r="33" spans="1:11" x14ac:dyDescent="0.2">
      <c r="A33" s="2">
        <v>42736</v>
      </c>
      <c r="B33" s="2">
        <v>43070</v>
      </c>
      <c r="C33" s="2">
        <v>42826</v>
      </c>
      <c r="D33" s="3">
        <v>0.33</v>
      </c>
      <c r="E33" s="3">
        <v>3000</v>
      </c>
      <c r="F33" s="3">
        <v>2</v>
      </c>
      <c r="G33" s="3">
        <v>3</v>
      </c>
      <c r="H33" s="3" t="b">
        <v>0</v>
      </c>
      <c r="I33" s="3"/>
      <c r="J33">
        <f t="shared" si="14"/>
        <v>244.10958904109592</v>
      </c>
      <c r="K33">
        <f t="shared" si="15"/>
        <v>244.10958904109592</v>
      </c>
    </row>
    <row r="34" spans="1:11" x14ac:dyDescent="0.2">
      <c r="A34" s="2">
        <v>42736</v>
      </c>
      <c r="B34" s="2">
        <v>43070</v>
      </c>
      <c r="C34" s="2">
        <v>42826</v>
      </c>
      <c r="D34" s="3">
        <v>0.33</v>
      </c>
      <c r="E34" s="3">
        <v>3000</v>
      </c>
      <c r="F34" s="3">
        <v>2</v>
      </c>
      <c r="G34" s="3">
        <v>4</v>
      </c>
      <c r="H34" s="3" t="b">
        <v>0</v>
      </c>
      <c r="I34" s="3"/>
      <c r="J34">
        <f t="shared" si="14"/>
        <v>247.5</v>
      </c>
      <c r="K34">
        <f t="shared" si="15"/>
        <v>247.5</v>
      </c>
    </row>
    <row r="35" spans="1:11" x14ac:dyDescent="0.2">
      <c r="A35" s="2">
        <v>42736</v>
      </c>
      <c r="B35" s="2">
        <v>43070</v>
      </c>
      <c r="C35" s="2">
        <v>42826</v>
      </c>
      <c r="D35" s="3">
        <v>0.33</v>
      </c>
      <c r="E35" s="3">
        <v>3000</v>
      </c>
      <c r="F35" s="3">
        <v>2</v>
      </c>
      <c r="G35" s="3">
        <v>1</v>
      </c>
      <c r="H35" s="3" t="b">
        <v>1</v>
      </c>
      <c r="I35" s="3"/>
      <c r="J35">
        <f t="shared" si="14"/>
        <v>245.68681318681323</v>
      </c>
      <c r="K35">
        <f t="shared" si="15"/>
        <v>245.68681318681323</v>
      </c>
    </row>
    <row r="36" spans="1:11" x14ac:dyDescent="0.2">
      <c r="A36" s="2">
        <v>42736</v>
      </c>
      <c r="B36" s="2">
        <v>43070</v>
      </c>
      <c r="C36" s="2">
        <v>42826</v>
      </c>
      <c r="D36" s="3">
        <v>0.33</v>
      </c>
      <c r="E36" s="3">
        <v>3000</v>
      </c>
      <c r="F36" s="3">
        <v>2</v>
      </c>
      <c r="G36" s="3">
        <v>2</v>
      </c>
      <c r="H36" s="3" t="b">
        <v>1</v>
      </c>
      <c r="I36" s="3"/>
      <c r="J36">
        <f t="shared" si="14"/>
        <v>247.5</v>
      </c>
      <c r="K36">
        <f t="shared" si="15"/>
        <v>247.5</v>
      </c>
    </row>
    <row r="37" spans="1:11" x14ac:dyDescent="0.2">
      <c r="A37" s="2">
        <v>42736</v>
      </c>
      <c r="B37" s="2">
        <v>43070</v>
      </c>
      <c r="C37" s="2">
        <v>42826</v>
      </c>
      <c r="D37" s="3">
        <v>0.33</v>
      </c>
      <c r="E37" s="3">
        <v>3000</v>
      </c>
      <c r="F37" s="3">
        <v>2</v>
      </c>
      <c r="G37" s="3">
        <v>3</v>
      </c>
      <c r="H37" s="3" t="b">
        <v>1</v>
      </c>
      <c r="I37" s="3"/>
      <c r="J37">
        <f t="shared" si="14"/>
        <v>244.10958904109592</v>
      </c>
      <c r="K37">
        <f t="shared" si="15"/>
        <v>244.10958904109592</v>
      </c>
    </row>
    <row r="38" spans="1:11" x14ac:dyDescent="0.2">
      <c r="A38" s="2">
        <v>42736</v>
      </c>
      <c r="B38" s="2">
        <v>43070</v>
      </c>
      <c r="C38" s="2">
        <v>42826</v>
      </c>
      <c r="D38" s="3">
        <v>0.33</v>
      </c>
      <c r="E38" s="3">
        <v>3000</v>
      </c>
      <c r="F38" s="3">
        <v>2</v>
      </c>
      <c r="G38" s="3">
        <v>4</v>
      </c>
      <c r="H38" s="3" t="b">
        <v>1</v>
      </c>
      <c r="I38" s="3"/>
      <c r="J38">
        <f t="shared" si="14"/>
        <v>247.5</v>
      </c>
      <c r="K38">
        <f t="shared" si="15"/>
        <v>247.5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D1B4-28DE-394D-B147-59E98287761C}">
  <dimension ref="A1:K38"/>
  <sheetViews>
    <sheetView tabSelected="1" zoomScale="120" zoomScaleNormal="120" workbookViewId="0">
      <selection activeCell="J8" sqref="J8"/>
    </sheetView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1" x14ac:dyDescent="0.2">
      <c r="A2" s="1">
        <v>39508</v>
      </c>
      <c r="B2" s="1">
        <v>39691</v>
      </c>
      <c r="C2" s="1">
        <v>39569</v>
      </c>
      <c r="D2">
        <v>0.1</v>
      </c>
      <c r="E2">
        <v>1000</v>
      </c>
      <c r="F2">
        <v>2</v>
      </c>
      <c r="I2">
        <f>ACCRINT(A2,B2,C2,D2,E2,F2)</f>
        <v>16.666666666666664</v>
      </c>
    </row>
    <row r="3" spans="1:11" x14ac:dyDescent="0.2">
      <c r="A3" s="1">
        <v>39508</v>
      </c>
      <c r="B3" s="1">
        <v>39691</v>
      </c>
      <c r="C3" s="1">
        <v>39569</v>
      </c>
      <c r="D3">
        <v>0.2</v>
      </c>
      <c r="E3">
        <v>1000</v>
      </c>
      <c r="F3">
        <v>2</v>
      </c>
      <c r="I3">
        <f t="shared" ref="I3:I7" si="0">ACCRINT(A3,B3,C3,D3,E3,F3)</f>
        <v>33.333333333333329</v>
      </c>
    </row>
    <row r="4" spans="1:11" x14ac:dyDescent="0.2">
      <c r="A4" s="1">
        <v>39508</v>
      </c>
      <c r="B4" s="1">
        <v>39691</v>
      </c>
      <c r="C4" s="1">
        <v>39569</v>
      </c>
      <c r="D4">
        <v>0.1</v>
      </c>
      <c r="E4">
        <v>1000</v>
      </c>
      <c r="F4">
        <v>1</v>
      </c>
      <c r="I4">
        <f t="shared" si="0"/>
        <v>16.666666666666664</v>
      </c>
    </row>
    <row r="5" spans="1:11" x14ac:dyDescent="0.2">
      <c r="A5" s="1">
        <v>39508</v>
      </c>
      <c r="B5" s="1">
        <v>39691</v>
      </c>
      <c r="C5" s="1">
        <v>39569</v>
      </c>
      <c r="D5">
        <v>0.1</v>
      </c>
      <c r="E5">
        <v>1000</v>
      </c>
      <c r="F5">
        <v>4</v>
      </c>
      <c r="I5">
        <f t="shared" si="0"/>
        <v>16.944444444444446</v>
      </c>
    </row>
    <row r="6" spans="1:11" x14ac:dyDescent="0.2">
      <c r="A6" s="1">
        <v>39508</v>
      </c>
      <c r="B6" s="1">
        <v>39691</v>
      </c>
      <c r="C6" s="1">
        <v>39569</v>
      </c>
      <c r="D6">
        <v>0.1</v>
      </c>
      <c r="E6">
        <v>1000</v>
      </c>
      <c r="F6">
        <v>2</v>
      </c>
      <c r="I6">
        <f t="shared" si="0"/>
        <v>16.666666666666664</v>
      </c>
    </row>
    <row r="7" spans="1:11" x14ac:dyDescent="0.2">
      <c r="A7" s="1">
        <f>DATE(2020,2,3)</f>
        <v>43864</v>
      </c>
      <c r="B7" s="1">
        <f>DATE(2023,12,1)</f>
        <v>45261</v>
      </c>
      <c r="C7" s="1">
        <f>DATE(2023, 4,12)</f>
        <v>45028</v>
      </c>
      <c r="D7">
        <v>0.33</v>
      </c>
      <c r="E7">
        <v>3000</v>
      </c>
      <c r="F7">
        <v>2</v>
      </c>
      <c r="G7">
        <v>0</v>
      </c>
      <c r="H7" t="b">
        <v>0</v>
      </c>
      <c r="I7">
        <f t="shared" si="0"/>
        <v>3159.75</v>
      </c>
      <c r="J7">
        <f>ACCRINT(A7,B7,C7,D7,E7,F7,G7)</f>
        <v>3159.75</v>
      </c>
      <c r="K7">
        <f>ACCRINT(A7,B7,C7,D7,E7,F7,G7,H7)</f>
        <v>189.75</v>
      </c>
    </row>
    <row r="8" spans="1:11" x14ac:dyDescent="0.2">
      <c r="A8" s="1">
        <f t="shared" ref="A8:A15" si="1">DATE(2020,2,3)</f>
        <v>43864</v>
      </c>
      <c r="B8" s="1">
        <f t="shared" ref="B8:B15" si="2">DATE(2023,12,1)</f>
        <v>45261</v>
      </c>
      <c r="C8" s="1">
        <f t="shared" ref="C8:C15" si="3">DATE(2023, 4,12)</f>
        <v>45028</v>
      </c>
      <c r="D8">
        <v>0.33</v>
      </c>
      <c r="E8">
        <v>3000</v>
      </c>
      <c r="F8">
        <v>4.3</v>
      </c>
      <c r="G8">
        <v>1</v>
      </c>
      <c r="H8" t="b">
        <v>0</v>
      </c>
      <c r="J8">
        <f t="shared" ref="J8:J15" si="4">ACCRINT(A8,B8,C8,D8,E8,F8,G8)</f>
        <v>3152.2252747252751</v>
      </c>
      <c r="K8">
        <f t="shared" ref="K8:K15" si="5">ACCRINT(A8,B8,C8,D8,E8,F8,G8,H8)</f>
        <v>-312.77472527472526</v>
      </c>
    </row>
    <row r="9" spans="1:11" x14ac:dyDescent="0.2">
      <c r="A9" s="1">
        <f t="shared" si="1"/>
        <v>43864</v>
      </c>
      <c r="B9" s="1">
        <f t="shared" si="2"/>
        <v>45261</v>
      </c>
      <c r="C9" s="1">
        <f t="shared" si="3"/>
        <v>45028</v>
      </c>
      <c r="D9">
        <v>0.33</v>
      </c>
      <c r="E9">
        <v>3000</v>
      </c>
      <c r="F9">
        <v>4</v>
      </c>
      <c r="G9">
        <v>2.7</v>
      </c>
      <c r="H9" t="b">
        <v>0</v>
      </c>
      <c r="J9">
        <f t="shared" si="4"/>
        <v>3148.7500000000005</v>
      </c>
      <c r="K9">
        <f t="shared" si="5"/>
        <v>-316.25</v>
      </c>
    </row>
    <row r="10" spans="1:11" x14ac:dyDescent="0.2">
      <c r="A10" s="1">
        <f t="shared" si="1"/>
        <v>43864</v>
      </c>
      <c r="B10" s="1">
        <f t="shared" si="2"/>
        <v>45261</v>
      </c>
      <c r="C10" s="1">
        <f t="shared" si="3"/>
        <v>45028</v>
      </c>
      <c r="D10">
        <v>0.33</v>
      </c>
      <c r="E10">
        <v>3000</v>
      </c>
      <c r="F10">
        <v>4.7</v>
      </c>
      <c r="G10">
        <v>3</v>
      </c>
      <c r="H10" t="b">
        <v>0</v>
      </c>
      <c r="J10">
        <f t="shared" si="4"/>
        <v>3153.0821917808221</v>
      </c>
      <c r="K10">
        <f t="shared" si="5"/>
        <v>-311.91780821917814</v>
      </c>
    </row>
    <row r="11" spans="1:11" x14ac:dyDescent="0.2">
      <c r="A11" s="1">
        <f t="shared" si="1"/>
        <v>43864</v>
      </c>
      <c r="B11" s="1">
        <f t="shared" si="2"/>
        <v>45261</v>
      </c>
      <c r="C11" s="1">
        <f t="shared" si="3"/>
        <v>45028</v>
      </c>
      <c r="D11">
        <v>0.33</v>
      </c>
      <c r="E11">
        <v>3000</v>
      </c>
      <c r="F11">
        <v>4</v>
      </c>
      <c r="G11">
        <v>4</v>
      </c>
      <c r="H11" t="b">
        <v>0</v>
      </c>
      <c r="J11">
        <f t="shared" si="4"/>
        <v>3159.75</v>
      </c>
      <c r="K11">
        <f t="shared" si="5"/>
        <v>-305.25</v>
      </c>
    </row>
    <row r="12" spans="1:11" x14ac:dyDescent="0.2">
      <c r="A12" s="1">
        <f t="shared" si="1"/>
        <v>43864</v>
      </c>
      <c r="B12" s="1">
        <f t="shared" si="2"/>
        <v>45261</v>
      </c>
      <c r="C12" s="1">
        <f t="shared" si="3"/>
        <v>45028</v>
      </c>
      <c r="D12">
        <v>0.33</v>
      </c>
      <c r="E12">
        <v>3000</v>
      </c>
      <c r="F12">
        <v>4</v>
      </c>
      <c r="G12">
        <v>1</v>
      </c>
      <c r="H12" t="b">
        <v>1</v>
      </c>
      <c r="J12">
        <f t="shared" si="4"/>
        <v>3152.2252747252751</v>
      </c>
      <c r="K12">
        <f t="shared" si="5"/>
        <v>3152.2252747252751</v>
      </c>
    </row>
    <row r="13" spans="1:11" x14ac:dyDescent="0.2">
      <c r="A13" s="1">
        <f t="shared" si="1"/>
        <v>43864</v>
      </c>
      <c r="B13" s="1">
        <f t="shared" si="2"/>
        <v>45261</v>
      </c>
      <c r="C13" s="1">
        <f t="shared" si="3"/>
        <v>45028</v>
      </c>
      <c r="D13">
        <v>0.33</v>
      </c>
      <c r="E13">
        <v>3000</v>
      </c>
      <c r="F13">
        <v>4</v>
      </c>
      <c r="G13">
        <v>2</v>
      </c>
      <c r="H13" t="b">
        <v>1</v>
      </c>
      <c r="J13">
        <f t="shared" si="4"/>
        <v>3148.7500000000005</v>
      </c>
      <c r="K13">
        <f t="shared" si="5"/>
        <v>3148.7500000000005</v>
      </c>
    </row>
    <row r="14" spans="1:11" x14ac:dyDescent="0.2">
      <c r="A14" s="1">
        <f t="shared" si="1"/>
        <v>43864</v>
      </c>
      <c r="B14" s="1">
        <f t="shared" si="2"/>
        <v>45261</v>
      </c>
      <c r="C14" s="1">
        <f t="shared" si="3"/>
        <v>45028</v>
      </c>
      <c r="D14">
        <v>0.33</v>
      </c>
      <c r="E14">
        <v>3000</v>
      </c>
      <c r="F14">
        <v>4</v>
      </c>
      <c r="G14">
        <v>3</v>
      </c>
      <c r="H14" t="b">
        <v>1</v>
      </c>
      <c r="J14">
        <f t="shared" si="4"/>
        <v>3153.0821917808221</v>
      </c>
      <c r="K14">
        <f t="shared" si="5"/>
        <v>3153.0821917808221</v>
      </c>
    </row>
    <row r="15" spans="1:11" x14ac:dyDescent="0.2">
      <c r="A15" s="1">
        <f t="shared" si="1"/>
        <v>43864</v>
      </c>
      <c r="B15" s="1">
        <f t="shared" si="2"/>
        <v>45261</v>
      </c>
      <c r="C15" s="1">
        <f t="shared" si="3"/>
        <v>45028</v>
      </c>
      <c r="D15">
        <v>0.33</v>
      </c>
      <c r="E15">
        <v>3000</v>
      </c>
      <c r="F15">
        <v>4</v>
      </c>
      <c r="G15">
        <v>4</v>
      </c>
      <c r="H15" t="b">
        <v>1</v>
      </c>
      <c r="J15">
        <f t="shared" si="4"/>
        <v>3159.75</v>
      </c>
      <c r="K15">
        <f t="shared" si="5"/>
        <v>3159.75</v>
      </c>
    </row>
    <row r="18" spans="1:11" x14ac:dyDescent="0.2">
      <c r="A18" s="1">
        <f t="shared" ref="A18:A26" si="6">DATE(2020,2,3)</f>
        <v>43864</v>
      </c>
      <c r="B18" s="1">
        <f t="shared" ref="B18:B26" si="7">DATE(2023,12,1)</f>
        <v>45261</v>
      </c>
      <c r="C18" s="1">
        <f t="shared" ref="C18:C26" si="8">DATE(2023, 4,12)</f>
        <v>45028</v>
      </c>
      <c r="D18">
        <v>0.33</v>
      </c>
      <c r="E18">
        <v>3000</v>
      </c>
      <c r="F18">
        <v>1</v>
      </c>
      <c r="G18">
        <v>0</v>
      </c>
      <c r="H18" t="b">
        <v>0</v>
      </c>
      <c r="I18">
        <f t="shared" ref="I18:I22" si="9">ACCRINT(A18,B18,C18,D18,E18,F18)</f>
        <v>3159.7499999999995</v>
      </c>
      <c r="J18">
        <f>ACCRINT(A18,B18,C18,D18,E18,F18,G18)</f>
        <v>3159.7499999999995</v>
      </c>
      <c r="K18">
        <f>ACCRINT(A18,B18,C18,D18,E18,F18,G18,H18)</f>
        <v>1179.75</v>
      </c>
    </row>
    <row r="19" spans="1:11" x14ac:dyDescent="0.2">
      <c r="A19" s="1">
        <f t="shared" si="6"/>
        <v>43864</v>
      </c>
      <c r="B19" s="1">
        <f t="shared" si="7"/>
        <v>45261</v>
      </c>
      <c r="C19" s="1">
        <f t="shared" si="8"/>
        <v>45028</v>
      </c>
      <c r="D19">
        <v>0.33</v>
      </c>
      <c r="E19">
        <v>3000</v>
      </c>
      <c r="F19">
        <v>1</v>
      </c>
      <c r="G19">
        <v>1</v>
      </c>
      <c r="H19" t="b">
        <v>0</v>
      </c>
      <c r="J19">
        <f t="shared" ref="J19:J26" si="10">ACCRINT(A19,B19,C19,D19,E19,F19,G19)</f>
        <v>3154.9126431619129</v>
      </c>
      <c r="K19">
        <f t="shared" ref="K19:K26" si="11">ACCRINT(A19,B19,C19,D19,E19,F19,G19,H19)</f>
        <v>1174.9126431619134</v>
      </c>
    </row>
    <row r="20" spans="1:11" x14ac:dyDescent="0.2">
      <c r="A20" s="1">
        <f t="shared" si="6"/>
        <v>43864</v>
      </c>
      <c r="B20" s="1">
        <f t="shared" si="7"/>
        <v>45261</v>
      </c>
      <c r="C20" s="1">
        <f t="shared" si="8"/>
        <v>45028</v>
      </c>
      <c r="D20">
        <v>0.33</v>
      </c>
      <c r="E20">
        <v>3000</v>
      </c>
      <c r="F20">
        <v>1</v>
      </c>
      <c r="G20">
        <v>2</v>
      </c>
      <c r="H20" t="b">
        <v>0</v>
      </c>
      <c r="J20">
        <f t="shared" si="10"/>
        <v>3173.5</v>
      </c>
      <c r="K20">
        <f t="shared" si="11"/>
        <v>1193.5</v>
      </c>
    </row>
    <row r="21" spans="1:11" x14ac:dyDescent="0.2">
      <c r="A21" s="1">
        <f t="shared" si="6"/>
        <v>43864</v>
      </c>
      <c r="B21" s="1">
        <f t="shared" si="7"/>
        <v>45261</v>
      </c>
      <c r="C21" s="1">
        <f t="shared" si="8"/>
        <v>45028</v>
      </c>
      <c r="D21">
        <v>0.33</v>
      </c>
      <c r="E21">
        <v>3000</v>
      </c>
      <c r="F21">
        <v>1</v>
      </c>
      <c r="G21">
        <v>3</v>
      </c>
      <c r="H21" t="b">
        <v>0</v>
      </c>
      <c r="J21">
        <f t="shared" si="10"/>
        <v>3157.1506849315065</v>
      </c>
      <c r="K21">
        <f t="shared" si="11"/>
        <v>1177.1506849315069</v>
      </c>
    </row>
    <row r="22" spans="1:11" x14ac:dyDescent="0.2">
      <c r="A22" s="1">
        <f t="shared" si="6"/>
        <v>43864</v>
      </c>
      <c r="B22" s="1">
        <f t="shared" si="7"/>
        <v>45261</v>
      </c>
      <c r="C22" s="1">
        <f t="shared" si="8"/>
        <v>45028</v>
      </c>
      <c r="D22">
        <v>0.33</v>
      </c>
      <c r="E22">
        <v>3000</v>
      </c>
      <c r="F22">
        <v>1</v>
      </c>
      <c r="G22">
        <v>4</v>
      </c>
      <c r="H22" t="b">
        <v>0</v>
      </c>
      <c r="J22">
        <f t="shared" si="10"/>
        <v>3159.7499999999995</v>
      </c>
      <c r="K22">
        <f t="shared" si="11"/>
        <v>1179.75</v>
      </c>
    </row>
    <row r="23" spans="1:11" x14ac:dyDescent="0.2">
      <c r="A23" s="1">
        <f t="shared" si="6"/>
        <v>43864</v>
      </c>
      <c r="B23" s="1">
        <f t="shared" si="7"/>
        <v>45261</v>
      </c>
      <c r="C23" s="1">
        <f t="shared" si="8"/>
        <v>45028</v>
      </c>
      <c r="D23">
        <v>0.33</v>
      </c>
      <c r="E23">
        <v>3000</v>
      </c>
      <c r="F23">
        <v>1</v>
      </c>
      <c r="G23">
        <v>1</v>
      </c>
      <c r="H23" t="b">
        <v>1</v>
      </c>
      <c r="J23">
        <f t="shared" si="10"/>
        <v>3154.9126431619129</v>
      </c>
      <c r="K23">
        <f t="shared" si="11"/>
        <v>3154.9126431619129</v>
      </c>
    </row>
    <row r="24" spans="1:11" x14ac:dyDescent="0.2">
      <c r="A24" s="1">
        <f t="shared" si="6"/>
        <v>43864</v>
      </c>
      <c r="B24" s="1">
        <f t="shared" si="7"/>
        <v>45261</v>
      </c>
      <c r="C24" s="1">
        <f t="shared" si="8"/>
        <v>45028</v>
      </c>
      <c r="D24">
        <v>0.33</v>
      </c>
      <c r="E24">
        <v>3000</v>
      </c>
      <c r="F24">
        <v>1</v>
      </c>
      <c r="G24">
        <v>2</v>
      </c>
      <c r="H24" t="b">
        <v>1</v>
      </c>
      <c r="J24">
        <f t="shared" si="10"/>
        <v>3173.5</v>
      </c>
      <c r="K24">
        <f t="shared" si="11"/>
        <v>3173.5</v>
      </c>
    </row>
    <row r="25" spans="1:11" x14ac:dyDescent="0.2">
      <c r="A25" s="1">
        <f t="shared" si="6"/>
        <v>43864</v>
      </c>
      <c r="B25" s="1">
        <f t="shared" si="7"/>
        <v>45261</v>
      </c>
      <c r="C25" s="1">
        <f t="shared" si="8"/>
        <v>45028</v>
      </c>
      <c r="D25">
        <v>0.33</v>
      </c>
      <c r="E25">
        <v>3000</v>
      </c>
      <c r="F25">
        <v>1</v>
      </c>
      <c r="G25">
        <v>3</v>
      </c>
      <c r="H25" t="b">
        <v>1</v>
      </c>
      <c r="J25">
        <f t="shared" si="10"/>
        <v>3157.1506849315065</v>
      </c>
      <c r="K25">
        <f t="shared" si="11"/>
        <v>3157.1506849315065</v>
      </c>
    </row>
    <row r="26" spans="1:11" x14ac:dyDescent="0.2">
      <c r="A26" s="1">
        <f t="shared" si="6"/>
        <v>43864</v>
      </c>
      <c r="B26" s="1">
        <f t="shared" si="7"/>
        <v>45261</v>
      </c>
      <c r="C26" s="1">
        <f t="shared" si="8"/>
        <v>45028</v>
      </c>
      <c r="D26">
        <v>0.33</v>
      </c>
      <c r="E26">
        <v>3000</v>
      </c>
      <c r="F26">
        <v>1</v>
      </c>
      <c r="G26">
        <v>4</v>
      </c>
      <c r="H26" t="b">
        <v>1</v>
      </c>
      <c r="J26">
        <f t="shared" si="10"/>
        <v>3159.7499999999995</v>
      </c>
      <c r="K26">
        <f t="shared" si="11"/>
        <v>3159.7499999999995</v>
      </c>
    </row>
    <row r="30" spans="1:11" x14ac:dyDescent="0.2">
      <c r="A30" s="1">
        <f t="shared" ref="A30:A38" si="12">DATE(2020,2,3)</f>
        <v>43864</v>
      </c>
      <c r="B30" s="1">
        <f t="shared" ref="B30:B38" si="13">DATE(2023,12,1)</f>
        <v>45261</v>
      </c>
      <c r="C30" s="1">
        <f t="shared" ref="C30:C38" si="14">DATE(2023, 4,12)</f>
        <v>45028</v>
      </c>
      <c r="D30" s="3">
        <v>0.33</v>
      </c>
      <c r="E30" s="3">
        <v>3000</v>
      </c>
      <c r="F30" s="3">
        <v>2</v>
      </c>
      <c r="G30" s="3">
        <v>0</v>
      </c>
      <c r="H30" s="3" t="b">
        <v>0</v>
      </c>
      <c r="I30">
        <f t="shared" ref="I30" si="15">ACCRINT(A30,B30,C30,D30,E30,F30)</f>
        <v>3159.75</v>
      </c>
      <c r="J30">
        <f t="shared" ref="J30:J38" si="16">ACCRINT(A30,B30,C30,D30,E30,F30,G30)</f>
        <v>3159.75</v>
      </c>
      <c r="K30">
        <f t="shared" ref="K30:K38" si="17">ACCRINT(A30,B30,C30,D30,E30,F30,G30,H30)</f>
        <v>189.75</v>
      </c>
    </row>
    <row r="31" spans="1:11" x14ac:dyDescent="0.2">
      <c r="A31" s="1">
        <f t="shared" si="12"/>
        <v>43864</v>
      </c>
      <c r="B31" s="1">
        <f t="shared" si="13"/>
        <v>45261</v>
      </c>
      <c r="C31" s="1">
        <f t="shared" si="14"/>
        <v>45028</v>
      </c>
      <c r="D31" s="3">
        <v>0.33</v>
      </c>
      <c r="E31" s="3">
        <v>3000</v>
      </c>
      <c r="F31" s="3">
        <v>2</v>
      </c>
      <c r="G31" s="3">
        <v>1</v>
      </c>
      <c r="H31" s="3" t="b">
        <v>0</v>
      </c>
      <c r="I31" s="3"/>
      <c r="J31">
        <f t="shared" si="16"/>
        <v>3156.6393442622948</v>
      </c>
      <c r="K31">
        <f t="shared" si="17"/>
        <v>186.63934426229505</v>
      </c>
    </row>
    <row r="32" spans="1:11" x14ac:dyDescent="0.2">
      <c r="A32" s="1">
        <f t="shared" si="12"/>
        <v>43864</v>
      </c>
      <c r="B32" s="1">
        <f t="shared" si="13"/>
        <v>45261</v>
      </c>
      <c r="C32" s="1">
        <f t="shared" si="14"/>
        <v>45028</v>
      </c>
      <c r="D32" s="3">
        <v>0.33</v>
      </c>
      <c r="E32" s="3">
        <v>3000</v>
      </c>
      <c r="F32" s="3">
        <v>2</v>
      </c>
      <c r="G32" s="3">
        <v>2</v>
      </c>
      <c r="H32" s="3" t="b">
        <v>0</v>
      </c>
      <c r="I32" s="3"/>
      <c r="J32">
        <f t="shared" si="16"/>
        <v>3159.75</v>
      </c>
      <c r="K32">
        <f t="shared" si="17"/>
        <v>189.74999999999997</v>
      </c>
    </row>
    <row r="33" spans="1:11" x14ac:dyDescent="0.2">
      <c r="A33" s="1">
        <f t="shared" si="12"/>
        <v>43864</v>
      </c>
      <c r="B33" s="1">
        <f t="shared" si="13"/>
        <v>45261</v>
      </c>
      <c r="C33" s="1">
        <f t="shared" si="14"/>
        <v>45028</v>
      </c>
      <c r="D33" s="3">
        <v>0.33</v>
      </c>
      <c r="E33" s="3">
        <v>3000</v>
      </c>
      <c r="F33" s="3">
        <v>2</v>
      </c>
      <c r="G33" s="3">
        <v>3</v>
      </c>
      <c r="H33" s="3" t="b">
        <v>0</v>
      </c>
      <c r="I33" s="3"/>
      <c r="J33">
        <f t="shared" si="16"/>
        <v>3157.1506849315065</v>
      </c>
      <c r="K33">
        <f t="shared" si="17"/>
        <v>187.15068493150685</v>
      </c>
    </row>
    <row r="34" spans="1:11" x14ac:dyDescent="0.2">
      <c r="A34" s="1">
        <f t="shared" si="12"/>
        <v>43864</v>
      </c>
      <c r="B34" s="1">
        <f t="shared" si="13"/>
        <v>45261</v>
      </c>
      <c r="C34" s="1">
        <f t="shared" si="14"/>
        <v>45028</v>
      </c>
      <c r="D34" s="3">
        <v>0.33</v>
      </c>
      <c r="E34" s="3">
        <v>3000</v>
      </c>
      <c r="F34" s="3">
        <v>2</v>
      </c>
      <c r="G34" s="3">
        <v>4</v>
      </c>
      <c r="H34" s="3" t="b">
        <v>0</v>
      </c>
      <c r="I34" s="3"/>
      <c r="J34">
        <f t="shared" si="16"/>
        <v>3159.75</v>
      </c>
      <c r="K34">
        <f t="shared" si="17"/>
        <v>189.75</v>
      </c>
    </row>
    <row r="35" spans="1:11" x14ac:dyDescent="0.2">
      <c r="A35" s="1">
        <f t="shared" si="12"/>
        <v>43864</v>
      </c>
      <c r="B35" s="1">
        <f t="shared" si="13"/>
        <v>45261</v>
      </c>
      <c r="C35" s="1">
        <f t="shared" si="14"/>
        <v>45028</v>
      </c>
      <c r="D35" s="3">
        <v>0.33</v>
      </c>
      <c r="E35" s="3">
        <v>3000</v>
      </c>
      <c r="F35" s="3">
        <v>2</v>
      </c>
      <c r="G35" s="3">
        <v>1</v>
      </c>
      <c r="H35" s="3" t="b">
        <v>1</v>
      </c>
      <c r="I35" s="3"/>
      <c r="J35">
        <f t="shared" si="16"/>
        <v>3156.6393442622948</v>
      </c>
      <c r="K35">
        <f t="shared" si="17"/>
        <v>3156.6393442622948</v>
      </c>
    </row>
    <row r="36" spans="1:11" x14ac:dyDescent="0.2">
      <c r="A36" s="1">
        <f t="shared" si="12"/>
        <v>43864</v>
      </c>
      <c r="B36" s="1">
        <f t="shared" si="13"/>
        <v>45261</v>
      </c>
      <c r="C36" s="1">
        <f t="shared" si="14"/>
        <v>45028</v>
      </c>
      <c r="D36" s="3">
        <v>0.33</v>
      </c>
      <c r="E36" s="3">
        <v>3000</v>
      </c>
      <c r="F36" s="3">
        <v>2</v>
      </c>
      <c r="G36" s="3">
        <v>2</v>
      </c>
      <c r="H36" s="3" t="b">
        <v>1</v>
      </c>
      <c r="I36" s="3"/>
      <c r="J36">
        <f t="shared" si="16"/>
        <v>3159.75</v>
      </c>
      <c r="K36">
        <f t="shared" si="17"/>
        <v>3159.75</v>
      </c>
    </row>
    <row r="37" spans="1:11" x14ac:dyDescent="0.2">
      <c r="A37" s="1">
        <f t="shared" si="12"/>
        <v>43864</v>
      </c>
      <c r="B37" s="1">
        <f t="shared" si="13"/>
        <v>45261</v>
      </c>
      <c r="C37" s="1">
        <f t="shared" si="14"/>
        <v>45028</v>
      </c>
      <c r="D37" s="3">
        <v>0.33</v>
      </c>
      <c r="E37" s="3">
        <v>3000</v>
      </c>
      <c r="F37" s="3">
        <v>2</v>
      </c>
      <c r="G37" s="3">
        <v>3</v>
      </c>
      <c r="H37" s="3" t="b">
        <v>1</v>
      </c>
      <c r="I37" s="3"/>
      <c r="J37">
        <f t="shared" si="16"/>
        <v>3157.1506849315065</v>
      </c>
      <c r="K37">
        <f t="shared" si="17"/>
        <v>3157.1506849315065</v>
      </c>
    </row>
    <row r="38" spans="1:11" x14ac:dyDescent="0.2">
      <c r="A38" s="1">
        <f t="shared" si="12"/>
        <v>43864</v>
      </c>
      <c r="B38" s="1">
        <f t="shared" si="13"/>
        <v>45261</v>
      </c>
      <c r="C38" s="1">
        <f t="shared" si="14"/>
        <v>45028</v>
      </c>
      <c r="D38" s="3">
        <v>0.33</v>
      </c>
      <c r="E38" s="3">
        <v>3000</v>
      </c>
      <c r="F38" s="3">
        <v>2</v>
      </c>
      <c r="G38" s="3">
        <v>4</v>
      </c>
      <c r="H38" s="3" t="b">
        <v>1</v>
      </c>
      <c r="I38" s="3"/>
      <c r="J38">
        <f t="shared" si="16"/>
        <v>3159.75</v>
      </c>
      <c r="K38">
        <f t="shared" si="17"/>
        <v>3159.75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microsoft-image@theuniverse.today</cp:lastModifiedBy>
  <cp:revision/>
  <dcterms:created xsi:type="dcterms:W3CDTF">2025-11-06T20:57:37Z</dcterms:created>
  <dcterms:modified xsi:type="dcterms:W3CDTF">2026-06-20T10:45:33Z</dcterms:modified>
  <cp:category/>
  <cp:contentStatus/>
</cp:coreProperties>
</file>