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FINANTIAL/"/>
    </mc:Choice>
  </mc:AlternateContent>
  <xr:revisionPtr revIDLastSave="0" documentId="8_{709A86D1-0AE7-4D48-A75C-8A829178B28A}" xr6:coauthVersionLast="47" xr6:coauthVersionMax="47" xr10:uidLastSave="{00000000-0000-0000-0000-000000000000}"/>
  <bookViews>
    <workbookView xWindow="2780" yWindow="1580" windowWidth="28040" windowHeight="17180" xr2:uid="{A314806F-45E0-3243-B9CC-18D7BAED41F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7" i="1" l="1"/>
  <c r="B36" i="1"/>
  <c r="B35" i="1"/>
  <c r="B34" i="1"/>
  <c r="B33" i="1"/>
  <c r="B28" i="1"/>
  <c r="B29" i="1"/>
  <c r="B30" i="1"/>
  <c r="B31" i="1"/>
  <c r="B27" i="1"/>
  <c r="B22" i="1"/>
  <c r="B23" i="1"/>
  <c r="B24" i="1"/>
  <c r="B25" i="1"/>
  <c r="B21" i="1"/>
  <c r="A37" i="1"/>
  <c r="J37" i="1" s="1"/>
  <c r="A36" i="1"/>
  <c r="J36" i="1" s="1"/>
  <c r="A35" i="1"/>
  <c r="J35" i="1" s="1"/>
  <c r="A34" i="1"/>
  <c r="A31" i="1"/>
  <c r="J31" i="1" s="1"/>
  <c r="A30" i="1"/>
  <c r="J30" i="1" s="1"/>
  <c r="A29" i="1"/>
  <c r="J29" i="1" s="1"/>
  <c r="A28" i="1"/>
  <c r="J28" i="1" s="1"/>
  <c r="A27" i="1"/>
  <c r="J27" i="1" s="1"/>
  <c r="A25" i="1"/>
  <c r="A24" i="1"/>
  <c r="A23" i="1"/>
  <c r="J23" i="1" s="1"/>
  <c r="A22" i="1"/>
  <c r="J22" i="1" s="1"/>
  <c r="A21" i="1"/>
  <c r="J21" i="1" s="1"/>
  <c r="E8" i="1"/>
  <c r="B8" i="1"/>
  <c r="A8" i="1"/>
  <c r="J8" i="1" s="1"/>
  <c r="A6" i="1"/>
  <c r="B6" i="1"/>
  <c r="E6" i="1" s="1"/>
  <c r="F6" i="1"/>
  <c r="G6" i="1"/>
  <c r="H6" i="1"/>
  <c r="I6" i="1"/>
  <c r="J6" i="1"/>
  <c r="B18" i="1"/>
  <c r="A18" i="1"/>
  <c r="J18" i="1" s="1"/>
  <c r="B17" i="1"/>
  <c r="A17" i="1"/>
  <c r="J17" i="1" s="1"/>
  <c r="B16" i="1"/>
  <c r="A16" i="1"/>
  <c r="J16" i="1" s="1"/>
  <c r="B15" i="1"/>
  <c r="A15" i="1"/>
  <c r="J15" i="1" s="1"/>
  <c r="A9" i="1"/>
  <c r="B9" i="1"/>
  <c r="F9" i="1" s="1"/>
  <c r="A10" i="1"/>
  <c r="B10" i="1"/>
  <c r="E10" i="1" s="1"/>
  <c r="A11" i="1"/>
  <c r="B11" i="1"/>
  <c r="F11" i="1" s="1"/>
  <c r="A12" i="1"/>
  <c r="B12" i="1"/>
  <c r="G12" i="1" s="1"/>
  <c r="G9" i="1"/>
  <c r="I9" i="1"/>
  <c r="A3" i="1"/>
  <c r="B3" i="1"/>
  <c r="A4" i="1"/>
  <c r="B4" i="1"/>
  <c r="A5" i="1"/>
  <c r="B5" i="1"/>
  <c r="B2" i="1"/>
  <c r="A2" i="1"/>
  <c r="J34" i="1" l="1"/>
  <c r="J25" i="1"/>
  <c r="J24" i="1"/>
  <c r="E37" i="1"/>
  <c r="E23" i="1"/>
  <c r="E28" i="1"/>
  <c r="E30" i="1"/>
  <c r="E36" i="1"/>
  <c r="F21" i="1"/>
  <c r="F22" i="1"/>
  <c r="F25" i="1"/>
  <c r="F28" i="1"/>
  <c r="F34" i="1"/>
  <c r="F35" i="1"/>
  <c r="F36" i="1"/>
  <c r="F37" i="1"/>
  <c r="G37" i="1"/>
  <c r="E21" i="1"/>
  <c r="E35" i="1"/>
  <c r="F27" i="1"/>
  <c r="F31" i="1"/>
  <c r="G25" i="1"/>
  <c r="G29" i="1"/>
  <c r="G30" i="1"/>
  <c r="G34" i="1"/>
  <c r="G36" i="1"/>
  <c r="H21" i="1"/>
  <c r="H22" i="1"/>
  <c r="H23" i="1"/>
  <c r="H24" i="1"/>
  <c r="H25" i="1"/>
  <c r="H27" i="1"/>
  <c r="H28" i="1"/>
  <c r="H29" i="1"/>
  <c r="H30" i="1"/>
  <c r="H31" i="1"/>
  <c r="H34" i="1"/>
  <c r="H35" i="1"/>
  <c r="H36" i="1"/>
  <c r="H37" i="1"/>
  <c r="E24" i="1"/>
  <c r="E34" i="1"/>
  <c r="F23" i="1"/>
  <c r="F30" i="1"/>
  <c r="G23" i="1"/>
  <c r="G28" i="1"/>
  <c r="G35" i="1"/>
  <c r="I21" i="1"/>
  <c r="I22" i="1"/>
  <c r="I23" i="1"/>
  <c r="I24" i="1"/>
  <c r="I25" i="1"/>
  <c r="I27" i="1"/>
  <c r="I28" i="1"/>
  <c r="I29" i="1"/>
  <c r="I30" i="1"/>
  <c r="I31" i="1"/>
  <c r="I34" i="1"/>
  <c r="I35" i="1"/>
  <c r="I36" i="1"/>
  <c r="I37" i="1"/>
  <c r="E22" i="1"/>
  <c r="E25" i="1"/>
  <c r="E27" i="1"/>
  <c r="E29" i="1"/>
  <c r="E31" i="1"/>
  <c r="F24" i="1"/>
  <c r="F29" i="1"/>
  <c r="G21" i="1"/>
  <c r="G22" i="1"/>
  <c r="G24" i="1"/>
  <c r="G27" i="1"/>
  <c r="G31" i="1"/>
  <c r="F8" i="1"/>
  <c r="H8" i="1"/>
  <c r="I8" i="1"/>
  <c r="G8" i="1"/>
  <c r="I2" i="1"/>
  <c r="H9" i="1"/>
  <c r="E5" i="1"/>
  <c r="E9" i="1"/>
  <c r="G5" i="1"/>
  <c r="G4" i="1"/>
  <c r="H5" i="1"/>
  <c r="F5" i="1"/>
  <c r="H2" i="1"/>
  <c r="J2" i="1"/>
  <c r="J9" i="1"/>
  <c r="J4" i="1"/>
  <c r="E3" i="1"/>
  <c r="I5" i="1"/>
  <c r="H12" i="1"/>
  <c r="F4" i="1"/>
  <c r="H4" i="1"/>
  <c r="E4" i="1"/>
  <c r="I3" i="1"/>
  <c r="I4" i="1"/>
  <c r="G3" i="1"/>
  <c r="I12" i="1"/>
  <c r="J3" i="1"/>
  <c r="G11" i="1"/>
  <c r="H3" i="1"/>
  <c r="I10" i="1"/>
  <c r="F3" i="1"/>
  <c r="E11" i="1"/>
  <c r="E2" i="1"/>
  <c r="J10" i="1"/>
  <c r="F2" i="1"/>
  <c r="J5" i="1"/>
  <c r="G2" i="1"/>
  <c r="H10" i="1"/>
  <c r="F18" i="1"/>
  <c r="E15" i="1"/>
  <c r="E18" i="1"/>
  <c r="F16" i="1"/>
  <c r="G16" i="1"/>
  <c r="G17" i="1"/>
  <c r="G18" i="1"/>
  <c r="H15" i="1"/>
  <c r="H16" i="1"/>
  <c r="H17" i="1"/>
  <c r="H18" i="1"/>
  <c r="E16" i="1"/>
  <c r="F15" i="1"/>
  <c r="G15" i="1"/>
  <c r="I15" i="1"/>
  <c r="I16" i="1"/>
  <c r="I17" i="1"/>
  <c r="I18" i="1"/>
  <c r="E17" i="1"/>
  <c r="F17" i="1"/>
  <c r="F12" i="1"/>
  <c r="E12" i="1"/>
  <c r="G10" i="1"/>
  <c r="J12" i="1"/>
  <c r="H11" i="1"/>
  <c r="F10" i="1"/>
  <c r="J11" i="1"/>
  <c r="I11" i="1"/>
</calcChain>
</file>

<file path=xl/sharedStrings.xml><?xml version="1.0" encoding="utf-8"?>
<sst xmlns="http://schemas.openxmlformats.org/spreadsheetml/2006/main" count="10" uniqueCount="10">
  <si>
    <t>Maturity</t>
  </si>
  <si>
    <t>Frequency</t>
  </si>
  <si>
    <t>Basis</t>
  </si>
  <si>
    <t>COPUDAYS</t>
  </si>
  <si>
    <t>COUPDAYBS</t>
  </si>
  <si>
    <t>COUPDAYSNC</t>
  </si>
  <si>
    <t>COUPNCD</t>
  </si>
  <si>
    <t>COUPNUM</t>
  </si>
  <si>
    <t>COUPPCD</t>
  </si>
  <si>
    <t>Settlement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</si>
</sst>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4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8368B-4601-EF4E-958C-0CF5DA1BF8F1}">
  <dimension ref="A1:J37"/>
  <sheetViews>
    <sheetView tabSelected="1" workbookViewId="0">
      <selection activeCell="B1" sqref="B1"/>
    </sheetView>
  </sheetViews>
  <sheetFormatPr baseColWidth="10" defaultRowHeight="16" x14ac:dyDescent="0.2"/>
  <sheetData>
    <row r="1" spans="1:10" x14ac:dyDescent="0.2">
      <c r="A1" t="s">
        <v>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">
      <c r="A2" s="1">
        <f>DATE(2020,1,1)</f>
        <v>43831</v>
      </c>
      <c r="B2" s="1">
        <f>DATE(2021,1,1)</f>
        <v>44197</v>
      </c>
      <c r="C2">
        <v>1</v>
      </c>
      <c r="D2">
        <v>0</v>
      </c>
      <c r="E2">
        <f>COUPDAYS(A2,B2,C2,D2)</f>
        <v>360</v>
      </c>
      <c r="F2">
        <f>COUPDAYBS(A2,B2,C2,D2)</f>
        <v>0</v>
      </c>
      <c r="G2">
        <f>COUPDAYSNC(A2,B2,C2,D2)</f>
        <v>360</v>
      </c>
      <c r="H2">
        <f>COUPNCD(A2,B2,C2,D2)</f>
        <v>44197</v>
      </c>
      <c r="I2">
        <f>COUPNUM(A2,B2,C2,D2)</f>
        <v>1</v>
      </c>
      <c r="J2">
        <f>COUPPCD(A2,B2,C2,D2)</f>
        <v>43831</v>
      </c>
    </row>
    <row r="3" spans="1:10" x14ac:dyDescent="0.2">
      <c r="A3" s="1">
        <f t="shared" ref="A3:A18" si="0">DATE(2020,1,1)</f>
        <v>43831</v>
      </c>
      <c r="B3" s="1">
        <f t="shared" ref="B3:B18" si="1">DATE(2021,1,1)</f>
        <v>44197</v>
      </c>
      <c r="C3">
        <v>1</v>
      </c>
      <c r="D3">
        <v>1</v>
      </c>
      <c r="E3">
        <f t="shared" ref="E3:E12" si="2">COUPDAYS(A3,B3,C3,D3)</f>
        <v>366</v>
      </c>
      <c r="F3">
        <f t="shared" ref="F3:F12" si="3">COUPDAYBS(A3,B3,C3,D3)</f>
        <v>0</v>
      </c>
      <c r="G3">
        <f t="shared" ref="G3:G12" si="4">COUPDAYSNC(A3,B3,C3,D3)</f>
        <v>366</v>
      </c>
      <c r="H3">
        <f t="shared" ref="H3:H12" si="5">COUPNCD(A3,B3,C3,D3)</f>
        <v>44197</v>
      </c>
      <c r="I3">
        <f t="shared" ref="I3:I12" si="6">COUPNUM(A3,B3,C3,D3)</f>
        <v>1</v>
      </c>
      <c r="J3">
        <f t="shared" ref="J3:J12" si="7">COUPPCD(A3,B3,C3,D3)</f>
        <v>43831</v>
      </c>
    </row>
    <row r="4" spans="1:10" x14ac:dyDescent="0.2">
      <c r="A4" s="1">
        <f t="shared" si="0"/>
        <v>43831</v>
      </c>
      <c r="B4" s="1">
        <f t="shared" si="1"/>
        <v>44197</v>
      </c>
      <c r="C4">
        <v>1</v>
      </c>
      <c r="D4">
        <v>2</v>
      </c>
      <c r="E4">
        <f t="shared" si="2"/>
        <v>360</v>
      </c>
      <c r="F4">
        <f t="shared" si="3"/>
        <v>0</v>
      </c>
      <c r="G4">
        <f t="shared" si="4"/>
        <v>366</v>
      </c>
      <c r="H4">
        <f t="shared" si="5"/>
        <v>44197</v>
      </c>
      <c r="I4">
        <f t="shared" si="6"/>
        <v>1</v>
      </c>
      <c r="J4">
        <f t="shared" si="7"/>
        <v>43831</v>
      </c>
    </row>
    <row r="5" spans="1:10" x14ac:dyDescent="0.2">
      <c r="A5" s="1">
        <f t="shared" si="0"/>
        <v>43831</v>
      </c>
      <c r="B5" s="1">
        <f t="shared" si="1"/>
        <v>44197</v>
      </c>
      <c r="C5">
        <v>1</v>
      </c>
      <c r="D5">
        <v>3</v>
      </c>
      <c r="E5">
        <f t="shared" si="2"/>
        <v>365</v>
      </c>
      <c r="F5">
        <f t="shared" si="3"/>
        <v>0</v>
      </c>
      <c r="G5">
        <f t="shared" si="4"/>
        <v>366</v>
      </c>
      <c r="H5">
        <f t="shared" si="5"/>
        <v>44197</v>
      </c>
      <c r="I5">
        <f t="shared" si="6"/>
        <v>1</v>
      </c>
      <c r="J5">
        <f t="shared" si="7"/>
        <v>43831</v>
      </c>
    </row>
    <row r="6" spans="1:10" x14ac:dyDescent="0.2">
      <c r="A6" s="1">
        <f t="shared" si="0"/>
        <v>43831</v>
      </c>
      <c r="B6" s="1">
        <f t="shared" si="1"/>
        <v>44197</v>
      </c>
      <c r="C6">
        <v>1</v>
      </c>
      <c r="D6">
        <v>4</v>
      </c>
      <c r="E6">
        <f t="shared" ref="E6" si="8">COUPDAYS(A6,B6,C6,D6)</f>
        <v>360</v>
      </c>
      <c r="F6">
        <f t="shared" ref="F6" si="9">COUPDAYBS(A6,B6,C6,D6)</f>
        <v>0</v>
      </c>
      <c r="G6">
        <f t="shared" ref="G6" si="10">COUPDAYSNC(A6,B6,C6,D6)</f>
        <v>360</v>
      </c>
      <c r="H6">
        <f t="shared" ref="H6" si="11">COUPNCD(A6,B6,C6,D6)</f>
        <v>44197</v>
      </c>
      <c r="I6">
        <f t="shared" ref="I6" si="12">COUPNUM(A6,B6,C6,D6)</f>
        <v>1</v>
      </c>
      <c r="J6">
        <f t="shared" ref="J6" si="13">COUPPCD(A6,B6,C6,D6)</f>
        <v>43831</v>
      </c>
    </row>
    <row r="7" spans="1:10" x14ac:dyDescent="0.2">
      <c r="A7" s="1"/>
      <c r="B7" s="1"/>
    </row>
    <row r="8" spans="1:10" x14ac:dyDescent="0.2">
      <c r="A8" s="1">
        <f t="shared" si="0"/>
        <v>43831</v>
      </c>
      <c r="B8" s="1">
        <f t="shared" si="1"/>
        <v>44197</v>
      </c>
      <c r="C8">
        <v>2</v>
      </c>
      <c r="D8">
        <v>0</v>
      </c>
      <c r="E8">
        <f t="shared" ref="E8" si="14">COUPDAYS(A8,B8,C8,D8)</f>
        <v>180</v>
      </c>
      <c r="F8">
        <f t="shared" ref="F8" si="15">COUPDAYBS(A8,B8,C8,D8)</f>
        <v>0</v>
      </c>
      <c r="G8">
        <f t="shared" ref="G8" si="16">COUPDAYSNC(A8,B8,C8,D8)</f>
        <v>180</v>
      </c>
      <c r="H8">
        <f t="shared" ref="H8" si="17">COUPNCD(A8,B8,C8,D8)</f>
        <v>44013</v>
      </c>
      <c r="I8">
        <f t="shared" ref="I8" si="18">COUPNUM(A8,B8,C8,D8)</f>
        <v>2</v>
      </c>
      <c r="J8">
        <f t="shared" ref="J8" si="19">COUPPCD(A8,B8,C8,D8)</f>
        <v>43831</v>
      </c>
    </row>
    <row r="9" spans="1:10" x14ac:dyDescent="0.2">
      <c r="A9" s="1">
        <f t="shared" si="0"/>
        <v>43831</v>
      </c>
      <c r="B9" s="1">
        <f t="shared" si="1"/>
        <v>44197</v>
      </c>
      <c r="C9">
        <v>2</v>
      </c>
      <c r="D9">
        <v>1</v>
      </c>
      <c r="E9">
        <f t="shared" si="2"/>
        <v>182</v>
      </c>
      <c r="F9">
        <f t="shared" si="3"/>
        <v>0</v>
      </c>
      <c r="G9">
        <f t="shared" si="4"/>
        <v>182</v>
      </c>
      <c r="H9">
        <f t="shared" si="5"/>
        <v>44013</v>
      </c>
      <c r="I9">
        <f t="shared" si="6"/>
        <v>2</v>
      </c>
      <c r="J9">
        <f t="shared" si="7"/>
        <v>43831</v>
      </c>
    </row>
    <row r="10" spans="1:10" x14ac:dyDescent="0.2">
      <c r="A10" s="1">
        <f t="shared" si="0"/>
        <v>43831</v>
      </c>
      <c r="B10" s="1">
        <f t="shared" si="1"/>
        <v>44197</v>
      </c>
      <c r="C10">
        <v>2</v>
      </c>
      <c r="D10">
        <v>2</v>
      </c>
      <c r="E10">
        <f t="shared" si="2"/>
        <v>180</v>
      </c>
      <c r="F10">
        <f t="shared" si="3"/>
        <v>0</v>
      </c>
      <c r="G10">
        <f t="shared" si="4"/>
        <v>182</v>
      </c>
      <c r="H10">
        <f t="shared" si="5"/>
        <v>44013</v>
      </c>
      <c r="I10">
        <f t="shared" si="6"/>
        <v>2</v>
      </c>
      <c r="J10">
        <f t="shared" si="7"/>
        <v>43831</v>
      </c>
    </row>
    <row r="11" spans="1:10" x14ac:dyDescent="0.2">
      <c r="A11" s="1">
        <f t="shared" si="0"/>
        <v>43831</v>
      </c>
      <c r="B11" s="1">
        <f t="shared" si="1"/>
        <v>44197</v>
      </c>
      <c r="C11">
        <v>2</v>
      </c>
      <c r="D11">
        <v>3</v>
      </c>
      <c r="E11">
        <f t="shared" si="2"/>
        <v>182.5</v>
      </c>
      <c r="F11">
        <f t="shared" si="3"/>
        <v>0</v>
      </c>
      <c r="G11">
        <f t="shared" si="4"/>
        <v>182</v>
      </c>
      <c r="H11">
        <f t="shared" si="5"/>
        <v>44013</v>
      </c>
      <c r="I11">
        <f t="shared" si="6"/>
        <v>2</v>
      </c>
      <c r="J11">
        <f t="shared" si="7"/>
        <v>43831</v>
      </c>
    </row>
    <row r="12" spans="1:10" x14ac:dyDescent="0.2">
      <c r="A12" s="1">
        <f t="shared" si="0"/>
        <v>43831</v>
      </c>
      <c r="B12" s="1">
        <f t="shared" si="1"/>
        <v>44197</v>
      </c>
      <c r="C12">
        <v>2</v>
      </c>
      <c r="D12">
        <v>4</v>
      </c>
      <c r="E12">
        <f t="shared" si="2"/>
        <v>180</v>
      </c>
      <c r="F12">
        <f t="shared" si="3"/>
        <v>0</v>
      </c>
      <c r="G12">
        <f t="shared" si="4"/>
        <v>180</v>
      </c>
      <c r="H12">
        <f t="shared" si="5"/>
        <v>44013</v>
      </c>
      <c r="I12">
        <f t="shared" si="6"/>
        <v>2</v>
      </c>
      <c r="J12">
        <f t="shared" si="7"/>
        <v>43831</v>
      </c>
    </row>
    <row r="13" spans="1:10" x14ac:dyDescent="0.2">
      <c r="A13" s="1"/>
      <c r="B13" s="1"/>
    </row>
    <row r="14" spans="1:10" x14ac:dyDescent="0.2">
      <c r="A14" s="2">
        <v>43831</v>
      </c>
      <c r="B14" s="2">
        <v>44197</v>
      </c>
      <c r="C14" s="3">
        <v>4</v>
      </c>
      <c r="D14" s="3">
        <v>0</v>
      </c>
      <c r="E14" s="3">
        <v>182</v>
      </c>
      <c r="F14" s="3">
        <v>0</v>
      </c>
      <c r="G14" s="3">
        <v>182</v>
      </c>
      <c r="H14" s="3">
        <v>44013</v>
      </c>
      <c r="I14" s="3">
        <v>2</v>
      </c>
      <c r="J14" s="3">
        <v>43831</v>
      </c>
    </row>
    <row r="15" spans="1:10" x14ac:dyDescent="0.2">
      <c r="A15" s="1">
        <f t="shared" si="0"/>
        <v>43831</v>
      </c>
      <c r="B15" s="1">
        <f t="shared" si="1"/>
        <v>44197</v>
      </c>
      <c r="C15">
        <v>4</v>
      </c>
      <c r="D15">
        <v>1</v>
      </c>
      <c r="E15">
        <f t="shared" ref="E15:E18" si="20">COUPDAYS(A15,B15,C15,D15)</f>
        <v>91</v>
      </c>
      <c r="F15">
        <f t="shared" ref="F15:F18" si="21">COUPDAYBS(A15,B15,C15,D15)</f>
        <v>0</v>
      </c>
      <c r="G15">
        <f t="shared" ref="G15:G18" si="22">COUPDAYSNC(A15,B15,C15,D15)</f>
        <v>91</v>
      </c>
      <c r="H15">
        <f t="shared" ref="H15:H18" si="23">COUPNCD(A15,B15,C15,D15)</f>
        <v>43922</v>
      </c>
      <c r="I15">
        <f t="shared" ref="I15:I18" si="24">COUPNUM(A15,B15,C15,D15)</f>
        <v>4</v>
      </c>
      <c r="J15">
        <f t="shared" ref="J15:J18" si="25">COUPPCD(A15,B15,C15,D15)</f>
        <v>43831</v>
      </c>
    </row>
    <row r="16" spans="1:10" x14ac:dyDescent="0.2">
      <c r="A16" s="1">
        <f t="shared" si="0"/>
        <v>43831</v>
      </c>
      <c r="B16" s="1">
        <f t="shared" si="1"/>
        <v>44197</v>
      </c>
      <c r="C16">
        <v>4</v>
      </c>
      <c r="D16">
        <v>2</v>
      </c>
      <c r="E16">
        <f t="shared" si="20"/>
        <v>90</v>
      </c>
      <c r="F16">
        <f t="shared" si="21"/>
        <v>0</v>
      </c>
      <c r="G16">
        <f t="shared" si="22"/>
        <v>91</v>
      </c>
      <c r="H16">
        <f t="shared" si="23"/>
        <v>43922</v>
      </c>
      <c r="I16">
        <f t="shared" si="24"/>
        <v>4</v>
      </c>
      <c r="J16">
        <f t="shared" si="25"/>
        <v>43831</v>
      </c>
    </row>
    <row r="17" spans="1:10" x14ac:dyDescent="0.2">
      <c r="A17" s="1">
        <f t="shared" si="0"/>
        <v>43831</v>
      </c>
      <c r="B17" s="1">
        <f t="shared" si="1"/>
        <v>44197</v>
      </c>
      <c r="C17">
        <v>4</v>
      </c>
      <c r="D17">
        <v>3</v>
      </c>
      <c r="E17">
        <f t="shared" si="20"/>
        <v>91.25</v>
      </c>
      <c r="F17">
        <f t="shared" si="21"/>
        <v>0</v>
      </c>
      <c r="G17">
        <f t="shared" si="22"/>
        <v>91</v>
      </c>
      <c r="H17">
        <f t="shared" si="23"/>
        <v>43922</v>
      </c>
      <c r="I17">
        <f t="shared" si="24"/>
        <v>4</v>
      </c>
      <c r="J17">
        <f t="shared" si="25"/>
        <v>43831</v>
      </c>
    </row>
    <row r="18" spans="1:10" x14ac:dyDescent="0.2">
      <c r="A18" s="1">
        <f t="shared" si="0"/>
        <v>43831</v>
      </c>
      <c r="B18" s="1">
        <f t="shared" si="1"/>
        <v>44197</v>
      </c>
      <c r="C18">
        <v>4</v>
      </c>
      <c r="D18">
        <v>4</v>
      </c>
      <c r="E18">
        <f t="shared" si="20"/>
        <v>90</v>
      </c>
      <c r="F18">
        <f t="shared" si="21"/>
        <v>0</v>
      </c>
      <c r="G18">
        <f t="shared" si="22"/>
        <v>90</v>
      </c>
      <c r="H18">
        <f t="shared" si="23"/>
        <v>43922</v>
      </c>
      <c r="I18">
        <f t="shared" si="24"/>
        <v>4</v>
      </c>
      <c r="J18">
        <f t="shared" si="25"/>
        <v>43831</v>
      </c>
    </row>
    <row r="21" spans="1:10" x14ac:dyDescent="0.2">
      <c r="A21" s="1">
        <f>DATE(2020,1,1)</f>
        <v>43831</v>
      </c>
      <c r="B21" s="1">
        <f>DATE(2024,3,17)</f>
        <v>45368</v>
      </c>
      <c r="C21">
        <v>1</v>
      </c>
      <c r="D21">
        <v>0</v>
      </c>
      <c r="E21">
        <f>COUPDAYS(A21,B21,C21,D21)</f>
        <v>360</v>
      </c>
      <c r="F21">
        <f>COUPDAYBS(A21,B21,C21,D21)</f>
        <v>284</v>
      </c>
      <c r="G21">
        <f>COUPDAYSNC(A21,B21,C21,D21)</f>
        <v>76</v>
      </c>
      <c r="H21">
        <f>COUPNCD(A21,B21,C21,D21)</f>
        <v>43907</v>
      </c>
      <c r="I21">
        <f>COUPNUM(A21,B21,C21,D21)</f>
        <v>5</v>
      </c>
      <c r="J21">
        <f>COUPPCD(A21,B21,C21,D21)</f>
        <v>43541</v>
      </c>
    </row>
    <row r="22" spans="1:10" x14ac:dyDescent="0.2">
      <c r="A22" s="1">
        <f t="shared" ref="A22:A37" si="26">DATE(2020,1,1)</f>
        <v>43831</v>
      </c>
      <c r="B22" s="1">
        <f t="shared" ref="B22:B37" si="27">DATE(2024,3,17)</f>
        <v>45368</v>
      </c>
      <c r="C22">
        <v>1</v>
      </c>
      <c r="D22">
        <v>1</v>
      </c>
      <c r="E22">
        <f t="shared" ref="E22:E25" si="28">COUPDAYS(A22,B22,C22,D22)</f>
        <v>366</v>
      </c>
      <c r="F22">
        <f t="shared" ref="F22:F31" si="29">COUPDAYBS(A22,B22,C22,D22)</f>
        <v>290</v>
      </c>
      <c r="G22">
        <f t="shared" ref="G22:G31" si="30">COUPDAYSNC(A22,B22,C22,D22)</f>
        <v>76</v>
      </c>
      <c r="H22">
        <f t="shared" ref="H22:H31" si="31">COUPNCD(A22,B22,C22,D22)</f>
        <v>43907</v>
      </c>
      <c r="I22">
        <f t="shared" ref="I22:I31" si="32">COUPNUM(A22,B22,C22,D22)</f>
        <v>5</v>
      </c>
      <c r="J22">
        <f t="shared" ref="J22:J31" si="33">COUPPCD(A22,B22,C22,D22)</f>
        <v>43541</v>
      </c>
    </row>
    <row r="23" spans="1:10" x14ac:dyDescent="0.2">
      <c r="A23" s="1">
        <f t="shared" si="26"/>
        <v>43831</v>
      </c>
      <c r="B23" s="1">
        <f t="shared" si="27"/>
        <v>45368</v>
      </c>
      <c r="C23">
        <v>1</v>
      </c>
      <c r="D23">
        <v>2</v>
      </c>
      <c r="E23">
        <f t="shared" si="28"/>
        <v>360</v>
      </c>
      <c r="F23">
        <f t="shared" si="29"/>
        <v>290</v>
      </c>
      <c r="G23">
        <f t="shared" si="30"/>
        <v>76</v>
      </c>
      <c r="H23">
        <f t="shared" si="31"/>
        <v>43907</v>
      </c>
      <c r="I23">
        <f t="shared" si="32"/>
        <v>5</v>
      </c>
      <c r="J23">
        <f t="shared" si="33"/>
        <v>43541</v>
      </c>
    </row>
    <row r="24" spans="1:10" x14ac:dyDescent="0.2">
      <c r="A24" s="1">
        <f t="shared" si="26"/>
        <v>43831</v>
      </c>
      <c r="B24" s="1">
        <f t="shared" si="27"/>
        <v>45368</v>
      </c>
      <c r="C24">
        <v>1</v>
      </c>
      <c r="D24">
        <v>3</v>
      </c>
      <c r="E24">
        <f t="shared" si="28"/>
        <v>365</v>
      </c>
      <c r="F24">
        <f t="shared" si="29"/>
        <v>290</v>
      </c>
      <c r="G24">
        <f t="shared" si="30"/>
        <v>76</v>
      </c>
      <c r="H24">
        <f t="shared" si="31"/>
        <v>43907</v>
      </c>
      <c r="I24">
        <f t="shared" si="32"/>
        <v>5</v>
      </c>
      <c r="J24">
        <f t="shared" si="33"/>
        <v>43541</v>
      </c>
    </row>
    <row r="25" spans="1:10" x14ac:dyDescent="0.2">
      <c r="A25" s="1">
        <f t="shared" si="26"/>
        <v>43831</v>
      </c>
      <c r="B25" s="1">
        <f t="shared" si="27"/>
        <v>45368</v>
      </c>
      <c r="C25">
        <v>1</v>
      </c>
      <c r="D25">
        <v>4</v>
      </c>
      <c r="E25">
        <f t="shared" si="28"/>
        <v>360</v>
      </c>
      <c r="F25">
        <f t="shared" si="29"/>
        <v>284</v>
      </c>
      <c r="G25">
        <f t="shared" si="30"/>
        <v>76</v>
      </c>
      <c r="H25">
        <f t="shared" si="31"/>
        <v>43907</v>
      </c>
      <c r="I25">
        <f t="shared" si="32"/>
        <v>5</v>
      </c>
      <c r="J25">
        <f t="shared" si="33"/>
        <v>43541</v>
      </c>
    </row>
    <row r="26" spans="1:10" x14ac:dyDescent="0.2">
      <c r="A26" s="1"/>
      <c r="B26" s="1"/>
    </row>
    <row r="27" spans="1:10" x14ac:dyDescent="0.2">
      <c r="A27" s="1">
        <f t="shared" si="26"/>
        <v>43831</v>
      </c>
      <c r="B27" s="1">
        <f t="shared" si="27"/>
        <v>45368</v>
      </c>
      <c r="C27">
        <v>2</v>
      </c>
      <c r="D27">
        <v>0</v>
      </c>
      <c r="E27">
        <f t="shared" ref="E27:E31" si="34">COUPDAYS(A27,B27,C27,D27)</f>
        <v>180</v>
      </c>
      <c r="F27">
        <f t="shared" ref="F27:F31" si="35">COUPDAYBS(A27,B27,C27,D27)</f>
        <v>104</v>
      </c>
      <c r="G27">
        <f t="shared" ref="G27:G31" si="36">COUPDAYSNC(A27,B27,C27,D27)</f>
        <v>76</v>
      </c>
      <c r="H27">
        <f t="shared" ref="H27:H31" si="37">COUPNCD(A27,B27,C27,D27)</f>
        <v>43907</v>
      </c>
      <c r="I27">
        <f t="shared" ref="I27:I31" si="38">COUPNUM(A27,B27,C27,D27)</f>
        <v>9</v>
      </c>
      <c r="J27">
        <f t="shared" ref="J27:J31" si="39">COUPPCD(A27,B27,C27,D27)</f>
        <v>43725</v>
      </c>
    </row>
    <row r="28" spans="1:10" x14ac:dyDescent="0.2">
      <c r="A28" s="1">
        <f t="shared" si="26"/>
        <v>43831</v>
      </c>
      <c r="B28" s="1">
        <f t="shared" si="27"/>
        <v>45368</v>
      </c>
      <c r="C28">
        <v>2</v>
      </c>
      <c r="D28">
        <v>1</v>
      </c>
      <c r="E28">
        <f t="shared" si="34"/>
        <v>182</v>
      </c>
      <c r="F28">
        <f t="shared" si="35"/>
        <v>106</v>
      </c>
      <c r="G28">
        <f t="shared" si="36"/>
        <v>76</v>
      </c>
      <c r="H28">
        <f t="shared" si="37"/>
        <v>43907</v>
      </c>
      <c r="I28">
        <f t="shared" si="38"/>
        <v>9</v>
      </c>
      <c r="J28">
        <f t="shared" si="39"/>
        <v>43725</v>
      </c>
    </row>
    <row r="29" spans="1:10" x14ac:dyDescent="0.2">
      <c r="A29" s="1">
        <f t="shared" si="26"/>
        <v>43831</v>
      </c>
      <c r="B29" s="1">
        <f t="shared" si="27"/>
        <v>45368</v>
      </c>
      <c r="C29">
        <v>2</v>
      </c>
      <c r="D29">
        <v>2</v>
      </c>
      <c r="E29">
        <f t="shared" si="34"/>
        <v>180</v>
      </c>
      <c r="F29">
        <f t="shared" si="35"/>
        <v>106</v>
      </c>
      <c r="G29">
        <f t="shared" si="36"/>
        <v>76</v>
      </c>
      <c r="H29">
        <f t="shared" si="37"/>
        <v>43907</v>
      </c>
      <c r="I29">
        <f t="shared" si="38"/>
        <v>9</v>
      </c>
      <c r="J29">
        <f t="shared" si="39"/>
        <v>43725</v>
      </c>
    </row>
    <row r="30" spans="1:10" x14ac:dyDescent="0.2">
      <c r="A30" s="1">
        <f t="shared" si="26"/>
        <v>43831</v>
      </c>
      <c r="B30" s="1">
        <f t="shared" si="27"/>
        <v>45368</v>
      </c>
      <c r="C30">
        <v>2</v>
      </c>
      <c r="D30">
        <v>3</v>
      </c>
      <c r="E30">
        <f t="shared" si="34"/>
        <v>182.5</v>
      </c>
      <c r="F30">
        <f t="shared" si="35"/>
        <v>106</v>
      </c>
      <c r="G30">
        <f t="shared" si="36"/>
        <v>76</v>
      </c>
      <c r="H30">
        <f t="shared" si="37"/>
        <v>43907</v>
      </c>
      <c r="I30">
        <f t="shared" si="38"/>
        <v>9</v>
      </c>
      <c r="J30">
        <f t="shared" si="39"/>
        <v>43725</v>
      </c>
    </row>
    <row r="31" spans="1:10" x14ac:dyDescent="0.2">
      <c r="A31" s="1">
        <f t="shared" si="26"/>
        <v>43831</v>
      </c>
      <c r="B31" s="1">
        <f t="shared" si="27"/>
        <v>45368</v>
      </c>
      <c r="C31">
        <v>2</v>
      </c>
      <c r="D31">
        <v>4</v>
      </c>
      <c r="E31">
        <f t="shared" si="34"/>
        <v>180</v>
      </c>
      <c r="F31">
        <f t="shared" si="35"/>
        <v>104</v>
      </c>
      <c r="G31">
        <f t="shared" si="36"/>
        <v>76</v>
      </c>
      <c r="H31">
        <f t="shared" si="37"/>
        <v>43907</v>
      </c>
      <c r="I31">
        <f t="shared" si="38"/>
        <v>9</v>
      </c>
      <c r="J31">
        <f t="shared" si="39"/>
        <v>43725</v>
      </c>
    </row>
    <row r="32" spans="1:10" x14ac:dyDescent="0.2">
      <c r="A32" s="1"/>
      <c r="B32" s="1"/>
    </row>
    <row r="33" spans="1:10" x14ac:dyDescent="0.2">
      <c r="A33" s="2">
        <v>43831</v>
      </c>
      <c r="B33" s="1">
        <f t="shared" si="27"/>
        <v>45368</v>
      </c>
      <c r="C33" s="3">
        <v>4</v>
      </c>
      <c r="D33" s="3">
        <v>0</v>
      </c>
      <c r="E33" s="3">
        <v>182</v>
      </c>
      <c r="F33" s="3">
        <v>0</v>
      </c>
      <c r="G33" s="3">
        <v>182</v>
      </c>
      <c r="H33" s="3">
        <v>44013</v>
      </c>
      <c r="I33" s="3">
        <v>2</v>
      </c>
      <c r="J33" s="3">
        <v>43831</v>
      </c>
    </row>
    <row r="34" spans="1:10" x14ac:dyDescent="0.2">
      <c r="A34" s="1">
        <f t="shared" si="26"/>
        <v>43831</v>
      </c>
      <c r="B34" s="1">
        <f t="shared" si="27"/>
        <v>45368</v>
      </c>
      <c r="C34">
        <v>4</v>
      </c>
      <c r="D34">
        <v>1</v>
      </c>
      <c r="E34">
        <f t="shared" ref="E34:E37" si="40">COUPDAYS(A34,B34,C34,D34)</f>
        <v>91</v>
      </c>
      <c r="F34">
        <f t="shared" ref="F34:F37" si="41">COUPDAYBS(A34,B34,C34,D34)</f>
        <v>15</v>
      </c>
      <c r="G34">
        <f t="shared" ref="G34:G37" si="42">COUPDAYSNC(A34,B34,C34,D34)</f>
        <v>76</v>
      </c>
      <c r="H34">
        <f t="shared" ref="H34:H37" si="43">COUPNCD(A34,B34,C34,D34)</f>
        <v>43907</v>
      </c>
      <c r="I34">
        <f t="shared" ref="I34:I37" si="44">COUPNUM(A34,B34,C34,D34)</f>
        <v>17</v>
      </c>
      <c r="J34">
        <f t="shared" ref="J34:J37" si="45">COUPPCD(A34,B34,C34,D34)</f>
        <v>43816</v>
      </c>
    </row>
    <row r="35" spans="1:10" x14ac:dyDescent="0.2">
      <c r="A35" s="1">
        <f t="shared" si="26"/>
        <v>43831</v>
      </c>
      <c r="B35" s="1">
        <f t="shared" si="27"/>
        <v>45368</v>
      </c>
      <c r="C35">
        <v>4</v>
      </c>
      <c r="D35">
        <v>2</v>
      </c>
      <c r="E35">
        <f t="shared" si="40"/>
        <v>90</v>
      </c>
      <c r="F35">
        <f t="shared" si="41"/>
        <v>15</v>
      </c>
      <c r="G35">
        <f t="shared" si="42"/>
        <v>76</v>
      </c>
      <c r="H35">
        <f t="shared" si="43"/>
        <v>43907</v>
      </c>
      <c r="I35">
        <f t="shared" si="44"/>
        <v>17</v>
      </c>
      <c r="J35">
        <f t="shared" si="45"/>
        <v>43816</v>
      </c>
    </row>
    <row r="36" spans="1:10" x14ac:dyDescent="0.2">
      <c r="A36" s="1">
        <f t="shared" si="26"/>
        <v>43831</v>
      </c>
      <c r="B36" s="1">
        <f t="shared" si="27"/>
        <v>45368</v>
      </c>
      <c r="C36">
        <v>4</v>
      </c>
      <c r="D36">
        <v>3</v>
      </c>
      <c r="E36">
        <f t="shared" si="40"/>
        <v>91.25</v>
      </c>
      <c r="F36">
        <f t="shared" si="41"/>
        <v>15</v>
      </c>
      <c r="G36">
        <f t="shared" si="42"/>
        <v>76</v>
      </c>
      <c r="H36">
        <f t="shared" si="43"/>
        <v>43907</v>
      </c>
      <c r="I36">
        <f t="shared" si="44"/>
        <v>17</v>
      </c>
      <c r="J36">
        <f t="shared" si="45"/>
        <v>43816</v>
      </c>
    </row>
    <row r="37" spans="1:10" x14ac:dyDescent="0.2">
      <c r="A37" s="1">
        <f t="shared" si="26"/>
        <v>43831</v>
      </c>
      <c r="B37" s="1">
        <f t="shared" si="27"/>
        <v>45368</v>
      </c>
      <c r="C37">
        <v>4</v>
      </c>
      <c r="D37">
        <v>4</v>
      </c>
      <c r="E37">
        <f t="shared" si="40"/>
        <v>90</v>
      </c>
      <c r="F37">
        <f t="shared" si="41"/>
        <v>14</v>
      </c>
      <c r="G37">
        <f t="shared" si="42"/>
        <v>76</v>
      </c>
      <c r="H37">
        <f t="shared" si="43"/>
        <v>43907</v>
      </c>
      <c r="I37">
        <f t="shared" si="44"/>
        <v>17</v>
      </c>
      <c r="J37">
        <f t="shared" si="45"/>
        <v>43816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2026-06-01T07:55:12Z</dcterms:created>
  <dcterms:modified xsi:type="dcterms:W3CDTF">2026-06-01T08:05:35Z</dcterms:modified>
</cp:coreProperties>
</file>