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FINANTIAL/"/>
    </mc:Choice>
  </mc:AlternateContent>
  <xr:revisionPtr revIDLastSave="0" documentId="8_{10EC5213-2835-0F42-A06D-715D9A8CA28B}" xr6:coauthVersionLast="47" xr6:coauthVersionMax="47" xr10:uidLastSave="{00000000-0000-0000-0000-000000000000}"/>
  <bookViews>
    <workbookView xWindow="2780" yWindow="1580" windowWidth="28040" windowHeight="17180" xr2:uid="{9B633502-8A28-7344-B4A3-00C56C230DE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6" i="1" l="1"/>
  <c r="B17" i="1"/>
  <c r="B18" i="1"/>
  <c r="B19" i="1"/>
  <c r="B15" i="1"/>
  <c r="F19" i="1"/>
  <c r="F18" i="1"/>
  <c r="F17" i="1"/>
  <c r="F16" i="1"/>
  <c r="F15" i="1"/>
  <c r="F10" i="1"/>
  <c r="F8" i="1"/>
  <c r="F9" i="1"/>
  <c r="F7" i="1"/>
  <c r="F3" i="1"/>
  <c r="F4" i="1"/>
  <c r="F5" i="1"/>
  <c r="F6" i="1"/>
  <c r="F2" i="1"/>
</calcChain>
</file>

<file path=xl/sharedStrings.xml><?xml version="1.0" encoding="utf-8"?>
<sst xmlns="http://schemas.openxmlformats.org/spreadsheetml/2006/main" count="5" uniqueCount="5">
  <si>
    <t>Settelment</t>
  </si>
  <si>
    <t>Maturity</t>
  </si>
  <si>
    <t>Pr</t>
  </si>
  <si>
    <t>Redemption song</t>
  </si>
  <si>
    <t>Basis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</si>
</sst>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1099-C2C7-2F42-AFBE-C558A8D06158}">
  <dimension ref="A1:K19"/>
  <sheetViews>
    <sheetView tabSelected="1" workbookViewId="0">
      <selection activeCell="J17" sqref="J17"/>
    </sheetView>
  </sheetViews>
  <sheetFormatPr baseColWidth="10" defaultRowHeight="16" x14ac:dyDescent="0.2"/>
  <cols>
    <col min="11" max="11" width="11.5" bestFit="1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11" x14ac:dyDescent="0.2">
      <c r="A2">
        <v>39472</v>
      </c>
      <c r="B2">
        <v>39614</v>
      </c>
      <c r="C2">
        <v>97.974999999999994</v>
      </c>
      <c r="D2">
        <v>100</v>
      </c>
      <c r="E2">
        <v>0</v>
      </c>
      <c r="F2">
        <f>DISC(A2,B2,C2,D2,E2)</f>
        <v>5.2071428571428838E-2</v>
      </c>
    </row>
    <row r="3" spans="1:11" x14ac:dyDescent="0.2">
      <c r="A3">
        <v>39472</v>
      </c>
      <c r="B3">
        <v>39614</v>
      </c>
      <c r="C3">
        <v>97.974999999999994</v>
      </c>
      <c r="D3">
        <v>100</v>
      </c>
      <c r="E3">
        <v>1</v>
      </c>
      <c r="F3">
        <f t="shared" ref="F3:F6" si="0">DISC(A3,B3,C3,D3,E3)</f>
        <v>5.219366197183125E-2</v>
      </c>
    </row>
    <row r="4" spans="1:11" x14ac:dyDescent="0.2">
      <c r="A4">
        <v>39472</v>
      </c>
      <c r="B4">
        <v>39614</v>
      </c>
      <c r="C4">
        <v>97.974999999999994</v>
      </c>
      <c r="D4">
        <v>100</v>
      </c>
      <c r="E4">
        <v>2</v>
      </c>
      <c r="F4">
        <f t="shared" si="0"/>
        <v>5.1338028169014345E-2</v>
      </c>
    </row>
    <row r="5" spans="1:11" x14ac:dyDescent="0.2">
      <c r="A5">
        <v>39472</v>
      </c>
      <c r="B5">
        <v>39614</v>
      </c>
      <c r="C5">
        <v>97.974999999999994</v>
      </c>
      <c r="D5">
        <v>100</v>
      </c>
      <c r="E5">
        <v>3</v>
      </c>
      <c r="F5">
        <f t="shared" si="0"/>
        <v>5.205105633802843E-2</v>
      </c>
    </row>
    <row r="6" spans="1:11" x14ac:dyDescent="0.2">
      <c r="A6">
        <v>39472</v>
      </c>
      <c r="B6">
        <v>39614</v>
      </c>
      <c r="C6">
        <v>97.974999999999994</v>
      </c>
      <c r="D6">
        <v>100</v>
      </c>
      <c r="E6">
        <v>4</v>
      </c>
      <c r="F6">
        <f t="shared" si="0"/>
        <v>5.2071428571428838E-2</v>
      </c>
    </row>
    <row r="7" spans="1:11" x14ac:dyDescent="0.2">
      <c r="A7">
        <v>39472</v>
      </c>
      <c r="B7">
        <v>39614</v>
      </c>
      <c r="C7">
        <v>97.974999999999994</v>
      </c>
      <c r="D7">
        <v>100</v>
      </c>
      <c r="E7">
        <v>5</v>
      </c>
      <c r="F7" t="e">
        <f t="shared" ref="F7" si="1">DISC(A7,B7,C7,D7,E7)</f>
        <v>#NUM!</v>
      </c>
    </row>
    <row r="8" spans="1:11" x14ac:dyDescent="0.2">
      <c r="A8">
        <v>39472</v>
      </c>
      <c r="B8">
        <v>39614</v>
      </c>
      <c r="C8">
        <v>97.974999999999994</v>
      </c>
      <c r="D8">
        <v>100</v>
      </c>
      <c r="E8">
        <v>-1</v>
      </c>
      <c r="F8" t="e">
        <f t="shared" ref="F8:F9" si="2">DISC(A8,B8,C8,D8,E8)</f>
        <v>#NUM!</v>
      </c>
    </row>
    <row r="9" spans="1:11" x14ac:dyDescent="0.2">
      <c r="A9">
        <v>39472</v>
      </c>
      <c r="B9">
        <v>39614</v>
      </c>
      <c r="C9">
        <v>97.974999999999994</v>
      </c>
      <c r="D9">
        <v>100</v>
      </c>
      <c r="E9">
        <v>2.4</v>
      </c>
      <c r="F9">
        <f t="shared" si="2"/>
        <v>5.1338028169014345E-2</v>
      </c>
    </row>
    <row r="10" spans="1:11" x14ac:dyDescent="0.2">
      <c r="A10">
        <v>39472</v>
      </c>
      <c r="B10">
        <v>39614</v>
      </c>
      <c r="C10">
        <v>97.974999999999994</v>
      </c>
      <c r="D10">
        <v>100</v>
      </c>
      <c r="F10">
        <f>DISC(A10,B10,C10,D10)</f>
        <v>5.2071428571428838E-2</v>
      </c>
    </row>
    <row r="14" spans="1:11" x14ac:dyDescent="0.2">
      <c r="K14" s="1"/>
    </row>
    <row r="15" spans="1:11" x14ac:dyDescent="0.2">
      <c r="A15">
        <v>46169</v>
      </c>
      <c r="B15">
        <f>A15+365*7+3</f>
        <v>48727</v>
      </c>
      <c r="C15">
        <v>12.5</v>
      </c>
      <c r="D15">
        <v>123</v>
      </c>
      <c r="E15">
        <v>0</v>
      </c>
      <c r="F15">
        <f>DISC(A15,B15,C15,D15,E15)</f>
        <v>0.12828823250549048</v>
      </c>
    </row>
    <row r="16" spans="1:11" x14ac:dyDescent="0.2">
      <c r="A16">
        <v>46170</v>
      </c>
      <c r="B16">
        <f t="shared" ref="B16:B23" si="3">A16+365*7+3</f>
        <v>48728</v>
      </c>
      <c r="C16">
        <v>12.5</v>
      </c>
      <c r="D16">
        <v>123</v>
      </c>
      <c r="E16">
        <v>1</v>
      </c>
      <c r="F16">
        <f t="shared" ref="F16:F22" si="4">DISC(A16,B16,C16,D16,E16)</f>
        <v>0.1282764259425237</v>
      </c>
    </row>
    <row r="17" spans="1:6" x14ac:dyDescent="0.2">
      <c r="A17">
        <v>46171</v>
      </c>
      <c r="B17">
        <f t="shared" si="3"/>
        <v>48729</v>
      </c>
      <c r="C17">
        <v>12.5</v>
      </c>
      <c r="D17">
        <v>123</v>
      </c>
      <c r="E17">
        <v>2</v>
      </c>
      <c r="F17">
        <f t="shared" si="4"/>
        <v>0.12643261694540325</v>
      </c>
    </row>
    <row r="18" spans="1:6" x14ac:dyDescent="0.2">
      <c r="A18">
        <v>46172</v>
      </c>
      <c r="B18">
        <f t="shared" si="3"/>
        <v>48730</v>
      </c>
      <c r="C18">
        <v>12.5</v>
      </c>
      <c r="D18">
        <v>123</v>
      </c>
      <c r="E18">
        <v>3</v>
      </c>
      <c r="F18">
        <f t="shared" si="4"/>
        <v>0.12818862551408938</v>
      </c>
    </row>
    <row r="19" spans="1:6" x14ac:dyDescent="0.2">
      <c r="A19">
        <v>46173</v>
      </c>
      <c r="B19">
        <f t="shared" si="3"/>
        <v>48731</v>
      </c>
      <c r="C19">
        <v>12.5</v>
      </c>
      <c r="D19">
        <v>123</v>
      </c>
      <c r="E19">
        <v>4</v>
      </c>
      <c r="F19">
        <f t="shared" si="4"/>
        <v>0.12828823250549048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2026-05-27T14:10:23Z</dcterms:created>
  <dcterms:modified xsi:type="dcterms:W3CDTF">2026-05-27T14:21:42Z</dcterms:modified>
</cp:coreProperties>
</file>