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FINANTIAL/"/>
    </mc:Choice>
  </mc:AlternateContent>
  <xr:revisionPtr revIDLastSave="0" documentId="13_ncr:1_{7A90931D-58CA-3C44-9385-D21B0CB5E2FC}" xr6:coauthVersionLast="47" xr6:coauthVersionMax="47" xr10:uidLastSave="{00000000-0000-0000-0000-000000000000}"/>
  <bookViews>
    <workbookView xWindow="0" yWindow="620" windowWidth="33600" windowHeight="18580" activeTab="1" xr2:uid="{CB805F65-7CED-3847-ACFF-4603BC4225F9}"/>
  </bookViews>
  <sheets>
    <sheet name="PRICE_YIELD" sheetId="1" r:id="rId1"/>
    <sheet name="ODDFPRICE_ODDFYIELD" sheetId="2" r:id="rId2"/>
    <sheet name="ODDLPRICE_ODDLYIELD" sheetId="3" r:id="rId3"/>
    <sheet name="ODDFPRICE_SHORT" sheetId="4" r:id="rId4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2" i="2" l="1"/>
  <c r="C52" i="2"/>
  <c r="B52" i="2"/>
  <c r="A52" i="2"/>
  <c r="J51" i="2"/>
  <c r="D51" i="2"/>
  <c r="C51" i="2"/>
  <c r="B51" i="2"/>
  <c r="A51" i="2"/>
  <c r="D50" i="2"/>
  <c r="C50" i="2"/>
  <c r="J50" i="2" s="1"/>
  <c r="B50" i="2"/>
  <c r="A50" i="2"/>
  <c r="D49" i="2"/>
  <c r="C49" i="2"/>
  <c r="B49" i="2"/>
  <c r="A49" i="2"/>
  <c r="J49" i="2" s="1"/>
  <c r="A45" i="2"/>
  <c r="A44" i="2"/>
  <c r="A43" i="2"/>
  <c r="A46" i="2"/>
  <c r="D46" i="2"/>
  <c r="C46" i="2"/>
  <c r="B46" i="2"/>
  <c r="J45" i="2"/>
  <c r="K45" i="2" s="1"/>
  <c r="D45" i="2"/>
  <c r="C45" i="2"/>
  <c r="B45" i="2"/>
  <c r="D44" i="2"/>
  <c r="C44" i="2"/>
  <c r="J44" i="2" s="1"/>
  <c r="B44" i="2"/>
  <c r="D43" i="2"/>
  <c r="C43" i="2"/>
  <c r="B43" i="2"/>
  <c r="J43" i="2"/>
  <c r="D13" i="4"/>
  <c r="C13" i="4"/>
  <c r="B13" i="4"/>
  <c r="A13" i="4"/>
  <c r="J13" i="4" s="1"/>
  <c r="J12" i="4"/>
  <c r="D12" i="4"/>
  <c r="C12" i="4"/>
  <c r="B12" i="4"/>
  <c r="A12" i="4"/>
  <c r="D11" i="4"/>
  <c r="C11" i="4"/>
  <c r="B11" i="4"/>
  <c r="A11" i="4"/>
  <c r="J11" i="4" s="1"/>
  <c r="J10" i="4"/>
  <c r="D10" i="4"/>
  <c r="C10" i="4"/>
  <c r="B10" i="4"/>
  <c r="A10" i="4"/>
  <c r="D9" i="4"/>
  <c r="C9" i="4"/>
  <c r="B9" i="4"/>
  <c r="J9" i="4" s="1"/>
  <c r="A9" i="4"/>
  <c r="D6" i="4"/>
  <c r="C6" i="4"/>
  <c r="B6" i="4"/>
  <c r="A6" i="4"/>
  <c r="J6" i="4" s="1"/>
  <c r="D5" i="4"/>
  <c r="C5" i="4"/>
  <c r="J5" i="4" s="1"/>
  <c r="B5" i="4"/>
  <c r="A5" i="4"/>
  <c r="D4" i="4"/>
  <c r="C4" i="4"/>
  <c r="B4" i="4"/>
  <c r="A4" i="4"/>
  <c r="J4" i="4" s="1"/>
  <c r="J3" i="4"/>
  <c r="D3" i="4"/>
  <c r="C3" i="4"/>
  <c r="B3" i="4"/>
  <c r="A3" i="4"/>
  <c r="D2" i="4"/>
  <c r="C2" i="4"/>
  <c r="B2" i="4"/>
  <c r="J2" i="4" s="1"/>
  <c r="A2" i="4"/>
  <c r="A29" i="1"/>
  <c r="B29" i="1"/>
  <c r="H29" i="1"/>
  <c r="I29" i="1" s="1"/>
  <c r="A30" i="1"/>
  <c r="B30" i="1"/>
  <c r="H30" i="1"/>
  <c r="A31" i="1"/>
  <c r="B31" i="1"/>
  <c r="H31" i="1"/>
  <c r="I31" i="1" s="1"/>
  <c r="A28" i="1"/>
  <c r="B28" i="1"/>
  <c r="B27" i="1"/>
  <c r="A27" i="1"/>
  <c r="J40" i="2"/>
  <c r="D40" i="2"/>
  <c r="C40" i="2"/>
  <c r="B40" i="2"/>
  <c r="A40" i="2"/>
  <c r="A2" i="2"/>
  <c r="J3" i="2"/>
  <c r="K3" i="2" s="1"/>
  <c r="B2" i="2"/>
  <c r="A3" i="2"/>
  <c r="A36" i="2"/>
  <c r="B36" i="2"/>
  <c r="C36" i="2"/>
  <c r="D36" i="2"/>
  <c r="J36" i="2"/>
  <c r="K36" i="2" s="1"/>
  <c r="A37" i="2"/>
  <c r="J37" i="2" s="1"/>
  <c r="B37" i="2"/>
  <c r="C37" i="2"/>
  <c r="D37" i="2"/>
  <c r="A38" i="2"/>
  <c r="J38" i="2" s="1"/>
  <c r="B38" i="2"/>
  <c r="C38" i="2"/>
  <c r="D38" i="2"/>
  <c r="A39" i="2"/>
  <c r="B39" i="2"/>
  <c r="C39" i="2"/>
  <c r="D39" i="2"/>
  <c r="J39" i="2"/>
  <c r="K39" i="2" s="1"/>
  <c r="D35" i="2"/>
  <c r="C35" i="2"/>
  <c r="B35" i="2"/>
  <c r="A35" i="2"/>
  <c r="A30" i="2"/>
  <c r="B30" i="2"/>
  <c r="C30" i="2"/>
  <c r="D30" i="2"/>
  <c r="J30" i="2"/>
  <c r="K30" i="2" s="1"/>
  <c r="A31" i="2"/>
  <c r="B31" i="2"/>
  <c r="C31" i="2"/>
  <c r="D31" i="2"/>
  <c r="A32" i="2"/>
  <c r="J32" i="2" s="1"/>
  <c r="B32" i="2"/>
  <c r="C32" i="2"/>
  <c r="D32" i="2"/>
  <c r="A33" i="2"/>
  <c r="B33" i="2"/>
  <c r="C33" i="2"/>
  <c r="D33" i="2"/>
  <c r="J33" i="2"/>
  <c r="K33" i="2" s="1"/>
  <c r="D29" i="2"/>
  <c r="C29" i="2"/>
  <c r="B29" i="2"/>
  <c r="A29" i="2"/>
  <c r="A24" i="2"/>
  <c r="B24" i="2"/>
  <c r="C24" i="2"/>
  <c r="D24" i="2"/>
  <c r="J24" i="2"/>
  <c r="A25" i="2"/>
  <c r="B25" i="2"/>
  <c r="J25" i="2" s="1"/>
  <c r="K25" i="2" s="1"/>
  <c r="C25" i="2"/>
  <c r="D25" i="2"/>
  <c r="A26" i="2"/>
  <c r="J26" i="2" s="1"/>
  <c r="B26" i="2"/>
  <c r="C26" i="2"/>
  <c r="D26" i="2"/>
  <c r="A27" i="2"/>
  <c r="J27" i="2" s="1"/>
  <c r="B27" i="2"/>
  <c r="C27" i="2"/>
  <c r="D27" i="2"/>
  <c r="D23" i="2"/>
  <c r="C23" i="2"/>
  <c r="B23" i="2"/>
  <c r="A23" i="2"/>
  <c r="B12" i="1"/>
  <c r="A12" i="1"/>
  <c r="B11" i="1"/>
  <c r="A11" i="1"/>
  <c r="B10" i="1"/>
  <c r="A10" i="1"/>
  <c r="B9" i="1"/>
  <c r="A9" i="1"/>
  <c r="B8" i="1"/>
  <c r="A8" i="1"/>
  <c r="D11" i="2"/>
  <c r="C11" i="2"/>
  <c r="B11" i="2"/>
  <c r="A11" i="2"/>
  <c r="D10" i="2"/>
  <c r="C10" i="2"/>
  <c r="B10" i="2"/>
  <c r="A10" i="2"/>
  <c r="J10" i="2" s="1"/>
  <c r="K10" i="2" s="1"/>
  <c r="D9" i="2"/>
  <c r="C9" i="2"/>
  <c r="B9" i="2"/>
  <c r="A9" i="2"/>
  <c r="D8" i="2"/>
  <c r="C8" i="2"/>
  <c r="B8" i="2"/>
  <c r="A8" i="2"/>
  <c r="C11" i="3"/>
  <c r="B11" i="3"/>
  <c r="A11" i="3"/>
  <c r="C10" i="3"/>
  <c r="B10" i="3"/>
  <c r="A10" i="3"/>
  <c r="C9" i="3"/>
  <c r="B9" i="3"/>
  <c r="A9" i="3"/>
  <c r="I9" i="3" s="1"/>
  <c r="C8" i="3"/>
  <c r="B8" i="3"/>
  <c r="A8" i="3"/>
  <c r="I6" i="3"/>
  <c r="I2" i="3"/>
  <c r="C6" i="3"/>
  <c r="B6" i="3"/>
  <c r="J6" i="3" s="1"/>
  <c r="A6" i="3"/>
  <c r="C5" i="3"/>
  <c r="B5" i="3"/>
  <c r="A5" i="3"/>
  <c r="I5" i="3" s="1"/>
  <c r="J5" i="3" s="1"/>
  <c r="C4" i="3"/>
  <c r="B4" i="3"/>
  <c r="I4" i="3" s="1"/>
  <c r="J4" i="3" s="1"/>
  <c r="A4" i="3"/>
  <c r="C3" i="3"/>
  <c r="B3" i="3"/>
  <c r="A3" i="3"/>
  <c r="I3" i="3" s="1"/>
  <c r="J3" i="3" s="1"/>
  <c r="C2" i="3"/>
  <c r="B2" i="3"/>
  <c r="A2" i="3"/>
  <c r="J2" i="3" s="1"/>
  <c r="C3" i="2"/>
  <c r="C4" i="2"/>
  <c r="C5" i="2"/>
  <c r="C6" i="2"/>
  <c r="C2" i="2"/>
  <c r="J4" i="2"/>
  <c r="K4" i="2" s="1"/>
  <c r="J5" i="2"/>
  <c r="K5" i="2" s="1"/>
  <c r="J6" i="2"/>
  <c r="K6" i="2" s="1"/>
  <c r="D3" i="2"/>
  <c r="D4" i="2"/>
  <c r="D5" i="2"/>
  <c r="D6" i="2"/>
  <c r="D2" i="2"/>
  <c r="B6" i="2"/>
  <c r="A6" i="2"/>
  <c r="B5" i="2"/>
  <c r="A5" i="2"/>
  <c r="B4" i="2"/>
  <c r="A4" i="2"/>
  <c r="B3" i="2"/>
  <c r="J2" i="2"/>
  <c r="K2" i="2" s="1"/>
  <c r="B6" i="1"/>
  <c r="H5" i="1"/>
  <c r="I5" i="1" s="1"/>
  <c r="H6" i="1"/>
  <c r="I6" i="1" s="1"/>
  <c r="A3" i="1"/>
  <c r="H3" i="1" s="1"/>
  <c r="I3" i="1" s="1"/>
  <c r="B3" i="1"/>
  <c r="A4" i="1"/>
  <c r="H4" i="1" s="1"/>
  <c r="I4" i="1" s="1"/>
  <c r="B4" i="1"/>
  <c r="A5" i="1"/>
  <c r="B5" i="1"/>
  <c r="A6" i="1"/>
  <c r="B2" i="1"/>
  <c r="A2" i="1"/>
  <c r="K51" i="2" l="1"/>
  <c r="K50" i="2"/>
  <c r="K49" i="2"/>
  <c r="J52" i="2"/>
  <c r="K52" i="2" s="1"/>
  <c r="K44" i="2"/>
  <c r="K43" i="2"/>
  <c r="J46" i="2"/>
  <c r="K46" i="2" s="1"/>
  <c r="I30" i="1"/>
  <c r="H28" i="1"/>
  <c r="I28" i="1" s="1"/>
  <c r="H27" i="1"/>
  <c r="I27" i="1" s="1"/>
  <c r="K37" i="2"/>
  <c r="K38" i="2"/>
  <c r="J35" i="2"/>
  <c r="K35" i="2" s="1"/>
  <c r="J31" i="2"/>
  <c r="K31" i="2" s="1"/>
  <c r="K32" i="2"/>
  <c r="J29" i="2"/>
  <c r="K29" i="2" s="1"/>
  <c r="K24" i="2"/>
  <c r="K27" i="2"/>
  <c r="K26" i="2"/>
  <c r="J23" i="2"/>
  <c r="K23" i="2" s="1"/>
  <c r="I8" i="3"/>
  <c r="J8" i="3" s="1"/>
  <c r="I10" i="3"/>
  <c r="J9" i="2"/>
  <c r="K9" i="2" s="1"/>
  <c r="H2" i="1"/>
  <c r="I2" i="1" s="1"/>
  <c r="H11" i="1"/>
  <c r="I11" i="1" s="1"/>
  <c r="H9" i="1"/>
  <c r="I9" i="1" s="1"/>
  <c r="H8" i="1"/>
  <c r="I8" i="1" s="1"/>
  <c r="H10" i="1"/>
  <c r="I10" i="1" s="1"/>
  <c r="H12" i="1"/>
  <c r="I12" i="1" s="1"/>
  <c r="J8" i="2"/>
  <c r="K8" i="2" s="1"/>
  <c r="J11" i="2"/>
  <c r="K11" i="2" s="1"/>
  <c r="J10" i="3"/>
  <c r="J9" i="3"/>
  <c r="I11" i="3"/>
  <c r="J11" i="3" s="1"/>
</calcChain>
</file>

<file path=xl/sharedStrings.xml><?xml version="1.0" encoding="utf-8"?>
<sst xmlns="http://schemas.openxmlformats.org/spreadsheetml/2006/main" count="40" uniqueCount="20">
  <si>
    <t>Settlement</t>
  </si>
  <si>
    <t>Maturity</t>
  </si>
  <si>
    <t>Rate</t>
  </si>
  <si>
    <t>Yld</t>
  </si>
  <si>
    <t>Frequency</t>
  </si>
  <si>
    <t>PRICE</t>
  </si>
  <si>
    <t>Basis</t>
  </si>
  <si>
    <t>Redemption song</t>
  </si>
  <si>
    <t>YIELD</t>
  </si>
  <si>
    <t>issue</t>
  </si>
  <si>
    <t>first coupon</t>
  </si>
  <si>
    <t>rate</t>
  </si>
  <si>
    <t>yld</t>
  </si>
  <si>
    <t>redemption</t>
  </si>
  <si>
    <t>frequency</t>
  </si>
  <si>
    <t>basis</t>
  </si>
  <si>
    <t>ODDFPRICE</t>
  </si>
  <si>
    <t>ODDFYIELD</t>
  </si>
  <si>
    <t>last interest</t>
  </si>
  <si>
    <t>ODDLPRICE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</si>
</sst>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9" fontId="0" fillId="0" borderId="0" xfId="0" applyNumberFormat="1"/>
    <xf numFmtId="10" fontId="0" fillId="0" borderId="0" xfId="0" applyNumberFormat="1"/>
    <xf numFmtId="14" fontId="1" fillId="0" borderId="0" xfId="0" applyNumberFormat="1" applyFont="1"/>
    <xf numFmtId="10" fontId="1" fillId="0" borderId="0" xfId="0" applyNumberFormat="1" applyFont="1"/>
    <xf numFmtId="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337E-540A-3648-B6E2-C73408360231}">
  <dimension ref="A1:I31"/>
  <sheetViews>
    <sheetView workbookViewId="0">
      <selection activeCell="A34" sqref="A34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7</v>
      </c>
      <c r="F1" t="s">
        <v>4</v>
      </c>
      <c r="G1" t="s">
        <v>6</v>
      </c>
      <c r="H1" t="s">
        <v>5</v>
      </c>
      <c r="I1" t="s">
        <v>8</v>
      </c>
    </row>
    <row r="2" spans="1:9" x14ac:dyDescent="0.2">
      <c r="A2" s="1">
        <f>DATE(2020, 3, 1)</f>
        <v>43891</v>
      </c>
      <c r="B2" s="1">
        <f>DATE(2030,3,1)</f>
        <v>47543</v>
      </c>
      <c r="C2" s="2">
        <v>0.06</v>
      </c>
      <c r="D2" s="2">
        <v>7.0000000000000007E-2</v>
      </c>
      <c r="E2">
        <v>130</v>
      </c>
      <c r="F2">
        <v>1</v>
      </c>
      <c r="G2">
        <v>0</v>
      </c>
      <c r="H2">
        <f>PRICE(A2,B2,C2,D2,E2,F2,G2)</f>
        <v>108.22689722310892</v>
      </c>
      <c r="I2">
        <f>YIELD(A2,B2,C2,H2,E2,F2,G2)</f>
        <v>7.0000000000000104E-2</v>
      </c>
    </row>
    <row r="3" spans="1:9" x14ac:dyDescent="0.2">
      <c r="A3" s="1">
        <f t="shared" ref="A3:A6" si="0">DATE(2020, 3, 1)</f>
        <v>43891</v>
      </c>
      <c r="B3" s="1">
        <f t="shared" ref="B3:B5" si="1">DATE(2030,3,1)</f>
        <v>47543</v>
      </c>
      <c r="C3" s="2">
        <v>0.05</v>
      </c>
      <c r="D3" s="2">
        <v>6.5000000000000002E-2</v>
      </c>
      <c r="E3">
        <v>15</v>
      </c>
      <c r="F3">
        <v>1</v>
      </c>
      <c r="G3">
        <v>1</v>
      </c>
      <c r="H3">
        <f t="shared" ref="H3:H6" si="2">PRICE(A3,B3,C3,D3,E3,F3,G3)</f>
        <v>43.935041646613442</v>
      </c>
      <c r="I3">
        <f t="shared" ref="I3:I6" si="3">YIELD(A3,B3,C3,H3,E3,F3,G3)</f>
        <v>6.4999999999997657E-2</v>
      </c>
    </row>
    <row r="4" spans="1:9" x14ac:dyDescent="0.2">
      <c r="A4" s="1">
        <f t="shared" si="0"/>
        <v>43891</v>
      </c>
      <c r="B4" s="1">
        <f t="shared" si="1"/>
        <v>47543</v>
      </c>
      <c r="C4" s="2">
        <v>0.04</v>
      </c>
      <c r="D4" s="2">
        <v>0.05</v>
      </c>
      <c r="E4">
        <v>155</v>
      </c>
      <c r="F4">
        <v>1</v>
      </c>
      <c r="G4">
        <v>2</v>
      </c>
      <c r="H4">
        <f t="shared" si="2"/>
        <v>126.04349401555694</v>
      </c>
      <c r="I4">
        <f t="shared" si="3"/>
        <v>4.9999999999767751E-2</v>
      </c>
    </row>
    <row r="5" spans="1:9" x14ac:dyDescent="0.2">
      <c r="A5" s="1">
        <f t="shared" si="0"/>
        <v>43891</v>
      </c>
      <c r="B5" s="1">
        <f t="shared" si="1"/>
        <v>47543</v>
      </c>
      <c r="C5" s="2">
        <v>0.06</v>
      </c>
      <c r="D5" s="2">
        <v>7.0000000000000007E-2</v>
      </c>
      <c r="E5">
        <v>23</v>
      </c>
      <c r="F5">
        <v>1</v>
      </c>
      <c r="G5">
        <v>3</v>
      </c>
      <c r="H5">
        <f t="shared" si="2"/>
        <v>53.833522964694119</v>
      </c>
      <c r="I5">
        <f t="shared" si="3"/>
        <v>6.9999999999999993E-2</v>
      </c>
    </row>
    <row r="6" spans="1:9" x14ac:dyDescent="0.2">
      <c r="A6" s="1">
        <f t="shared" si="0"/>
        <v>43891</v>
      </c>
      <c r="B6" s="1">
        <f>DATE(2040,3,15)</f>
        <v>51210</v>
      </c>
      <c r="C6" s="2">
        <v>0.06</v>
      </c>
      <c r="D6" s="2">
        <v>7.8759999999999997E-2</v>
      </c>
      <c r="E6">
        <v>1000</v>
      </c>
      <c r="F6">
        <v>1</v>
      </c>
      <c r="G6">
        <v>4</v>
      </c>
      <c r="H6">
        <f t="shared" si="2"/>
        <v>278.38557902933076</v>
      </c>
      <c r="I6">
        <f t="shared" si="3"/>
        <v>7.8759999999932606E-2</v>
      </c>
    </row>
    <row r="8" spans="1:9" x14ac:dyDescent="0.2">
      <c r="A8" s="1">
        <f>DATE(2020, 3, 1)</f>
        <v>43891</v>
      </c>
      <c r="B8" s="1">
        <f>DATE(2030,3,1)</f>
        <v>47543</v>
      </c>
      <c r="C8" s="2">
        <v>0.06</v>
      </c>
      <c r="D8" s="2">
        <v>7.0000000000000007E-2</v>
      </c>
      <c r="E8">
        <v>130</v>
      </c>
      <c r="F8">
        <v>2</v>
      </c>
      <c r="G8">
        <v>0</v>
      </c>
      <c r="H8">
        <f>PRICE(A8,B8,C8,D8,E8,F8,G8)</f>
        <v>107.97077488197409</v>
      </c>
      <c r="I8">
        <f>YIELD(A8,B8,C8,H8,E8,F8,G8)</f>
        <v>6.9999999999999632E-2</v>
      </c>
    </row>
    <row r="9" spans="1:9" x14ac:dyDescent="0.2">
      <c r="A9" s="1">
        <f t="shared" ref="A9:A12" si="4">DATE(2020, 3, 1)</f>
        <v>43891</v>
      </c>
      <c r="B9" s="1">
        <f t="shared" ref="B9:B11" si="5">DATE(2030,3,1)</f>
        <v>47543</v>
      </c>
      <c r="C9" s="2">
        <v>0.05</v>
      </c>
      <c r="D9" s="2">
        <v>6.5000000000000002E-2</v>
      </c>
      <c r="E9">
        <v>15</v>
      </c>
      <c r="F9">
        <v>2</v>
      </c>
      <c r="G9">
        <v>1</v>
      </c>
      <c r="H9">
        <f t="shared" ref="H9:H12" si="6">PRICE(A9,B9,C9,D9,E9,F9,G9)</f>
        <v>44.260434120705149</v>
      </c>
      <c r="I9">
        <f t="shared" ref="I9:I12" si="7">YIELD(A9,B9,C9,H9,E9,F9,G9)</f>
        <v>6.4999999999999239E-2</v>
      </c>
    </row>
    <row r="10" spans="1:9" x14ac:dyDescent="0.2">
      <c r="A10" s="1">
        <f t="shared" si="4"/>
        <v>43891</v>
      </c>
      <c r="B10" s="1">
        <f t="shared" si="5"/>
        <v>47543</v>
      </c>
      <c r="C10" s="2">
        <v>0.04</v>
      </c>
      <c r="D10" s="2">
        <v>0.05</v>
      </c>
      <c r="E10">
        <v>155</v>
      </c>
      <c r="F10">
        <v>2</v>
      </c>
      <c r="G10">
        <v>2</v>
      </c>
      <c r="H10">
        <f t="shared" si="6"/>
        <v>125.77032071441235</v>
      </c>
      <c r="I10">
        <f t="shared" si="7"/>
        <v>4.9999999999865041E-2</v>
      </c>
    </row>
    <row r="11" spans="1:9" x14ac:dyDescent="0.2">
      <c r="A11" s="1">
        <f t="shared" si="4"/>
        <v>43891</v>
      </c>
      <c r="B11" s="1">
        <f t="shared" si="5"/>
        <v>47543</v>
      </c>
      <c r="C11" s="2">
        <v>0.06</v>
      </c>
      <c r="D11" s="2">
        <v>7.0000000000000007E-2</v>
      </c>
      <c r="E11">
        <v>23</v>
      </c>
      <c r="F11">
        <v>2</v>
      </c>
      <c r="G11">
        <v>3</v>
      </c>
      <c r="H11">
        <f t="shared" si="6"/>
        <v>54.196225247785335</v>
      </c>
      <c r="I11">
        <f t="shared" si="7"/>
        <v>6.999999999999966E-2</v>
      </c>
    </row>
    <row r="12" spans="1:9" x14ac:dyDescent="0.2">
      <c r="A12" s="1">
        <f t="shared" si="4"/>
        <v>43891</v>
      </c>
      <c r="B12" s="1">
        <f>DATE(2040,3,15)</f>
        <v>51210</v>
      </c>
      <c r="C12" s="2">
        <v>0.06</v>
      </c>
      <c r="D12" s="2">
        <v>7.8759999999999997E-2</v>
      </c>
      <c r="E12">
        <v>1000</v>
      </c>
      <c r="F12">
        <v>2</v>
      </c>
      <c r="G12">
        <v>4</v>
      </c>
      <c r="H12">
        <f t="shared" si="6"/>
        <v>272.65197825055986</v>
      </c>
      <c r="I12">
        <f t="shared" si="7"/>
        <v>7.8759999999968855E-2</v>
      </c>
    </row>
    <row r="14" spans="1:9" x14ac:dyDescent="0.2">
      <c r="A14" s="4">
        <v>43891</v>
      </c>
      <c r="B14" s="4">
        <v>11018</v>
      </c>
      <c r="C14" s="6">
        <v>0.06</v>
      </c>
      <c r="D14" s="6">
        <v>7.0000000000000007E-2</v>
      </c>
      <c r="E14" s="7">
        <v>130</v>
      </c>
      <c r="F14" s="7">
        <v>3</v>
      </c>
      <c r="G14" s="7">
        <v>0</v>
      </c>
      <c r="H14" s="7">
        <v>108.22689699999999</v>
      </c>
      <c r="I14" s="7">
        <v>7.0000000000000007E-2</v>
      </c>
    </row>
    <row r="15" spans="1:9" x14ac:dyDescent="0.2">
      <c r="A15" s="4">
        <v>43891</v>
      </c>
      <c r="B15" s="4">
        <v>11018</v>
      </c>
      <c r="C15" s="6">
        <v>0.05</v>
      </c>
      <c r="D15" s="6">
        <v>7.0000000000000007E-2</v>
      </c>
      <c r="E15" s="7">
        <v>15</v>
      </c>
      <c r="F15" s="7">
        <v>3</v>
      </c>
      <c r="G15" s="7">
        <v>1</v>
      </c>
      <c r="H15" s="7">
        <v>43.935041599999998</v>
      </c>
      <c r="I15" s="7">
        <v>6.5000000000000002E-2</v>
      </c>
    </row>
    <row r="16" spans="1:9" x14ac:dyDescent="0.2">
      <c r="A16" s="4">
        <v>43891</v>
      </c>
      <c r="B16" s="4">
        <v>11018</v>
      </c>
      <c r="C16" s="6">
        <v>0.04</v>
      </c>
      <c r="D16" s="6">
        <v>0.05</v>
      </c>
      <c r="E16" s="7">
        <v>155</v>
      </c>
      <c r="F16" s="7">
        <v>3</v>
      </c>
      <c r="G16" s="7">
        <v>2</v>
      </c>
      <c r="H16" s="7">
        <v>126.043494</v>
      </c>
      <c r="I16" s="7">
        <v>0.05</v>
      </c>
    </row>
    <row r="17" spans="1:9" x14ac:dyDescent="0.2">
      <c r="A17" s="4">
        <v>43891</v>
      </c>
      <c r="B17" s="4">
        <v>11018</v>
      </c>
      <c r="C17" s="6">
        <v>0.06</v>
      </c>
      <c r="D17" s="6">
        <v>7.0000000000000007E-2</v>
      </c>
      <c r="E17" s="7">
        <v>23</v>
      </c>
      <c r="F17" s="7">
        <v>3</v>
      </c>
      <c r="G17" s="7">
        <v>3</v>
      </c>
      <c r="H17" s="7">
        <v>53.833523</v>
      </c>
      <c r="I17" s="7">
        <v>7.0000000000000007E-2</v>
      </c>
    </row>
    <row r="18" spans="1:9" x14ac:dyDescent="0.2">
      <c r="A18" s="4">
        <v>43891</v>
      </c>
      <c r="B18" s="4">
        <v>14685</v>
      </c>
      <c r="C18" s="6">
        <v>0.06</v>
      </c>
      <c r="D18" s="6">
        <v>0.08</v>
      </c>
      <c r="E18" s="7">
        <v>1000</v>
      </c>
      <c r="F18" s="7">
        <v>3</v>
      </c>
      <c r="G18" s="7">
        <v>4</v>
      </c>
      <c r="H18" s="7">
        <v>278.38557900000001</v>
      </c>
      <c r="I18" s="7">
        <v>7.8759999999999997E-2</v>
      </c>
    </row>
    <row r="20" spans="1:9" x14ac:dyDescent="0.2">
      <c r="A20" s="4">
        <v>43891</v>
      </c>
      <c r="B20" s="4">
        <v>11018</v>
      </c>
      <c r="C20" s="6">
        <v>0.06</v>
      </c>
      <c r="D20" s="6">
        <v>7.0000000000000007E-2</v>
      </c>
      <c r="E20" s="7">
        <v>130</v>
      </c>
      <c r="F20" s="7">
        <v>4</v>
      </c>
      <c r="G20" s="7">
        <v>0</v>
      </c>
      <c r="H20" s="7">
        <v>108.22689699999999</v>
      </c>
      <c r="I20" s="7">
        <v>7.0000000000000007E-2</v>
      </c>
    </row>
    <row r="21" spans="1:9" x14ac:dyDescent="0.2">
      <c r="A21" s="4">
        <v>43891</v>
      </c>
      <c r="B21" s="4">
        <v>11018</v>
      </c>
      <c r="C21" s="6">
        <v>0.05</v>
      </c>
      <c r="D21" s="6">
        <v>7.0000000000000007E-2</v>
      </c>
      <c r="E21" s="7">
        <v>15</v>
      </c>
      <c r="F21" s="7">
        <v>4</v>
      </c>
      <c r="G21" s="7">
        <v>1</v>
      </c>
      <c r="H21" s="7">
        <v>43.935041599999998</v>
      </c>
      <c r="I21" s="7">
        <v>6.5000000000000002E-2</v>
      </c>
    </row>
    <row r="22" spans="1:9" x14ac:dyDescent="0.2">
      <c r="A22" s="4">
        <v>43891</v>
      </c>
      <c r="B22" s="4">
        <v>11018</v>
      </c>
      <c r="C22" s="6">
        <v>0.04</v>
      </c>
      <c r="D22" s="6">
        <v>0.05</v>
      </c>
      <c r="E22" s="7">
        <v>155</v>
      </c>
      <c r="F22" s="7">
        <v>4</v>
      </c>
      <c r="G22" s="7">
        <v>2</v>
      </c>
      <c r="H22" s="7">
        <v>126.043494</v>
      </c>
      <c r="I22" s="7">
        <v>0.05</v>
      </c>
    </row>
    <row r="23" spans="1:9" x14ac:dyDescent="0.2">
      <c r="A23" s="4">
        <v>43891</v>
      </c>
      <c r="B23" s="4">
        <v>11018</v>
      </c>
      <c r="C23" s="6">
        <v>0.06</v>
      </c>
      <c r="D23" s="6">
        <v>7.0000000000000007E-2</v>
      </c>
      <c r="E23" s="7">
        <v>23</v>
      </c>
      <c r="F23" s="7">
        <v>4</v>
      </c>
      <c r="G23" s="7">
        <v>3</v>
      </c>
      <c r="H23" s="7">
        <v>53.833523</v>
      </c>
      <c r="I23" s="7">
        <v>7.0000000000000007E-2</v>
      </c>
    </row>
    <row r="24" spans="1:9" x14ac:dyDescent="0.2">
      <c r="A24" s="4">
        <v>43891</v>
      </c>
      <c r="B24" s="4">
        <v>14685</v>
      </c>
      <c r="C24" s="6">
        <v>0.06</v>
      </c>
      <c r="D24" s="6">
        <v>0.08</v>
      </c>
      <c r="E24" s="7">
        <v>1000</v>
      </c>
      <c r="F24" s="7">
        <v>4</v>
      </c>
      <c r="G24" s="7">
        <v>4</v>
      </c>
      <c r="H24" s="7">
        <v>278.38557900000001</v>
      </c>
      <c r="I24" s="7">
        <v>7.8759999999999997E-2</v>
      </c>
    </row>
    <row r="27" spans="1:9" x14ac:dyDescent="0.2">
      <c r="A27" s="1">
        <f>DATE(2020, 3, 1)</f>
        <v>43891</v>
      </c>
      <c r="B27" s="1">
        <f>DATE(2030,3,10)</f>
        <v>47552</v>
      </c>
      <c r="C27" s="2">
        <v>0.06</v>
      </c>
      <c r="D27" s="2">
        <v>7.0000000000000007E-2</v>
      </c>
      <c r="E27">
        <v>130</v>
      </c>
      <c r="F27">
        <v>1</v>
      </c>
      <c r="G27">
        <v>0</v>
      </c>
      <c r="H27">
        <f>PRICE(A27,B27,C27,D27,E27,F27,G27)</f>
        <v>108.1838495987657</v>
      </c>
      <c r="I27">
        <f>YIELD(A27,B27,C27,H27,E27,F27,G27)</f>
        <v>7.0000000000000118E-2</v>
      </c>
    </row>
    <row r="28" spans="1:9" x14ac:dyDescent="0.2">
      <c r="A28" s="1">
        <f>DATE(2025, 4, 1)</f>
        <v>45748</v>
      </c>
      <c r="B28" s="1">
        <f>DATE(2028,3,13)</f>
        <v>46825</v>
      </c>
      <c r="C28" s="2">
        <v>0.2</v>
      </c>
      <c r="D28" s="2">
        <v>0.3</v>
      </c>
      <c r="E28">
        <v>15</v>
      </c>
      <c r="F28">
        <v>1</v>
      </c>
      <c r="G28">
        <v>1</v>
      </c>
      <c r="H28">
        <f t="shared" ref="H28" si="8">PRICE(A28,B28,C28,D28,E28,F28,G28)</f>
        <v>42.702006194174814</v>
      </c>
      <c r="I28">
        <f t="shared" ref="I28" si="9">YIELD(A28,B28,C28,H28,E28,F28,G28)</f>
        <v>0.29999999999995774</v>
      </c>
    </row>
    <row r="29" spans="1:9" x14ac:dyDescent="0.2">
      <c r="A29" s="1">
        <f t="shared" ref="A29:A31" si="10">DATE(2025, 4, 1)</f>
        <v>45748</v>
      </c>
      <c r="B29" s="1">
        <f t="shared" ref="B29:B31" si="11">DATE(2028,3,13)</f>
        <v>46825</v>
      </c>
      <c r="C29" s="2">
        <v>0.22</v>
      </c>
      <c r="D29" s="2">
        <v>0.12</v>
      </c>
      <c r="E29">
        <v>15</v>
      </c>
      <c r="F29">
        <v>1</v>
      </c>
      <c r="G29">
        <v>2</v>
      </c>
      <c r="H29">
        <f t="shared" ref="H29:H31" si="12">PRICE(A29,B29,C29,D29,E29,F29,G29)</f>
        <v>62.736929069290866</v>
      </c>
      <c r="I29">
        <f t="shared" ref="I29:I31" si="13">YIELD(A29,B29,C29,H29,E29,F29,G29)</f>
        <v>0.12000000000000001</v>
      </c>
    </row>
    <row r="30" spans="1:9" x14ac:dyDescent="0.2">
      <c r="A30" s="1">
        <f t="shared" si="10"/>
        <v>45748</v>
      </c>
      <c r="B30" s="1">
        <f t="shared" si="11"/>
        <v>46825</v>
      </c>
      <c r="C30" s="2">
        <v>0.05</v>
      </c>
      <c r="D30" s="2">
        <v>6.5000000000000002E-2</v>
      </c>
      <c r="E30">
        <v>15</v>
      </c>
      <c r="F30">
        <v>1</v>
      </c>
      <c r="G30">
        <v>3</v>
      </c>
      <c r="H30">
        <f t="shared" si="12"/>
        <v>25.484095435031719</v>
      </c>
      <c r="I30">
        <f t="shared" si="13"/>
        <v>6.499999999159671E-2</v>
      </c>
    </row>
    <row r="31" spans="1:9" x14ac:dyDescent="0.2">
      <c r="A31" s="1">
        <f t="shared" si="10"/>
        <v>45748</v>
      </c>
      <c r="B31" s="1">
        <f t="shared" si="11"/>
        <v>46825</v>
      </c>
      <c r="C31" s="2">
        <v>0.05</v>
      </c>
      <c r="D31" s="2">
        <v>6.5000000000000002E-2</v>
      </c>
      <c r="E31">
        <v>15</v>
      </c>
      <c r="F31">
        <v>1</v>
      </c>
      <c r="G31">
        <v>4</v>
      </c>
      <c r="H31">
        <f t="shared" si="12"/>
        <v>25.491038294752322</v>
      </c>
      <c r="I31">
        <f t="shared" si="13"/>
        <v>6.4999999991034813E-2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BC2C-DD7B-A343-B603-B8FF36F25FAD}">
  <dimension ref="A1:K58"/>
  <sheetViews>
    <sheetView tabSelected="1" topLeftCell="A29" zoomScale="129" zoomScaleNormal="129" workbookViewId="0">
      <selection activeCell="I52" sqref="I52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</row>
    <row r="2" spans="1:11" x14ac:dyDescent="0.2">
      <c r="A2" s="1">
        <f>DATE(2020, 3, 1)</f>
        <v>43891</v>
      </c>
      <c r="B2" s="1">
        <f>DATE(2030,3,1)</f>
        <v>47543</v>
      </c>
      <c r="C2" s="1">
        <f>DATE(2020, 1, 15)</f>
        <v>43845</v>
      </c>
      <c r="D2" s="1">
        <f>DATE(2021, 3, 1)</f>
        <v>44256</v>
      </c>
      <c r="E2" s="3">
        <v>7.4999999999999997E-2</v>
      </c>
      <c r="F2" s="2">
        <v>0.05</v>
      </c>
      <c r="G2">
        <v>120</v>
      </c>
      <c r="H2">
        <v>1</v>
      </c>
      <c r="I2">
        <v>1</v>
      </c>
      <c r="J2">
        <f>ODDFPRICE(A2,B2,C2,D2,E2,F2,G2,H2,I2)</f>
        <v>131.53771558659531</v>
      </c>
      <c r="K2">
        <f>ODDFYIELD(A2,B2,C2,D2,E2,J2,G2,H2,I2)</f>
        <v>4.999999999851281E-2</v>
      </c>
    </row>
    <row r="3" spans="1:11" x14ac:dyDescent="0.2">
      <c r="A3" s="1">
        <f>DATE(2020, 3, 1)</f>
        <v>43891</v>
      </c>
      <c r="B3" s="1">
        <f t="shared" ref="B3:B5" si="0">DATE(2030,3,1)</f>
        <v>47543</v>
      </c>
      <c r="C3" s="1">
        <f t="shared" ref="C3:C6" si="1">DATE(2020, 1, 15)</f>
        <v>43845</v>
      </c>
      <c r="D3" s="1">
        <f t="shared" ref="D3:D6" si="2">DATE(2021, 3, 1)</f>
        <v>44256</v>
      </c>
      <c r="E3" s="3">
        <v>7.4999999999999997E-2</v>
      </c>
      <c r="F3" s="2">
        <v>6.7000000000000004E-2</v>
      </c>
      <c r="G3">
        <v>120</v>
      </c>
      <c r="H3">
        <v>1</v>
      </c>
      <c r="I3">
        <v>2</v>
      </c>
      <c r="J3">
        <f>ODDFPRICE(A3,B3,C3,D3,E3,F3,G3,H3,I3)</f>
        <v>115.98854775223758</v>
      </c>
      <c r="K3">
        <f t="shared" ref="K3:K6" si="3">ODDFYIELD(A3,B3,C3,D3,E3,J3,G3,H3,I3)</f>
        <v>6.6999999998329701E-2</v>
      </c>
    </row>
    <row r="4" spans="1:11" x14ac:dyDescent="0.2">
      <c r="A4" s="1">
        <f t="shared" ref="A4:A6" si="4">DATE(2020, 3, 1)</f>
        <v>43891</v>
      </c>
      <c r="B4" s="1">
        <f t="shared" si="0"/>
        <v>47543</v>
      </c>
      <c r="C4" s="1">
        <f t="shared" si="1"/>
        <v>43845</v>
      </c>
      <c r="D4" s="1">
        <f t="shared" si="2"/>
        <v>44256</v>
      </c>
      <c r="E4" s="3">
        <v>0.08</v>
      </c>
      <c r="F4" s="2">
        <v>0.06</v>
      </c>
      <c r="G4">
        <v>120</v>
      </c>
      <c r="H4">
        <v>1</v>
      </c>
      <c r="I4">
        <v>3</v>
      </c>
      <c r="J4">
        <f t="shared" ref="J4:J6" si="5">ODDFPRICE(A4,B4,C4,D4,E4,F4,G4,H4,I4)</f>
        <v>125.83100063105158</v>
      </c>
      <c r="K4">
        <f t="shared" si="3"/>
        <v>5.9999999998543552E-2</v>
      </c>
    </row>
    <row r="5" spans="1:11" x14ac:dyDescent="0.2">
      <c r="A5" s="1">
        <f t="shared" si="4"/>
        <v>43891</v>
      </c>
      <c r="B5" s="1">
        <f t="shared" si="0"/>
        <v>47543</v>
      </c>
      <c r="C5" s="1">
        <f t="shared" si="1"/>
        <v>43845</v>
      </c>
      <c r="D5" s="1">
        <f t="shared" si="2"/>
        <v>44256</v>
      </c>
      <c r="E5" s="3">
        <v>7.4999999999999997E-2</v>
      </c>
      <c r="F5" s="2">
        <v>0.03</v>
      </c>
      <c r="G5">
        <v>120</v>
      </c>
      <c r="H5">
        <v>1</v>
      </c>
      <c r="I5">
        <v>4</v>
      </c>
      <c r="J5">
        <f t="shared" si="5"/>
        <v>153.2398784420665</v>
      </c>
      <c r="K5">
        <f t="shared" si="3"/>
        <v>2.999999999858436E-2</v>
      </c>
    </row>
    <row r="6" spans="1:11" x14ac:dyDescent="0.2">
      <c r="A6" s="1">
        <f t="shared" si="4"/>
        <v>43891</v>
      </c>
      <c r="B6" s="1">
        <f>DATE(2040,3,15)</f>
        <v>51210</v>
      </c>
      <c r="C6" s="1">
        <f t="shared" si="1"/>
        <v>43845</v>
      </c>
      <c r="D6" s="1">
        <f t="shared" si="2"/>
        <v>44256</v>
      </c>
      <c r="E6" s="3">
        <v>7.4999999999999997E-2</v>
      </c>
      <c r="F6" s="2">
        <v>0.06</v>
      </c>
      <c r="G6">
        <v>120</v>
      </c>
      <c r="H6">
        <v>1</v>
      </c>
      <c r="I6">
        <v>5</v>
      </c>
      <c r="J6" t="e">
        <f t="shared" si="5"/>
        <v>#NUM!</v>
      </c>
      <c r="K6" t="e">
        <f t="shared" si="3"/>
        <v>#NUM!</v>
      </c>
    </row>
    <row r="8" spans="1:11" x14ac:dyDescent="0.2">
      <c r="A8" s="1">
        <f>DATE(2020, 3, 1)</f>
        <v>43891</v>
      </c>
      <c r="B8" s="1">
        <f>DATE(2030,3,1)</f>
        <v>47543</v>
      </c>
      <c r="C8" s="1">
        <f>DATE(2020, 1, 15)</f>
        <v>43845</v>
      </c>
      <c r="D8" s="1">
        <f>DATE(2021, 3, 1)</f>
        <v>44256</v>
      </c>
      <c r="E8" s="3">
        <v>7.4999999999999997E-2</v>
      </c>
      <c r="F8" s="2">
        <v>0.05</v>
      </c>
      <c r="G8">
        <v>120</v>
      </c>
      <c r="H8">
        <v>2</v>
      </c>
      <c r="I8">
        <v>1</v>
      </c>
      <c r="J8">
        <f>ODDFPRICE(A8,B8,C8,D8,E8,F8,G8,H8,I8)</f>
        <v>131.55696869340122</v>
      </c>
      <c r="K8">
        <f>ODDFYIELD(A8,B8,C8,D8,E8,J8,G8,H8,I8)</f>
        <v>4.9999999932123097E-2</v>
      </c>
    </row>
    <row r="9" spans="1:11" x14ac:dyDescent="0.2">
      <c r="A9" s="1">
        <f t="shared" ref="A9:A11" si="6">DATE(2020, 3, 1)</f>
        <v>43891</v>
      </c>
      <c r="B9" s="1">
        <f t="shared" ref="B9:B11" si="7">DATE(2030,3,1)</f>
        <v>47543</v>
      </c>
      <c r="C9" s="1">
        <f t="shared" ref="C9:C11" si="8">DATE(2020, 1, 15)</f>
        <v>43845</v>
      </c>
      <c r="D9" s="1">
        <f t="shared" ref="D9:D11" si="9">DATE(2021, 3, 1)</f>
        <v>44256</v>
      </c>
      <c r="E9" s="3">
        <v>7.4999999999999997E-2</v>
      </c>
      <c r="F9" s="2">
        <v>6.7000000000000004E-2</v>
      </c>
      <c r="G9">
        <v>120</v>
      </c>
      <c r="H9">
        <v>2</v>
      </c>
      <c r="I9">
        <v>2</v>
      </c>
      <c r="J9">
        <f t="shared" ref="J9:J11" si="10">ODDFPRICE(A9,B9,C9,D9,E9,F9,G9,H9,I9)</f>
        <v>115.84574814124899</v>
      </c>
      <c r="K9">
        <f t="shared" ref="K9:K11" si="11">ODDFYIELD(A9,B9,C9,D9,E9,J9,G9,H9,I9)</f>
        <v>6.6999999978114122E-2</v>
      </c>
    </row>
    <row r="10" spans="1:11" x14ac:dyDescent="0.2">
      <c r="A10" s="1">
        <f t="shared" si="6"/>
        <v>43891</v>
      </c>
      <c r="B10" s="1">
        <f t="shared" si="7"/>
        <v>47543</v>
      </c>
      <c r="C10" s="1">
        <f t="shared" si="8"/>
        <v>43845</v>
      </c>
      <c r="D10" s="1">
        <f t="shared" si="9"/>
        <v>44256</v>
      </c>
      <c r="E10" s="3">
        <v>0.08</v>
      </c>
      <c r="F10" s="2">
        <v>0.06</v>
      </c>
      <c r="G10">
        <v>120</v>
      </c>
      <c r="H10">
        <v>2</v>
      </c>
      <c r="I10">
        <v>3</v>
      </c>
      <c r="J10">
        <f t="shared" si="10"/>
        <v>125.74920319203889</v>
      </c>
      <c r="K10">
        <f t="shared" si="11"/>
        <v>5.9999999963442845E-2</v>
      </c>
    </row>
    <row r="11" spans="1:11" x14ac:dyDescent="0.2">
      <c r="A11" s="1">
        <f t="shared" si="6"/>
        <v>43891</v>
      </c>
      <c r="B11" s="1">
        <f t="shared" si="7"/>
        <v>47543</v>
      </c>
      <c r="C11" s="1">
        <f t="shared" si="8"/>
        <v>43845</v>
      </c>
      <c r="D11" s="1">
        <f t="shared" si="9"/>
        <v>44256</v>
      </c>
      <c r="E11" s="3">
        <v>7.4999999999999997E-2</v>
      </c>
      <c r="F11" s="2">
        <v>0.03</v>
      </c>
      <c r="G11">
        <v>120</v>
      </c>
      <c r="H11">
        <v>2</v>
      </c>
      <c r="I11">
        <v>4</v>
      </c>
      <c r="J11">
        <f t="shared" si="10"/>
        <v>153.39613008333555</v>
      </c>
      <c r="K11">
        <f t="shared" si="11"/>
        <v>2.9999999989383241E-2</v>
      </c>
    </row>
    <row r="13" spans="1:11" x14ac:dyDescent="0.2">
      <c r="A13" s="4">
        <v>43891</v>
      </c>
      <c r="B13" s="4">
        <v>11018</v>
      </c>
      <c r="C13" s="4">
        <v>43845</v>
      </c>
      <c r="D13" s="4">
        <v>44256</v>
      </c>
      <c r="E13" s="5">
        <v>7.4999999999999997E-2</v>
      </c>
      <c r="F13" s="6">
        <v>0.05</v>
      </c>
      <c r="G13" s="7">
        <v>120</v>
      </c>
      <c r="H13" s="7">
        <v>3</v>
      </c>
      <c r="I13" s="7">
        <v>1</v>
      </c>
      <c r="J13" s="7">
        <v>131.53771599999999</v>
      </c>
      <c r="K13" s="7">
        <v>0.05</v>
      </c>
    </row>
    <row r="14" spans="1:11" x14ac:dyDescent="0.2">
      <c r="A14" s="4">
        <v>43891</v>
      </c>
      <c r="B14" s="4">
        <v>11018</v>
      </c>
      <c r="C14" s="4">
        <v>43845</v>
      </c>
      <c r="D14" s="4">
        <v>44256</v>
      </c>
      <c r="E14" s="5">
        <v>7.4999999999999997E-2</v>
      </c>
      <c r="F14" s="6">
        <v>7.0000000000000007E-2</v>
      </c>
      <c r="G14" s="7">
        <v>120</v>
      </c>
      <c r="H14" s="7">
        <v>3</v>
      </c>
      <c r="I14" s="7">
        <v>2</v>
      </c>
      <c r="J14" s="7">
        <v>115.98854799999999</v>
      </c>
      <c r="K14" s="7">
        <v>6.7000000000000004E-2</v>
      </c>
    </row>
    <row r="15" spans="1:11" x14ac:dyDescent="0.2">
      <c r="A15" s="4">
        <v>43891</v>
      </c>
      <c r="B15" s="4">
        <v>11018</v>
      </c>
      <c r="C15" s="4">
        <v>43845</v>
      </c>
      <c r="D15" s="4">
        <v>44256</v>
      </c>
      <c r="E15" s="5">
        <v>0.08</v>
      </c>
      <c r="F15" s="6">
        <v>0.06</v>
      </c>
      <c r="G15" s="7">
        <v>120</v>
      </c>
      <c r="H15" s="7">
        <v>3</v>
      </c>
      <c r="I15" s="7">
        <v>3</v>
      </c>
      <c r="J15" s="7">
        <v>125.831001</v>
      </c>
      <c r="K15" s="7">
        <v>0.06</v>
      </c>
    </row>
    <row r="16" spans="1:11" x14ac:dyDescent="0.2">
      <c r="A16" s="4">
        <v>43891</v>
      </c>
      <c r="B16" s="4">
        <v>11018</v>
      </c>
      <c r="C16" s="4">
        <v>43845</v>
      </c>
      <c r="D16" s="4">
        <v>44256</v>
      </c>
      <c r="E16" s="5">
        <v>7.4999999999999997E-2</v>
      </c>
      <c r="F16" s="6">
        <v>0.03</v>
      </c>
      <c r="G16" s="7">
        <v>120</v>
      </c>
      <c r="H16" s="7">
        <v>3</v>
      </c>
      <c r="I16" s="7">
        <v>4</v>
      </c>
      <c r="J16" s="7">
        <v>153.239878</v>
      </c>
      <c r="K16" s="7">
        <v>0.03</v>
      </c>
    </row>
    <row r="18" spans="1:11" x14ac:dyDescent="0.2">
      <c r="A18" s="4">
        <v>43891</v>
      </c>
      <c r="B18" s="4">
        <v>11018</v>
      </c>
      <c r="C18" s="4">
        <v>43845</v>
      </c>
      <c r="D18" s="4">
        <v>44256</v>
      </c>
      <c r="E18" s="5">
        <v>7.4999999999999997E-2</v>
      </c>
      <c r="F18" s="6">
        <v>0.05</v>
      </c>
      <c r="G18" s="7">
        <v>120</v>
      </c>
      <c r="H18" s="7">
        <v>4</v>
      </c>
      <c r="I18" s="7">
        <v>1</v>
      </c>
      <c r="J18" s="7">
        <v>131.53771599999999</v>
      </c>
      <c r="K18" s="7">
        <v>0.05</v>
      </c>
    </row>
    <row r="19" spans="1:11" x14ac:dyDescent="0.2">
      <c r="A19" s="4">
        <v>43891</v>
      </c>
      <c r="B19" s="4">
        <v>11018</v>
      </c>
      <c r="C19" s="4">
        <v>43845</v>
      </c>
      <c r="D19" s="4">
        <v>44256</v>
      </c>
      <c r="E19" s="5">
        <v>7.4999999999999997E-2</v>
      </c>
      <c r="F19" s="6">
        <v>7.0000000000000007E-2</v>
      </c>
      <c r="G19" s="7">
        <v>120</v>
      </c>
      <c r="H19" s="7">
        <v>4</v>
      </c>
      <c r="I19" s="7">
        <v>2</v>
      </c>
      <c r="J19" s="7">
        <v>115.98854799999999</v>
      </c>
      <c r="K19" s="7">
        <v>6.7000000000000004E-2</v>
      </c>
    </row>
    <row r="20" spans="1:11" x14ac:dyDescent="0.2">
      <c r="A20" s="4">
        <v>43891</v>
      </c>
      <c r="B20" s="4">
        <v>11018</v>
      </c>
      <c r="C20" s="4">
        <v>43845</v>
      </c>
      <c r="D20" s="4">
        <v>44256</v>
      </c>
      <c r="E20" s="5">
        <v>0.08</v>
      </c>
      <c r="F20" s="6">
        <v>0.06</v>
      </c>
      <c r="G20" s="7">
        <v>120</v>
      </c>
      <c r="H20" s="7">
        <v>4</v>
      </c>
      <c r="I20" s="7">
        <v>3</v>
      </c>
      <c r="J20" s="7">
        <v>125.831001</v>
      </c>
      <c r="K20" s="7">
        <v>0.06</v>
      </c>
    </row>
    <row r="21" spans="1:11" x14ac:dyDescent="0.2">
      <c r="A21" s="4">
        <v>43891</v>
      </c>
      <c r="B21" s="4">
        <v>11018</v>
      </c>
      <c r="C21" s="4">
        <v>43845</v>
      </c>
      <c r="D21" s="4">
        <v>44256</v>
      </c>
      <c r="E21" s="5">
        <v>7.4999999999999997E-2</v>
      </c>
      <c r="F21" s="6">
        <v>0.03</v>
      </c>
      <c r="G21" s="7">
        <v>120</v>
      </c>
      <c r="H21" s="7">
        <v>4</v>
      </c>
      <c r="I21" s="7">
        <v>4</v>
      </c>
      <c r="J21" s="7">
        <v>153.239878</v>
      </c>
      <c r="K21" s="7">
        <v>0.03</v>
      </c>
    </row>
    <row r="23" spans="1:11" x14ac:dyDescent="0.2">
      <c r="A23" s="1">
        <f>DATE(2020, 3, 1)</f>
        <v>43891</v>
      </c>
      <c r="B23" s="1">
        <f>DATE(2030,3,1)</f>
        <v>47543</v>
      </c>
      <c r="C23" s="1">
        <f>DATE(2020, 1, 15)</f>
        <v>43845</v>
      </c>
      <c r="D23" s="1">
        <f>DATE(2021, 3, 1)</f>
        <v>44256</v>
      </c>
      <c r="E23" s="3">
        <v>7.4999999999999997E-2</v>
      </c>
      <c r="F23" s="2">
        <v>0.05</v>
      </c>
      <c r="G23">
        <v>10</v>
      </c>
      <c r="H23">
        <v>1</v>
      </c>
      <c r="I23">
        <v>1</v>
      </c>
      <c r="J23">
        <f>ODDFPRICE(A23,B23,C23,D23,E23,F23,G23,H23,I23)</f>
        <v>64.007257697111797</v>
      </c>
      <c r="K23">
        <f>ODDFYIELD(A23,B23,C23,D23,E23,J23,G23,H23,I23)</f>
        <v>5.0000000000858837E-2</v>
      </c>
    </row>
    <row r="24" spans="1:11" x14ac:dyDescent="0.2">
      <c r="A24" s="1">
        <f t="shared" ref="A24:A27" si="12">DATE(2020, 3, 1)</f>
        <v>43891</v>
      </c>
      <c r="B24" s="1">
        <f t="shared" ref="B24:B27" si="13">DATE(2030,3,1)</f>
        <v>47543</v>
      </c>
      <c r="C24" s="1">
        <f t="shared" ref="C24:C27" si="14">DATE(2020, 1, 15)</f>
        <v>43845</v>
      </c>
      <c r="D24" s="1">
        <f t="shared" ref="D24:D27" si="15">DATE(2021, 3, 1)</f>
        <v>44256</v>
      </c>
      <c r="E24" s="3">
        <v>7.4999999999999997E-2</v>
      </c>
      <c r="F24" s="2">
        <v>0.05</v>
      </c>
      <c r="G24">
        <v>30</v>
      </c>
      <c r="H24">
        <v>1</v>
      </c>
      <c r="I24">
        <v>1</v>
      </c>
      <c r="J24">
        <f t="shared" ref="J24:J27" si="16">ODDFPRICE(A24,B24,C24,D24,E24,F24,G24,H24,I24)</f>
        <v>76.285522767926977</v>
      </c>
      <c r="K24">
        <f t="shared" ref="K24:K27" si="17">ODDFYIELD(A24,B24,C24,D24,E24,J24,G24,H24,I24)</f>
        <v>4.9999999978617309E-2</v>
      </c>
    </row>
    <row r="25" spans="1:11" x14ac:dyDescent="0.2">
      <c r="A25" s="1">
        <f t="shared" si="12"/>
        <v>43891</v>
      </c>
      <c r="B25" s="1">
        <f t="shared" si="13"/>
        <v>47543</v>
      </c>
      <c r="C25" s="1">
        <f t="shared" si="14"/>
        <v>43845</v>
      </c>
      <c r="D25" s="1">
        <f t="shared" si="15"/>
        <v>44256</v>
      </c>
      <c r="E25" s="3">
        <v>7.4999999999999997E-2</v>
      </c>
      <c r="F25" s="2">
        <v>0.05</v>
      </c>
      <c r="G25">
        <v>50</v>
      </c>
      <c r="H25">
        <v>1</v>
      </c>
      <c r="I25">
        <v>1</v>
      </c>
      <c r="J25">
        <f t="shared" si="16"/>
        <v>88.563787838742172</v>
      </c>
      <c r="K25">
        <f t="shared" si="17"/>
        <v>4.9999999959455407E-2</v>
      </c>
    </row>
    <row r="26" spans="1:11" x14ac:dyDescent="0.2">
      <c r="A26" s="1">
        <f t="shared" si="12"/>
        <v>43891</v>
      </c>
      <c r="B26" s="1">
        <f t="shared" si="13"/>
        <v>47543</v>
      </c>
      <c r="C26" s="1">
        <f t="shared" si="14"/>
        <v>43845</v>
      </c>
      <c r="D26" s="1">
        <f t="shared" si="15"/>
        <v>44256</v>
      </c>
      <c r="E26" s="3">
        <v>7.4999999999999997E-2</v>
      </c>
      <c r="F26" s="2">
        <v>0.05</v>
      </c>
      <c r="G26">
        <v>60</v>
      </c>
      <c r="H26">
        <v>1</v>
      </c>
      <c r="I26">
        <v>1</v>
      </c>
      <c r="J26">
        <f t="shared" si="16"/>
        <v>94.702920374149755</v>
      </c>
      <c r="K26">
        <f t="shared" si="17"/>
        <v>5.000000000017462E-2</v>
      </c>
    </row>
    <row r="27" spans="1:11" x14ac:dyDescent="0.2">
      <c r="A27" s="1">
        <f t="shared" si="12"/>
        <v>43891</v>
      </c>
      <c r="B27" s="1">
        <f t="shared" si="13"/>
        <v>47543</v>
      </c>
      <c r="C27" s="1">
        <f t="shared" si="14"/>
        <v>43845</v>
      </c>
      <c r="D27" s="1">
        <f t="shared" si="15"/>
        <v>44256</v>
      </c>
      <c r="E27" s="3">
        <v>7.4999999999999997E-2</v>
      </c>
      <c r="F27" s="2">
        <v>0.05</v>
      </c>
      <c r="G27">
        <v>300</v>
      </c>
      <c r="H27">
        <v>1</v>
      </c>
      <c r="I27">
        <v>1</v>
      </c>
      <c r="J27">
        <f t="shared" si="16"/>
        <v>242.04210122393198</v>
      </c>
      <c r="K27">
        <f t="shared" si="17"/>
        <v>5.0000000003756297E-2</v>
      </c>
    </row>
    <row r="29" spans="1:11" x14ac:dyDescent="0.2">
      <c r="A29" s="1">
        <f>DATE(2020, 3, 1)</f>
        <v>43891</v>
      </c>
      <c r="B29" s="1">
        <f>DATE(2030,3,1)</f>
        <v>47543</v>
      </c>
      <c r="C29" s="1">
        <f>DATE(2020, 1, 15)</f>
        <v>43845</v>
      </c>
      <c r="D29" s="1">
        <f>DATE(2021, 3, 1)</f>
        <v>44256</v>
      </c>
      <c r="E29" s="3">
        <v>7.4999999999999997E-2</v>
      </c>
      <c r="F29" s="2">
        <v>0.05</v>
      </c>
      <c r="G29">
        <v>10</v>
      </c>
      <c r="H29">
        <v>2</v>
      </c>
      <c r="I29">
        <v>1</v>
      </c>
      <c r="J29">
        <f>ODDFPRICE(A29,B29,C29,D29,E29,F29,G29,H29,I29)</f>
        <v>64.427164978929852</v>
      </c>
      <c r="K29">
        <f>ODDFYIELD(A29,B29,C29,D29,E29,J29,G29,H29,I29)</f>
        <v>4.9999999991155272E-2</v>
      </c>
    </row>
    <row r="30" spans="1:11" x14ac:dyDescent="0.2">
      <c r="A30" s="1">
        <f t="shared" ref="A30:A33" si="18">DATE(2020, 3, 1)</f>
        <v>43891</v>
      </c>
      <c r="B30" s="1">
        <f t="shared" ref="B30:B33" si="19">DATE(2030,3,1)</f>
        <v>47543</v>
      </c>
      <c r="C30" s="1">
        <f t="shared" ref="C30:C33" si="20">DATE(2020, 1, 15)</f>
        <v>43845</v>
      </c>
      <c r="D30" s="1">
        <f t="shared" ref="D30:D33" si="21">DATE(2021, 3, 1)</f>
        <v>44256</v>
      </c>
      <c r="E30" s="3">
        <v>7.4999999999999997E-2</v>
      </c>
      <c r="F30" s="2">
        <v>0.05</v>
      </c>
      <c r="G30">
        <v>30</v>
      </c>
      <c r="H30">
        <v>2</v>
      </c>
      <c r="I30">
        <v>1</v>
      </c>
      <c r="J30">
        <f t="shared" ref="J30:J33" si="22">ODDFPRICE(A30,B30,C30,D30,E30,F30,G30,H30,I30)</f>
        <v>76.632583836106463</v>
      </c>
      <c r="K30">
        <f t="shared" ref="K30:K33" si="23">ODDFYIELD(A30,B30,C30,D30,E30,J30,G30,H30,I30)</f>
        <v>4.9999999978608704E-2</v>
      </c>
    </row>
    <row r="31" spans="1:11" x14ac:dyDescent="0.2">
      <c r="A31" s="1">
        <f t="shared" si="18"/>
        <v>43891</v>
      </c>
      <c r="B31" s="1">
        <f t="shared" si="19"/>
        <v>47543</v>
      </c>
      <c r="C31" s="1">
        <f t="shared" si="20"/>
        <v>43845</v>
      </c>
      <c r="D31" s="1">
        <f t="shared" si="21"/>
        <v>44256</v>
      </c>
      <c r="E31" s="3">
        <v>7.4999999999999997E-2</v>
      </c>
      <c r="F31" s="2">
        <v>0.05</v>
      </c>
      <c r="G31">
        <v>50</v>
      </c>
      <c r="H31">
        <v>2</v>
      </c>
      <c r="I31">
        <v>1</v>
      </c>
      <c r="J31">
        <f t="shared" si="22"/>
        <v>88.838002693283059</v>
      </c>
      <c r="K31">
        <f t="shared" si="23"/>
        <v>4.9999999932572162E-2</v>
      </c>
    </row>
    <row r="32" spans="1:11" x14ac:dyDescent="0.2">
      <c r="A32" s="1">
        <f t="shared" si="18"/>
        <v>43891</v>
      </c>
      <c r="B32" s="1">
        <f t="shared" si="19"/>
        <v>47543</v>
      </c>
      <c r="C32" s="1">
        <f t="shared" si="20"/>
        <v>43845</v>
      </c>
      <c r="D32" s="1">
        <f t="shared" si="21"/>
        <v>44256</v>
      </c>
      <c r="E32" s="3">
        <v>7.4999999999999997E-2</v>
      </c>
      <c r="F32" s="2">
        <v>0.05</v>
      </c>
      <c r="G32">
        <v>60</v>
      </c>
      <c r="H32">
        <v>2</v>
      </c>
      <c r="I32">
        <v>1</v>
      </c>
      <c r="J32">
        <f t="shared" si="22"/>
        <v>94.940712121871371</v>
      </c>
      <c r="K32">
        <f t="shared" si="23"/>
        <v>4.9999999975713021E-2</v>
      </c>
    </row>
    <row r="33" spans="1:11" x14ac:dyDescent="0.2">
      <c r="A33" s="1">
        <f t="shared" si="18"/>
        <v>43891</v>
      </c>
      <c r="B33" s="1">
        <f t="shared" si="19"/>
        <v>47543</v>
      </c>
      <c r="C33" s="1">
        <f t="shared" si="20"/>
        <v>43845</v>
      </c>
      <c r="D33" s="1">
        <f t="shared" si="21"/>
        <v>44256</v>
      </c>
      <c r="E33" s="3">
        <v>7.4999999999999997E-2</v>
      </c>
      <c r="F33" s="2">
        <v>0.05</v>
      </c>
      <c r="G33">
        <v>300</v>
      </c>
      <c r="H33">
        <v>2</v>
      </c>
      <c r="I33">
        <v>1</v>
      </c>
      <c r="J33">
        <f t="shared" si="22"/>
        <v>241.40573840799067</v>
      </c>
      <c r="K33">
        <f t="shared" si="23"/>
        <v>4.9999999991805939E-2</v>
      </c>
    </row>
    <row r="35" spans="1:11" x14ac:dyDescent="0.2">
      <c r="A35" s="1">
        <f t="shared" ref="A35:A40" si="24">DATE(2020, 3, 1)</f>
        <v>43891</v>
      </c>
      <c r="B35" s="1">
        <f t="shared" ref="B35:B40" si="25">DATE(2030,3,1)</f>
        <v>47543</v>
      </c>
      <c r="C35" s="1">
        <f t="shared" ref="C35:C40" si="26">DATE(2020, 1, 15)</f>
        <v>43845</v>
      </c>
      <c r="D35" s="1">
        <f t="shared" ref="D35:D40" si="27">DATE(2021, 3, 1)</f>
        <v>44256</v>
      </c>
      <c r="E35" s="3">
        <v>7.4999999999999997E-2</v>
      </c>
      <c r="F35" s="2">
        <v>6.7000000000000004E-2</v>
      </c>
      <c r="G35">
        <v>10</v>
      </c>
      <c r="H35">
        <v>1</v>
      </c>
      <c r="I35">
        <v>2</v>
      </c>
      <c r="J35">
        <f t="shared" ref="J35" si="28">ODDFPRICE(A35,B35,C35,D35,E35,F35,G35,H35,I35)</f>
        <v>58.529646313946714</v>
      </c>
      <c r="K35">
        <f t="shared" ref="K35" si="29">ODDFYIELD(A35,B35,C35,D35,E35,J35,G35,H35,I35)</f>
        <v>6.7000000000587506E-2</v>
      </c>
    </row>
    <row r="36" spans="1:11" x14ac:dyDescent="0.2">
      <c r="A36" s="1">
        <f t="shared" si="24"/>
        <v>43891</v>
      </c>
      <c r="B36" s="1">
        <f t="shared" si="25"/>
        <v>47543</v>
      </c>
      <c r="C36" s="1">
        <f t="shared" si="26"/>
        <v>43845</v>
      </c>
      <c r="D36" s="1">
        <f t="shared" si="27"/>
        <v>44256</v>
      </c>
      <c r="E36" s="3">
        <v>7.4999999999999997E-2</v>
      </c>
      <c r="F36" s="2">
        <v>6.7000000000000004E-2</v>
      </c>
      <c r="G36">
        <v>30</v>
      </c>
      <c r="H36">
        <v>1</v>
      </c>
      <c r="I36">
        <v>2</v>
      </c>
      <c r="J36">
        <f t="shared" ref="J36:J39" si="30">ODDFPRICE(A36,B36,C36,D36,E36,F36,G36,H36,I36)</f>
        <v>68.976719302726877</v>
      </c>
      <c r="K36">
        <f t="shared" ref="K36:K39" si="31">ODDFYIELD(A36,B36,C36,D36,E36,J36,G36,H36,I36)</f>
        <v>6.6999999988758635E-2</v>
      </c>
    </row>
    <row r="37" spans="1:11" x14ac:dyDescent="0.2">
      <c r="A37" s="1">
        <f t="shared" si="24"/>
        <v>43891</v>
      </c>
      <c r="B37" s="1">
        <f t="shared" si="25"/>
        <v>47543</v>
      </c>
      <c r="C37" s="1">
        <f t="shared" si="26"/>
        <v>43845</v>
      </c>
      <c r="D37" s="1">
        <f t="shared" si="27"/>
        <v>44256</v>
      </c>
      <c r="E37" s="3">
        <v>7.4999999999999997E-2</v>
      </c>
      <c r="F37" s="2">
        <v>6.7000000000000004E-2</v>
      </c>
      <c r="G37">
        <v>50</v>
      </c>
      <c r="H37">
        <v>1</v>
      </c>
      <c r="I37">
        <v>2</v>
      </c>
      <c r="J37">
        <f t="shared" si="30"/>
        <v>79.423792291507041</v>
      </c>
      <c r="K37">
        <f t="shared" si="31"/>
        <v>6.7000000000484575E-2</v>
      </c>
    </row>
    <row r="38" spans="1:11" x14ac:dyDescent="0.2">
      <c r="A38" s="1">
        <f t="shared" si="24"/>
        <v>43891</v>
      </c>
      <c r="B38" s="1">
        <f t="shared" si="25"/>
        <v>47543</v>
      </c>
      <c r="C38" s="1">
        <f t="shared" si="26"/>
        <v>43845</v>
      </c>
      <c r="D38" s="1">
        <f t="shared" si="27"/>
        <v>44256</v>
      </c>
      <c r="E38" s="3">
        <v>7.4999999999999997E-2</v>
      </c>
      <c r="F38" s="2">
        <v>6.7000000000000004E-2</v>
      </c>
      <c r="G38">
        <v>60</v>
      </c>
      <c r="H38">
        <v>1</v>
      </c>
      <c r="I38">
        <v>2</v>
      </c>
      <c r="J38">
        <f t="shared" si="30"/>
        <v>84.647328785897102</v>
      </c>
      <c r="K38">
        <f t="shared" si="31"/>
        <v>6.7000000000256021E-2</v>
      </c>
    </row>
    <row r="39" spans="1:11" x14ac:dyDescent="0.2">
      <c r="A39" s="1">
        <f t="shared" si="24"/>
        <v>43891</v>
      </c>
      <c r="B39" s="1">
        <f t="shared" si="25"/>
        <v>47543</v>
      </c>
      <c r="C39" s="1">
        <f t="shared" si="26"/>
        <v>43845</v>
      </c>
      <c r="D39" s="1">
        <f t="shared" si="27"/>
        <v>44256</v>
      </c>
      <c r="E39" s="3">
        <v>7.4999999999999997E-2</v>
      </c>
      <c r="F39" s="2">
        <v>6.7000000000000004E-2</v>
      </c>
      <c r="G39">
        <v>300</v>
      </c>
      <c r="H39">
        <v>1</v>
      </c>
      <c r="I39">
        <v>2</v>
      </c>
      <c r="J39">
        <f t="shared" si="30"/>
        <v>210.01220465125897</v>
      </c>
      <c r="K39">
        <f t="shared" si="31"/>
        <v>6.6999999999066903E-2</v>
      </c>
    </row>
    <row r="40" spans="1:11" x14ac:dyDescent="0.2">
      <c r="A40" s="1">
        <f t="shared" si="24"/>
        <v>43891</v>
      </c>
      <c r="B40" s="1">
        <f t="shared" si="25"/>
        <v>47543</v>
      </c>
      <c r="C40" s="1">
        <f t="shared" si="26"/>
        <v>43845</v>
      </c>
      <c r="D40" s="1">
        <f t="shared" si="27"/>
        <v>44256</v>
      </c>
      <c r="E40" s="3">
        <v>7.4999999999999997E-2</v>
      </c>
      <c r="F40" s="2">
        <v>6.7000000000000004E-2</v>
      </c>
      <c r="G40">
        <v>9.9999999999999998E-20</v>
      </c>
      <c r="H40">
        <v>1</v>
      </c>
      <c r="I40">
        <v>2</v>
      </c>
      <c r="J40">
        <f t="shared" ref="J40" si="32">ODDFPRICE(A40,B40,C40,D40,E40,F40,G40,H40,I40)</f>
        <v>53.306109819556639</v>
      </c>
    </row>
    <row r="43" spans="1:11" x14ac:dyDescent="0.2">
      <c r="A43" s="1">
        <f t="shared" ref="A43:A46" si="33">DATE(2020, 3, 17)</f>
        <v>43907</v>
      </c>
      <c r="B43" s="1">
        <f>DATE(2030,3,1)</f>
        <v>47543</v>
      </c>
      <c r="C43" s="1">
        <f>DATE(2020, 1, 15)</f>
        <v>43845</v>
      </c>
      <c r="D43" s="1">
        <f>DATE(2021, 3, 1)</f>
        <v>44256</v>
      </c>
      <c r="E43" s="3">
        <v>7.4999999999999997E-2</v>
      </c>
      <c r="F43" s="2">
        <v>0.05</v>
      </c>
      <c r="G43">
        <v>120</v>
      </c>
      <c r="H43">
        <v>1</v>
      </c>
      <c r="I43">
        <v>1</v>
      </c>
      <c r="J43">
        <f>ODDFPRICE(A43,B43,C43,D43,E43,F43,G43,H43,I43)</f>
        <v>131.4925935940993</v>
      </c>
      <c r="K43">
        <f>ODDFYIELD(A43,B43,C43,D43,E43,J43,G43,H43,I43)</f>
        <v>4.9999999998588576E-2</v>
      </c>
    </row>
    <row r="44" spans="1:11" x14ac:dyDescent="0.2">
      <c r="A44" s="1">
        <f t="shared" si="33"/>
        <v>43907</v>
      </c>
      <c r="B44" s="1">
        <f t="shared" ref="B44:B46" si="34">DATE(2030,3,1)</f>
        <v>47543</v>
      </c>
      <c r="C44" s="1">
        <f t="shared" ref="C44:C46" si="35">DATE(2020, 1, 15)</f>
        <v>43845</v>
      </c>
      <c r="D44" s="1">
        <f t="shared" ref="D44:D46" si="36">DATE(2021, 3, 1)</f>
        <v>44256</v>
      </c>
      <c r="E44" s="3">
        <v>7.4999999999999997E-2</v>
      </c>
      <c r="F44" s="2">
        <v>6.7000000000000004E-2</v>
      </c>
      <c r="G44">
        <v>120</v>
      </c>
      <c r="H44">
        <v>1</v>
      </c>
      <c r="I44">
        <v>2</v>
      </c>
      <c r="J44">
        <f t="shared" ref="J44:J46" si="37">ODDFPRICE(A44,B44,C44,D44,E44,F44,G44,H44,I44)</f>
        <v>115.99277260461348</v>
      </c>
      <c r="K44">
        <f t="shared" ref="K44:K46" si="38">ODDFYIELD(A44,B44,C44,D44,E44,J44,G44,H44,I44)</f>
        <v>6.6999999998418824E-2</v>
      </c>
    </row>
    <row r="45" spans="1:11" x14ac:dyDescent="0.2">
      <c r="A45" s="1">
        <f t="shared" si="33"/>
        <v>43907</v>
      </c>
      <c r="B45" s="1">
        <f t="shared" si="34"/>
        <v>47543</v>
      </c>
      <c r="C45" s="1">
        <f t="shared" si="35"/>
        <v>43845</v>
      </c>
      <c r="D45" s="1">
        <f t="shared" si="36"/>
        <v>44256</v>
      </c>
      <c r="E45" s="3">
        <v>0.08</v>
      </c>
      <c r="F45" s="2">
        <v>0.06</v>
      </c>
      <c r="G45">
        <v>120</v>
      </c>
      <c r="H45">
        <v>1</v>
      </c>
      <c r="I45">
        <v>3</v>
      </c>
      <c r="J45">
        <f t="shared" si="37"/>
        <v>125.80470933696785</v>
      </c>
      <c r="K45">
        <f t="shared" si="38"/>
        <v>5.9999999998609166E-2</v>
      </c>
    </row>
    <row r="46" spans="1:11" x14ac:dyDescent="0.2">
      <c r="A46" s="1">
        <f>DATE(2020, 3, 17)</f>
        <v>43907</v>
      </c>
      <c r="B46" s="1">
        <f t="shared" si="34"/>
        <v>47543</v>
      </c>
      <c r="C46" s="1">
        <f t="shared" si="35"/>
        <v>43845</v>
      </c>
      <c r="D46" s="1">
        <f t="shared" si="36"/>
        <v>44256</v>
      </c>
      <c r="E46" s="3">
        <v>7.4999999999999997E-2</v>
      </c>
      <c r="F46" s="2">
        <v>0.03</v>
      </c>
      <c r="G46">
        <v>120</v>
      </c>
      <c r="H46">
        <v>1</v>
      </c>
      <c r="I46">
        <v>4</v>
      </c>
      <c r="J46">
        <f t="shared" si="37"/>
        <v>153.10925220568438</v>
      </c>
      <c r="K46">
        <f t="shared" si="38"/>
        <v>2.9999999998664335E-2</v>
      </c>
    </row>
    <row r="49" spans="1:11" x14ac:dyDescent="0.2">
      <c r="A49" s="1">
        <f t="shared" ref="A49:A52" si="39">DATE(2020, 3, 17)</f>
        <v>43907</v>
      </c>
      <c r="B49" s="1">
        <f>DATE(2030,3,1)</f>
        <v>47543</v>
      </c>
      <c r="C49" s="1">
        <f>DATE(2020, 1, 15)</f>
        <v>43845</v>
      </c>
      <c r="D49" s="1">
        <f>DATE(2021, 3, 1)</f>
        <v>44256</v>
      </c>
      <c r="E49" s="3">
        <v>7.4999999999999997E-2</v>
      </c>
      <c r="F49" s="2">
        <v>0.05</v>
      </c>
      <c r="G49">
        <v>120</v>
      </c>
      <c r="H49">
        <v>2</v>
      </c>
      <c r="I49">
        <v>1</v>
      </c>
      <c r="J49">
        <f>ODDFPRICE(A49,B49,C49,D49,E49,F49,G49,H49,I49)</f>
        <v>131.51569949016675</v>
      </c>
      <c r="K49">
        <f>ODDFYIELD(A49,B49,C49,D49,E49,J49,G49,H49,I49)</f>
        <v>4.9999999927851847E-2</v>
      </c>
    </row>
    <row r="50" spans="1:11" x14ac:dyDescent="0.2">
      <c r="A50" s="1">
        <f t="shared" si="39"/>
        <v>43907</v>
      </c>
      <c r="B50" s="1">
        <f t="shared" ref="B50:B52" si="40">DATE(2030,3,1)</f>
        <v>47543</v>
      </c>
      <c r="C50" s="1">
        <f t="shared" ref="C50:C52" si="41">DATE(2020, 1, 15)</f>
        <v>43845</v>
      </c>
      <c r="D50" s="1">
        <f t="shared" ref="D50:D52" si="42">DATE(2021, 3, 1)</f>
        <v>44256</v>
      </c>
      <c r="E50" s="3">
        <v>7.4999999999999997E-2</v>
      </c>
      <c r="F50" s="2">
        <v>6.7000000000000004E-2</v>
      </c>
      <c r="G50">
        <v>120</v>
      </c>
      <c r="H50">
        <v>2.2999999999999998</v>
      </c>
      <c r="I50">
        <v>2</v>
      </c>
      <c r="J50">
        <f t="shared" ref="J50:J52" si="43">ODDFPRICE(A50,B50,C50,D50,E50,F50,G50,H50,I50)</f>
        <v>115.85503392508934</v>
      </c>
      <c r="K50">
        <f t="shared" ref="K50:K52" si="44">ODDFYIELD(A50,B50,C50,D50,E50,J50,G50,H50,I50)</f>
        <v>6.6999999976395622E-2</v>
      </c>
    </row>
    <row r="51" spans="1:11" x14ac:dyDescent="0.2">
      <c r="A51" s="1">
        <f t="shared" si="39"/>
        <v>43907</v>
      </c>
      <c r="B51" s="1">
        <f t="shared" si="40"/>
        <v>47543</v>
      </c>
      <c r="C51" s="1">
        <f t="shared" si="41"/>
        <v>43845</v>
      </c>
      <c r="D51" s="1">
        <f t="shared" si="42"/>
        <v>44256</v>
      </c>
      <c r="E51" s="3">
        <v>0.08</v>
      </c>
      <c r="F51" s="2">
        <v>0.06</v>
      </c>
      <c r="G51">
        <v>120</v>
      </c>
      <c r="H51">
        <v>2</v>
      </c>
      <c r="I51">
        <v>3.3</v>
      </c>
      <c r="J51">
        <f t="shared" si="43"/>
        <v>125.72743062074019</v>
      </c>
      <c r="K51">
        <f t="shared" si="44"/>
        <v>5.9999999960759449E-2</v>
      </c>
    </row>
    <row r="52" spans="1:11" x14ac:dyDescent="0.2">
      <c r="A52" s="1">
        <f>DATE(2020, 3, 17)</f>
        <v>43907</v>
      </c>
      <c r="B52" s="1">
        <f t="shared" si="40"/>
        <v>47543</v>
      </c>
      <c r="C52" s="1">
        <f t="shared" si="41"/>
        <v>43845</v>
      </c>
      <c r="D52" s="1">
        <f t="shared" si="42"/>
        <v>44256</v>
      </c>
      <c r="E52" s="3">
        <v>7.4999999999999997E-2</v>
      </c>
      <c r="F52" s="2">
        <v>0.03</v>
      </c>
      <c r="G52">
        <v>120</v>
      </c>
      <c r="H52">
        <v>2</v>
      </c>
      <c r="I52">
        <v>4</v>
      </c>
      <c r="J52">
        <f t="shared" si="43"/>
        <v>153.26720965392229</v>
      </c>
      <c r="K52">
        <f t="shared" si="44"/>
        <v>2.9999999988761832E-2</v>
      </c>
    </row>
    <row r="55" spans="1:11" x14ac:dyDescent="0.2">
      <c r="A55" s="4">
        <v>43907</v>
      </c>
      <c r="B55" s="4">
        <v>11018</v>
      </c>
      <c r="C55" s="4">
        <v>43845</v>
      </c>
      <c r="D55" s="4">
        <v>44256</v>
      </c>
      <c r="E55" s="5">
        <v>7.4999999999999997E-2</v>
      </c>
      <c r="F55" s="6">
        <v>0.05</v>
      </c>
      <c r="G55" s="7">
        <v>120</v>
      </c>
      <c r="H55" s="7">
        <v>4</v>
      </c>
      <c r="I55" s="7">
        <v>1</v>
      </c>
      <c r="J55" s="7">
        <v>131.492594</v>
      </c>
      <c r="K55" s="7">
        <v>0.05</v>
      </c>
    </row>
    <row r="56" spans="1:11" x14ac:dyDescent="0.2">
      <c r="A56" s="4">
        <v>43907</v>
      </c>
      <c r="B56" s="4">
        <v>11018</v>
      </c>
      <c r="C56" s="4">
        <v>43845</v>
      </c>
      <c r="D56" s="4">
        <v>44256</v>
      </c>
      <c r="E56" s="5">
        <v>7.4999999999999997E-2</v>
      </c>
      <c r="F56" s="6">
        <v>7.0000000000000007E-2</v>
      </c>
      <c r="G56" s="7">
        <v>120</v>
      </c>
      <c r="H56" s="7">
        <v>4</v>
      </c>
      <c r="I56" s="7">
        <v>2</v>
      </c>
      <c r="J56" s="7">
        <v>115.992773</v>
      </c>
      <c r="K56" s="7">
        <v>6.7000000000000004E-2</v>
      </c>
    </row>
    <row r="57" spans="1:11" x14ac:dyDescent="0.2">
      <c r="A57" s="4">
        <v>43907</v>
      </c>
      <c r="B57" s="4">
        <v>11018</v>
      </c>
      <c r="C57" s="4">
        <v>43845</v>
      </c>
      <c r="D57" s="4">
        <v>44256</v>
      </c>
      <c r="E57" s="5">
        <v>0.08</v>
      </c>
      <c r="F57" s="6">
        <v>0.06</v>
      </c>
      <c r="G57" s="7">
        <v>120</v>
      </c>
      <c r="H57" s="7">
        <v>4</v>
      </c>
      <c r="I57" s="7">
        <v>3</v>
      </c>
      <c r="J57" s="7">
        <v>125.804709</v>
      </c>
      <c r="K57" s="7">
        <v>0.06</v>
      </c>
    </row>
    <row r="58" spans="1:11" x14ac:dyDescent="0.2">
      <c r="A58" s="4">
        <v>43907</v>
      </c>
      <c r="B58" s="4">
        <v>11018</v>
      </c>
      <c r="C58" s="4">
        <v>43845</v>
      </c>
      <c r="D58" s="4">
        <v>44256</v>
      </c>
      <c r="E58" s="5">
        <v>7.4999999999999997E-2</v>
      </c>
      <c r="F58" s="6">
        <v>0.03</v>
      </c>
      <c r="G58" s="7">
        <v>120</v>
      </c>
      <c r="H58" s="7">
        <v>4</v>
      </c>
      <c r="I58" s="7">
        <v>4</v>
      </c>
      <c r="J58" s="7">
        <v>153.109252</v>
      </c>
      <c r="K58" s="7">
        <v>0.03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35C96-72AA-AC4D-A1B2-5E89E1EC7710}">
  <dimension ref="A1:J22"/>
  <sheetViews>
    <sheetView workbookViewId="0">
      <selection sqref="A1:J22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18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19</v>
      </c>
      <c r="J1" t="s">
        <v>17</v>
      </c>
    </row>
    <row r="2" spans="1:10" x14ac:dyDescent="0.2">
      <c r="A2" s="1">
        <f>DATE(2020, 3, 1)</f>
        <v>43891</v>
      </c>
      <c r="B2" s="1">
        <f>DATE(2030,3,1)</f>
        <v>47543</v>
      </c>
      <c r="C2" s="1">
        <f>DATE(2020, 1, 15)</f>
        <v>43845</v>
      </c>
      <c r="D2" s="3">
        <v>7.4999999999999997E-2</v>
      </c>
      <c r="E2" s="2">
        <v>0.06</v>
      </c>
      <c r="F2">
        <v>120</v>
      </c>
      <c r="G2">
        <v>2</v>
      </c>
      <c r="H2">
        <v>1</v>
      </c>
      <c r="I2">
        <f>ODDLPRICE(A2,B2,C2,D2,E2,F2,G2,H2)</f>
        <v>121.51937811334447</v>
      </c>
      <c r="J2">
        <f>ODDLYIELD(A2,B2,C2,D2,I2,F2,G2,H2)</f>
        <v>5.9999999999999991E-2</v>
      </c>
    </row>
    <row r="3" spans="1:10" x14ac:dyDescent="0.2">
      <c r="A3" s="1">
        <f t="shared" ref="A3:A6" si="0">DATE(2020, 3, 1)</f>
        <v>43891</v>
      </c>
      <c r="B3" s="1">
        <f t="shared" ref="B3:B5" si="1">DATE(2030,3,1)</f>
        <v>47543</v>
      </c>
      <c r="C3" s="1">
        <f t="shared" ref="C3:C6" si="2">DATE(2020, 1, 15)</f>
        <v>43845</v>
      </c>
      <c r="D3" s="3">
        <v>7.4999999999999997E-2</v>
      </c>
      <c r="E3" s="2">
        <v>5.8900000000000001E-2</v>
      </c>
      <c r="F3">
        <v>120</v>
      </c>
      <c r="G3">
        <v>2</v>
      </c>
      <c r="H3">
        <v>2</v>
      </c>
      <c r="I3">
        <f t="shared" ref="I3:I6" si="3">ODDLPRICE(A3,B3,C3,D3,E3,F3,G3,H3)</f>
        <v>122.36705839417525</v>
      </c>
      <c r="J3">
        <f t="shared" ref="J3:J6" si="4">ODDLYIELD(A3,B3,C3,D3,I3,F3,G3,H3)</f>
        <v>5.8899999999999994E-2</v>
      </c>
    </row>
    <row r="4" spans="1:10" x14ac:dyDescent="0.2">
      <c r="A4" s="1">
        <f t="shared" si="0"/>
        <v>43891</v>
      </c>
      <c r="B4" s="1">
        <f t="shared" si="1"/>
        <v>47543</v>
      </c>
      <c r="C4" s="1">
        <f t="shared" si="2"/>
        <v>43845</v>
      </c>
      <c r="D4" s="3">
        <v>0.08</v>
      </c>
      <c r="E4" s="2">
        <v>7.1099999999999997E-2</v>
      </c>
      <c r="F4">
        <v>120</v>
      </c>
      <c r="G4">
        <v>2</v>
      </c>
      <c r="H4">
        <v>3</v>
      </c>
      <c r="I4">
        <f t="shared" si="3"/>
        <v>116.47102012136368</v>
      </c>
      <c r="J4">
        <f t="shared" si="4"/>
        <v>7.1099999999999997E-2</v>
      </c>
    </row>
    <row r="5" spans="1:10" x14ac:dyDescent="0.2">
      <c r="A5" s="1">
        <f t="shared" si="0"/>
        <v>43891</v>
      </c>
      <c r="B5" s="1">
        <f t="shared" si="1"/>
        <v>47543</v>
      </c>
      <c r="C5" s="1">
        <f t="shared" si="2"/>
        <v>43845</v>
      </c>
      <c r="D5" s="3">
        <v>7.4999999999999997E-2</v>
      </c>
      <c r="E5" s="2">
        <v>0.02</v>
      </c>
      <c r="F5">
        <v>120</v>
      </c>
      <c r="G5">
        <v>2</v>
      </c>
      <c r="H5">
        <v>4</v>
      </c>
      <c r="I5">
        <f t="shared" si="3"/>
        <v>162.34027777777777</v>
      </c>
      <c r="J5">
        <f t="shared" si="4"/>
        <v>2.0000000000000004E-2</v>
      </c>
    </row>
    <row r="6" spans="1:10" x14ac:dyDescent="0.2">
      <c r="A6" s="1">
        <f t="shared" si="0"/>
        <v>43891</v>
      </c>
      <c r="B6" s="1">
        <f>DATE(2040,3,15)</f>
        <v>51210</v>
      </c>
      <c r="C6" s="1">
        <f t="shared" si="2"/>
        <v>43845</v>
      </c>
      <c r="D6" s="3">
        <v>7.4999999999999997E-2</v>
      </c>
      <c r="E6" s="2">
        <v>0.06</v>
      </c>
      <c r="F6">
        <v>120</v>
      </c>
      <c r="G6">
        <v>2</v>
      </c>
      <c r="H6">
        <v>5</v>
      </c>
      <c r="I6" t="e">
        <f t="shared" si="3"/>
        <v>#NUM!</v>
      </c>
      <c r="J6" t="e">
        <f t="shared" si="4"/>
        <v>#NUM!</v>
      </c>
    </row>
    <row r="8" spans="1:10" x14ac:dyDescent="0.2">
      <c r="A8" s="1">
        <f>DATE(2020, 3, 1)</f>
        <v>43891</v>
      </c>
      <c r="B8" s="1">
        <f>DATE(2030,3,1)</f>
        <v>47543</v>
      </c>
      <c r="C8" s="1">
        <f>DATE(2020, 1, 15)</f>
        <v>43845</v>
      </c>
      <c r="D8" s="3">
        <v>7.4999999999999997E-2</v>
      </c>
      <c r="E8" s="2">
        <v>0.06</v>
      </c>
      <c r="F8">
        <v>120</v>
      </c>
      <c r="G8">
        <v>1</v>
      </c>
      <c r="H8">
        <v>1</v>
      </c>
      <c r="I8">
        <f>ODDLPRICE(A8,B8,C8,D8,E8,F8,G8,H8)</f>
        <v>121.52128858401393</v>
      </c>
      <c r="J8">
        <f>ODDLYIELD(A8,B8,C8,D8,I8,F8,G8,H8)</f>
        <v>5.9999999999999984E-2</v>
      </c>
    </row>
    <row r="9" spans="1:10" x14ac:dyDescent="0.2">
      <c r="A9" s="1">
        <f t="shared" ref="A9:A11" si="5">DATE(2020, 3, 1)</f>
        <v>43891</v>
      </c>
      <c r="B9" s="1">
        <f t="shared" ref="B9:B11" si="6">DATE(2030,3,1)</f>
        <v>47543</v>
      </c>
      <c r="C9" s="1">
        <f t="shared" ref="C9:C11" si="7">DATE(2020, 1, 15)</f>
        <v>43845</v>
      </c>
      <c r="D9" s="3">
        <v>7.4999999999999997E-2</v>
      </c>
      <c r="E9" s="2">
        <v>5.8900000000000001E-2</v>
      </c>
      <c r="F9">
        <v>120</v>
      </c>
      <c r="G9">
        <v>1</v>
      </c>
      <c r="H9">
        <v>2</v>
      </c>
      <c r="I9">
        <f t="shared" ref="I9:I11" si="8">ODDLPRICE(A9,B9,C9,D9,E9,F9,G9,H9)</f>
        <v>122.36892856859281</v>
      </c>
      <c r="J9">
        <f t="shared" ref="J9:J11" si="9">ODDLYIELD(A9,B9,C9,D9,I9,F9,G9,H9)</f>
        <v>5.8900000000000001E-2</v>
      </c>
    </row>
    <row r="10" spans="1:10" x14ac:dyDescent="0.2">
      <c r="A10" s="1">
        <f t="shared" si="5"/>
        <v>43891</v>
      </c>
      <c r="B10" s="1">
        <f t="shared" si="6"/>
        <v>47543</v>
      </c>
      <c r="C10" s="1">
        <f t="shared" si="7"/>
        <v>43845</v>
      </c>
      <c r="D10" s="3">
        <v>0.08</v>
      </c>
      <c r="E10" s="2">
        <v>7.1099999999999997E-2</v>
      </c>
      <c r="F10">
        <v>120</v>
      </c>
      <c r="G10">
        <v>1</v>
      </c>
      <c r="H10">
        <v>3</v>
      </c>
      <c r="I10">
        <f t="shared" si="8"/>
        <v>116.47338382128387</v>
      </c>
      <c r="J10">
        <f t="shared" si="9"/>
        <v>7.1099999999999983E-2</v>
      </c>
    </row>
    <row r="11" spans="1:10" x14ac:dyDescent="0.2">
      <c r="A11" s="1">
        <f t="shared" si="5"/>
        <v>43891</v>
      </c>
      <c r="B11" s="1">
        <f t="shared" si="6"/>
        <v>47543</v>
      </c>
      <c r="C11" s="1">
        <f t="shared" si="7"/>
        <v>43845</v>
      </c>
      <c r="D11" s="3">
        <v>7.4999999999999997E-2</v>
      </c>
      <c r="E11" s="2">
        <v>0.02</v>
      </c>
      <c r="F11">
        <v>120</v>
      </c>
      <c r="G11">
        <v>1</v>
      </c>
      <c r="H11">
        <v>4</v>
      </c>
      <c r="I11">
        <f t="shared" si="8"/>
        <v>162.34027777777777</v>
      </c>
      <c r="J11">
        <f t="shared" si="9"/>
        <v>2.0000000000000004E-2</v>
      </c>
    </row>
    <row r="13" spans="1:10" x14ac:dyDescent="0.2">
      <c r="A13" s="4">
        <v>43891</v>
      </c>
      <c r="B13" s="4">
        <v>11018</v>
      </c>
      <c r="C13" s="4">
        <v>43845</v>
      </c>
      <c r="D13" s="5">
        <v>7.4999999999999997E-2</v>
      </c>
      <c r="E13" s="6">
        <v>0.06</v>
      </c>
      <c r="F13" s="7">
        <v>120</v>
      </c>
      <c r="G13" s="7">
        <v>3</v>
      </c>
      <c r="H13" s="7">
        <v>1</v>
      </c>
      <c r="I13" s="7">
        <v>121.519378</v>
      </c>
      <c r="J13" s="7">
        <v>0.06</v>
      </c>
    </row>
    <row r="14" spans="1:10" x14ac:dyDescent="0.2">
      <c r="A14" s="4">
        <v>43891</v>
      </c>
      <c r="B14" s="4">
        <v>11018</v>
      </c>
      <c r="C14" s="4">
        <v>43845</v>
      </c>
      <c r="D14" s="5">
        <v>7.4999999999999997E-2</v>
      </c>
      <c r="E14" s="6">
        <v>0.06</v>
      </c>
      <c r="F14" s="7">
        <v>120</v>
      </c>
      <c r="G14" s="7">
        <v>3</v>
      </c>
      <c r="H14" s="7">
        <v>2</v>
      </c>
      <c r="I14" s="7">
        <v>122.367058</v>
      </c>
      <c r="J14" s="7">
        <v>5.8900000000000001E-2</v>
      </c>
    </row>
    <row r="15" spans="1:10" x14ac:dyDescent="0.2">
      <c r="A15" s="4">
        <v>43891</v>
      </c>
      <c r="B15" s="4">
        <v>11018</v>
      </c>
      <c r="C15" s="4">
        <v>43845</v>
      </c>
      <c r="D15" s="5">
        <v>0.08</v>
      </c>
      <c r="E15" s="6">
        <v>7.0000000000000007E-2</v>
      </c>
      <c r="F15" s="7">
        <v>120</v>
      </c>
      <c r="G15" s="7">
        <v>3</v>
      </c>
      <c r="H15" s="7">
        <v>3</v>
      </c>
      <c r="I15" s="7">
        <v>116.47102</v>
      </c>
      <c r="J15" s="7">
        <v>7.1099999999999997E-2</v>
      </c>
    </row>
    <row r="16" spans="1:10" x14ac:dyDescent="0.2">
      <c r="A16" s="4">
        <v>43891</v>
      </c>
      <c r="B16" s="4">
        <v>11018</v>
      </c>
      <c r="C16" s="4">
        <v>43845</v>
      </c>
      <c r="D16" s="5">
        <v>7.4999999999999997E-2</v>
      </c>
      <c r="E16" s="6">
        <v>0.02</v>
      </c>
      <c r="F16" s="7">
        <v>120</v>
      </c>
      <c r="G16" s="7">
        <v>3</v>
      </c>
      <c r="H16" s="7">
        <v>4</v>
      </c>
      <c r="I16" s="7">
        <v>162.34027800000001</v>
      </c>
      <c r="J16" s="7">
        <v>0.02</v>
      </c>
    </row>
    <row r="19" spans="1:10" x14ac:dyDescent="0.2">
      <c r="A19" s="4">
        <v>43891</v>
      </c>
      <c r="B19" s="4">
        <v>11018</v>
      </c>
      <c r="C19" s="4">
        <v>43845</v>
      </c>
      <c r="D19" s="5">
        <v>7.4999999999999997E-2</v>
      </c>
      <c r="E19" s="6">
        <v>0.06</v>
      </c>
      <c r="F19" s="7">
        <v>120</v>
      </c>
      <c r="G19" s="7">
        <v>4</v>
      </c>
      <c r="H19" s="7">
        <v>1</v>
      </c>
      <c r="I19" s="7">
        <v>121.519378</v>
      </c>
      <c r="J19" s="7">
        <v>0.06</v>
      </c>
    </row>
    <row r="20" spans="1:10" x14ac:dyDescent="0.2">
      <c r="A20" s="4">
        <v>43891</v>
      </c>
      <c r="B20" s="4">
        <v>11018</v>
      </c>
      <c r="C20" s="4">
        <v>43845</v>
      </c>
      <c r="D20" s="5">
        <v>7.4999999999999997E-2</v>
      </c>
      <c r="E20" s="6">
        <v>0.06</v>
      </c>
      <c r="F20" s="7">
        <v>120</v>
      </c>
      <c r="G20" s="7">
        <v>4</v>
      </c>
      <c r="H20" s="7">
        <v>2</v>
      </c>
      <c r="I20" s="7">
        <v>122.367058</v>
      </c>
      <c r="J20" s="7">
        <v>5.8900000000000001E-2</v>
      </c>
    </row>
    <row r="21" spans="1:10" x14ac:dyDescent="0.2">
      <c r="A21" s="4">
        <v>43891</v>
      </c>
      <c r="B21" s="4">
        <v>11018</v>
      </c>
      <c r="C21" s="4">
        <v>43845</v>
      </c>
      <c r="D21" s="5">
        <v>0.08</v>
      </c>
      <c r="E21" s="6">
        <v>7.0000000000000007E-2</v>
      </c>
      <c r="F21" s="7">
        <v>120</v>
      </c>
      <c r="G21" s="7">
        <v>4</v>
      </c>
      <c r="H21" s="7">
        <v>3</v>
      </c>
      <c r="I21" s="7">
        <v>116.47102</v>
      </c>
      <c r="J21" s="7">
        <v>7.1099999999999997E-2</v>
      </c>
    </row>
    <row r="22" spans="1:10" x14ac:dyDescent="0.2">
      <c r="A22" s="4">
        <v>43891</v>
      </c>
      <c r="B22" s="4">
        <v>11018</v>
      </c>
      <c r="C22" s="4">
        <v>43845</v>
      </c>
      <c r="D22" s="5">
        <v>7.4999999999999997E-2</v>
      </c>
      <c r="E22" s="6">
        <v>0.02</v>
      </c>
      <c r="F22" s="7">
        <v>120</v>
      </c>
      <c r="G22" s="7">
        <v>4</v>
      </c>
      <c r="H22" s="7">
        <v>4</v>
      </c>
      <c r="I22" s="7">
        <v>162.34027800000001</v>
      </c>
      <c r="J22" s="7">
        <v>0.02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127F-D54A-1D4F-91B6-F333303CD20A}">
  <dimension ref="A1:J20"/>
  <sheetViews>
    <sheetView workbookViewId="0">
      <selection activeCell="H21" sqref="H21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</row>
    <row r="2" spans="1:10" x14ac:dyDescent="0.2">
      <c r="A2" s="1">
        <f t="shared" ref="A2:A6" si="0">DATE(2020, 3, 1)</f>
        <v>43891</v>
      </c>
      <c r="B2" s="1">
        <f t="shared" ref="B2:B6" si="1">DATE(2030,3,1)</f>
        <v>47543</v>
      </c>
      <c r="C2" s="1">
        <f t="shared" ref="C2:C6" si="2">DATE(2020, 1, 15)</f>
        <v>43845</v>
      </c>
      <c r="D2" s="1">
        <f t="shared" ref="D2:D6" si="3">DATE(2021, 3, 1)</f>
        <v>44256</v>
      </c>
      <c r="E2" s="3">
        <v>7.4999999999999997E-2</v>
      </c>
      <c r="F2" s="2">
        <v>0.05</v>
      </c>
      <c r="G2">
        <v>120</v>
      </c>
      <c r="H2">
        <v>1</v>
      </c>
      <c r="I2">
        <v>0</v>
      </c>
      <c r="J2">
        <f>ODDFPRICE(A2,B2,C2,D2,E2,F2,G2,H2,I2)</f>
        <v>131.53696747314225</v>
      </c>
    </row>
    <row r="3" spans="1:10" x14ac:dyDescent="0.2">
      <c r="A3" s="1">
        <f t="shared" si="0"/>
        <v>43891</v>
      </c>
      <c r="B3" s="1">
        <f t="shared" si="1"/>
        <v>47543</v>
      </c>
      <c r="C3" s="1">
        <f t="shared" si="2"/>
        <v>43845</v>
      </c>
      <c r="D3" s="1">
        <f t="shared" si="3"/>
        <v>44256</v>
      </c>
      <c r="E3" s="3">
        <v>7.4999999999999997E-2</v>
      </c>
      <c r="F3" s="2">
        <v>0.05</v>
      </c>
      <c r="G3">
        <v>120</v>
      </c>
      <c r="H3">
        <v>1</v>
      </c>
      <c r="I3">
        <v>1</v>
      </c>
      <c r="J3">
        <f t="shared" ref="J3:J6" si="4">ODDFPRICE(A3,B3,C3,D3,E3,F3,G3,H3,I3)</f>
        <v>131.53771558659531</v>
      </c>
    </row>
    <row r="4" spans="1:10" x14ac:dyDescent="0.2">
      <c r="A4" s="1">
        <f t="shared" si="0"/>
        <v>43891</v>
      </c>
      <c r="B4" s="1">
        <f t="shared" si="1"/>
        <v>47543</v>
      </c>
      <c r="C4" s="1">
        <f t="shared" si="2"/>
        <v>43845</v>
      </c>
      <c r="D4" s="1">
        <f t="shared" si="3"/>
        <v>44256</v>
      </c>
      <c r="E4" s="3">
        <v>7.4999999999999997E-2</v>
      </c>
      <c r="F4" s="2">
        <v>0.05</v>
      </c>
      <c r="G4">
        <v>120</v>
      </c>
      <c r="H4">
        <v>1</v>
      </c>
      <c r="I4">
        <v>2</v>
      </c>
      <c r="J4">
        <f t="shared" si="4"/>
        <v>131.44721361650284</v>
      </c>
    </row>
    <row r="5" spans="1:10" x14ac:dyDescent="0.2">
      <c r="A5" s="1">
        <f t="shared" si="0"/>
        <v>43891</v>
      </c>
      <c r="B5" s="1">
        <f t="shared" si="1"/>
        <v>47543</v>
      </c>
      <c r="C5" s="1">
        <f t="shared" si="2"/>
        <v>43845</v>
      </c>
      <c r="D5" s="1">
        <f t="shared" si="3"/>
        <v>44256</v>
      </c>
      <c r="E5" s="3">
        <v>7.4999999999999997E-2</v>
      </c>
      <c r="F5" s="2">
        <v>0.05</v>
      </c>
      <c r="G5">
        <v>120</v>
      </c>
      <c r="H5">
        <v>1</v>
      </c>
      <c r="I5">
        <v>3</v>
      </c>
      <c r="J5">
        <f t="shared" si="4"/>
        <v>131.53759260904138</v>
      </c>
    </row>
    <row r="6" spans="1:10" x14ac:dyDescent="0.2">
      <c r="A6" s="1">
        <f t="shared" si="0"/>
        <v>43891</v>
      </c>
      <c r="B6" s="1">
        <f t="shared" si="1"/>
        <v>47543</v>
      </c>
      <c r="C6" s="1">
        <f t="shared" si="2"/>
        <v>43845</v>
      </c>
      <c r="D6" s="1">
        <f t="shared" si="3"/>
        <v>44256</v>
      </c>
      <c r="E6" s="3">
        <v>7.4999999999999997E-2</v>
      </c>
      <c r="F6" s="2">
        <v>0.05</v>
      </c>
      <c r="G6">
        <v>120</v>
      </c>
      <c r="H6">
        <v>1</v>
      </c>
      <c r="I6">
        <v>4</v>
      </c>
      <c r="J6">
        <f t="shared" si="4"/>
        <v>131.53696747314225</v>
      </c>
    </row>
    <row r="9" spans="1:10" x14ac:dyDescent="0.2">
      <c r="A9" s="1">
        <f t="shared" ref="A9:A13" si="5">DATE(2020, 3, 1)</f>
        <v>43891</v>
      </c>
      <c r="B9" s="1">
        <f t="shared" ref="B9:B13" si="6">DATE(2030,3,1)</f>
        <v>47543</v>
      </c>
      <c r="C9" s="1">
        <f t="shared" ref="C9:C13" si="7">DATE(2020, 1, 15)</f>
        <v>43845</v>
      </c>
      <c r="D9" s="1">
        <f t="shared" ref="D9:D13" si="8">DATE(2021, 3, 1)</f>
        <v>44256</v>
      </c>
      <c r="E9" s="3">
        <v>7.4999999999999997E-2</v>
      </c>
      <c r="F9" s="2">
        <v>0.05</v>
      </c>
      <c r="G9">
        <v>120</v>
      </c>
      <c r="H9">
        <v>2</v>
      </c>
      <c r="I9">
        <v>0</v>
      </c>
      <c r="J9">
        <f>ODDFPRICE(A9,B9,C9,D9,E9,F9,G9,H9,I9)</f>
        <v>131.55646124427685</v>
      </c>
    </row>
    <row r="10" spans="1:10" x14ac:dyDescent="0.2">
      <c r="A10" s="1">
        <f t="shared" si="5"/>
        <v>43891</v>
      </c>
      <c r="B10" s="1">
        <f t="shared" si="6"/>
        <v>47543</v>
      </c>
      <c r="C10" s="1">
        <f t="shared" si="7"/>
        <v>43845</v>
      </c>
      <c r="D10" s="1">
        <f t="shared" si="8"/>
        <v>44256</v>
      </c>
      <c r="E10" s="3">
        <v>7.4999999999999997E-2</v>
      </c>
      <c r="F10" s="2">
        <v>0.05</v>
      </c>
      <c r="G10">
        <v>120</v>
      </c>
      <c r="H10">
        <v>2</v>
      </c>
      <c r="I10">
        <v>1</v>
      </c>
      <c r="J10">
        <f t="shared" ref="J10:J13" si="9">ODDFPRICE(A10,B10,C10,D10,E10,F10,G10,H10,I10)</f>
        <v>131.55696869340122</v>
      </c>
    </row>
    <row r="11" spans="1:10" x14ac:dyDescent="0.2">
      <c r="A11" s="1">
        <f t="shared" si="5"/>
        <v>43891</v>
      </c>
      <c r="B11" s="1">
        <f t="shared" si="6"/>
        <v>47543</v>
      </c>
      <c r="C11" s="1">
        <f t="shared" si="7"/>
        <v>43845</v>
      </c>
      <c r="D11" s="1">
        <f t="shared" si="8"/>
        <v>44256</v>
      </c>
      <c r="E11" s="3">
        <v>7.4999999999999997E-2</v>
      </c>
      <c r="F11" s="2">
        <v>0.05</v>
      </c>
      <c r="G11">
        <v>120</v>
      </c>
      <c r="H11">
        <v>2</v>
      </c>
      <c r="I11">
        <v>2</v>
      </c>
      <c r="J11">
        <f t="shared" si="9"/>
        <v>131.48376704654166</v>
      </c>
    </row>
    <row r="12" spans="1:10" x14ac:dyDescent="0.2">
      <c r="A12" s="1">
        <f t="shared" si="5"/>
        <v>43891</v>
      </c>
      <c r="B12" s="1">
        <f t="shared" si="6"/>
        <v>47543</v>
      </c>
      <c r="C12" s="1">
        <f t="shared" si="7"/>
        <v>43845</v>
      </c>
      <c r="D12" s="1">
        <f t="shared" si="8"/>
        <v>44256</v>
      </c>
      <c r="E12" s="3">
        <v>7.4999999999999997E-2</v>
      </c>
      <c r="F12" s="2">
        <v>0.05</v>
      </c>
      <c r="G12">
        <v>120</v>
      </c>
      <c r="H12">
        <v>2</v>
      </c>
      <c r="I12">
        <v>3</v>
      </c>
      <c r="J12">
        <f t="shared" si="9"/>
        <v>131.53020481001226</v>
      </c>
    </row>
    <row r="13" spans="1:10" x14ac:dyDescent="0.2">
      <c r="A13" s="1">
        <f t="shared" si="5"/>
        <v>43891</v>
      </c>
      <c r="B13" s="1">
        <f t="shared" si="6"/>
        <v>47543</v>
      </c>
      <c r="C13" s="1">
        <f t="shared" si="7"/>
        <v>43845</v>
      </c>
      <c r="D13" s="1">
        <f t="shared" si="8"/>
        <v>44256</v>
      </c>
      <c r="E13" s="3">
        <v>7.4999999999999997E-2</v>
      </c>
      <c r="F13" s="2">
        <v>0.05</v>
      </c>
      <c r="G13">
        <v>120</v>
      </c>
      <c r="H13">
        <v>2</v>
      </c>
      <c r="I13">
        <v>4</v>
      </c>
      <c r="J13">
        <f t="shared" si="9"/>
        <v>131.55646124427685</v>
      </c>
    </row>
    <row r="16" spans="1:10" x14ac:dyDescent="0.2">
      <c r="A16" s="4">
        <v>43891</v>
      </c>
      <c r="B16" s="4">
        <v>11018</v>
      </c>
      <c r="C16" s="4">
        <v>43845</v>
      </c>
      <c r="D16" s="4">
        <v>44256</v>
      </c>
      <c r="E16" s="5">
        <v>7.4999999999999997E-2</v>
      </c>
      <c r="F16" s="6">
        <v>0.05</v>
      </c>
      <c r="G16" s="7">
        <v>120</v>
      </c>
      <c r="H16" s="7">
        <v>4</v>
      </c>
      <c r="I16" s="7">
        <v>0</v>
      </c>
      <c r="J16" s="7">
        <v>131.536967</v>
      </c>
    </row>
    <row r="17" spans="1:10" x14ac:dyDescent="0.2">
      <c r="A17" s="4">
        <v>43891</v>
      </c>
      <c r="B17" s="4">
        <v>11018</v>
      </c>
      <c r="C17" s="4">
        <v>43845</v>
      </c>
      <c r="D17" s="4">
        <v>44256</v>
      </c>
      <c r="E17" s="5">
        <v>7.4999999999999997E-2</v>
      </c>
      <c r="F17" s="6">
        <v>0.05</v>
      </c>
      <c r="G17" s="7">
        <v>120</v>
      </c>
      <c r="H17" s="7">
        <v>4</v>
      </c>
      <c r="I17" s="7">
        <v>1</v>
      </c>
      <c r="J17" s="7">
        <v>131.53771599999999</v>
      </c>
    </row>
    <row r="18" spans="1:10" x14ac:dyDescent="0.2">
      <c r="A18" s="4">
        <v>43891</v>
      </c>
      <c r="B18" s="4">
        <v>11018</v>
      </c>
      <c r="C18" s="4">
        <v>43845</v>
      </c>
      <c r="D18" s="4">
        <v>44256</v>
      </c>
      <c r="E18" s="5">
        <v>7.4999999999999997E-2</v>
      </c>
      <c r="F18" s="6">
        <v>0.05</v>
      </c>
      <c r="G18" s="7">
        <v>120</v>
      </c>
      <c r="H18" s="7">
        <v>4</v>
      </c>
      <c r="I18" s="7">
        <v>2</v>
      </c>
      <c r="J18" s="7">
        <v>131.447214</v>
      </c>
    </row>
    <row r="19" spans="1:10" x14ac:dyDescent="0.2">
      <c r="A19" s="4">
        <v>43891</v>
      </c>
      <c r="B19" s="4">
        <v>11018</v>
      </c>
      <c r="C19" s="4">
        <v>43845</v>
      </c>
      <c r="D19" s="4">
        <v>44256</v>
      </c>
      <c r="E19" s="5">
        <v>7.4999999999999997E-2</v>
      </c>
      <c r="F19" s="6">
        <v>0.05</v>
      </c>
      <c r="G19" s="7">
        <v>120</v>
      </c>
      <c r="H19" s="7">
        <v>4</v>
      </c>
      <c r="I19" s="7">
        <v>3</v>
      </c>
      <c r="J19" s="7">
        <v>131.53759299999999</v>
      </c>
    </row>
    <row r="20" spans="1:10" x14ac:dyDescent="0.2">
      <c r="A20" s="4">
        <v>43891</v>
      </c>
      <c r="B20" s="4">
        <v>11018</v>
      </c>
      <c r="C20" s="4">
        <v>43845</v>
      </c>
      <c r="D20" s="4">
        <v>44256</v>
      </c>
      <c r="E20" s="5">
        <v>7.4999999999999997E-2</v>
      </c>
      <c r="F20" s="6">
        <v>0.05</v>
      </c>
      <c r="G20" s="7">
        <v>120</v>
      </c>
      <c r="H20" s="7">
        <v>4</v>
      </c>
      <c r="I20" s="7">
        <v>4</v>
      </c>
      <c r="J20" s="7">
        <v>131.536967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PRICE_YIELD</vt:lpstr>
      <vt:lpstr>ODDFPRICE_ODDFYIELD</vt:lpstr>
      <vt:lpstr>ODDLPRICE_ODDLYIELD</vt:lpstr>
      <vt:lpstr>ODDFPRICE_SHORT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2026-05-29T07:43:23Z</dcterms:created>
  <dcterms:modified xsi:type="dcterms:W3CDTF">2026-06-16T12:46:15Z</dcterms:modified>
</cp:coreProperties>
</file>