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D500BBC3-2AE6-024C-8EB0-FD9CB3861DCD}" xr6:coauthVersionLast="47" xr6:coauthVersionMax="47" xr10:uidLastSave="{00000000-0000-0000-0000-000000000000}"/>
  <bookViews>
    <workbookView xWindow="0" yWindow="620" windowWidth="33600" windowHeight="185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 a="1"/>
  <c r="C53" i="1" s="1"/>
  <c r="C49" i="1" a="1"/>
  <c r="C49" i="1" s="1"/>
  <c r="C44" i="1" a="1"/>
  <c r="C44" i="1" s="1"/>
  <c r="C40" i="1" a="1"/>
  <c r="C40" i="1"/>
  <c r="C37" i="1" a="1"/>
  <c r="C37" i="1" s="1"/>
  <c r="C32" i="1" a="1"/>
  <c r="C32" i="1" s="1"/>
  <c r="C31" i="1" a="1"/>
  <c r="C31" i="1"/>
  <c r="C27" i="1" a="1"/>
  <c r="C27" i="1" s="1"/>
  <c r="E23" i="1"/>
  <c r="C23" i="1"/>
  <c r="E22" i="1"/>
  <c r="C22" i="1"/>
  <c r="E21" i="1"/>
  <c r="C21" i="1"/>
  <c r="E20" i="1" a="1"/>
  <c r="E20" i="1" s="1"/>
  <c r="C20" i="1" a="1"/>
  <c r="C20" i="1" s="1"/>
  <c r="E19" i="1"/>
  <c r="C19" i="1"/>
  <c r="E18" i="1"/>
  <c r="C18" i="1"/>
  <c r="C16" i="1"/>
  <c r="C15" i="1"/>
  <c r="C14" i="1" a="1"/>
  <c r="C14" i="1" s="1"/>
  <c r="C13" i="1" a="1"/>
  <c r="C13" i="1" s="1"/>
  <c r="C12" i="1"/>
  <c r="C11" i="1"/>
  <c r="C9" i="1"/>
  <c r="C8" i="1"/>
  <c r="C7" i="1"/>
  <c r="C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<sst xmlns="http://schemas.openxmlformats.org/spreadsheetml/2006/main" count="101" uniqueCount="96">
  <si>
    <t>IFERROR Function — Use Cases &amp; Corner Cases</t>
  </si>
  <si>
    <t>Syntax:  =IFERROR(value, value_if_error)   —   if 'value' evaluates to ANY error, return 'value_if_error'; otherwise return 'value'.</t>
  </si>
  <si>
    <t>Sample Data (referenced by formulas at left)</t>
  </si>
  <si>
    <t>Item</t>
  </si>
  <si>
    <t>Value</t>
  </si>
  <si>
    <t>Divisor</t>
  </si>
  <si>
    <t>Apple</t>
  </si>
  <si>
    <t>Banana</t>
  </si>
  <si>
    <t>Cherry</t>
  </si>
  <si>
    <t>Date</t>
  </si>
  <si>
    <t>Lookup Table</t>
  </si>
  <si>
    <t>Code</t>
  </si>
  <si>
    <t>Price</t>
  </si>
  <si>
    <t>X1</t>
  </si>
  <si>
    <t>X2</t>
  </si>
  <si>
    <t>X3</t>
  </si>
  <si>
    <t>Scenario</t>
  </si>
  <si>
    <t>Formula (shown as text)</t>
  </si>
  <si>
    <t>Live result</t>
  </si>
  <si>
    <t>Notes</t>
  </si>
  <si>
    <t>1. BASIC USE CASES</t>
  </si>
  <si>
    <t>Guard against divide-by-zero</t>
  </si>
  <si>
    <t>=IFERROR(G5/H5, "N/A")</t>
  </si>
  <si>
    <t>250/0 is #DIV/0!, so the fallback "N/A" is returned.</t>
  </si>
  <si>
    <t>Failed lookup → friendly message</t>
  </si>
  <si>
    <t>=IFERROR(VLOOKUP("X9",F12:G14,2,0), "Not found")</t>
  </si>
  <si>
    <t>Code "X9" isn't in the table (#N/A) → returns the message instead of an ugly error.</t>
  </si>
  <si>
    <t>Successful case passes through untouched</t>
  </si>
  <si>
    <t>=IFERROR(VLOOKUP("X2",F12:G14,2,0), "Not found")</t>
  </si>
  <si>
    <t>No error, so IFERROR just returns the real value (20).</t>
  </si>
  <si>
    <t>Blank instead of error</t>
  </si>
  <si>
    <t>=IFERROR(G5/H5, "")</t>
  </si>
  <si>
    <t>Returns an empty string "" — looks blank but is text, not a true empty cell.</t>
  </si>
  <si>
    <t>2. CORNER CASES</t>
  </si>
  <si>
    <t>Zero is NOT an error</t>
  </si>
  <si>
    <t>=IFERROR(0, "err")</t>
  </si>
  <si>
    <t>Returns 0. IFERROR only reacts to errors — a legitimate 0 passes through.</t>
  </si>
  <si>
    <t>Blank cell is NOT an error</t>
  </si>
  <si>
    <t>=IFERROR(Z99, "err")</t>
  </si>
  <si>
    <t>Empty cell evaluates to 0, not an error → returns 0, not the fallback.</t>
  </si>
  <si>
    <t>DANGER: it hides ALL errors, even typos</t>
  </si>
  <si>
    <t>=IFERROR(SUMM(G4:G7), "")</t>
  </si>
  <si>
    <t>SUMM is a typo (#NAME?). IFERROR silently swallows it — a real bug gets hidden. Wrap only the risky part.</t>
  </si>
  <si>
    <t>Use IFNA to catch ONLY #N/A</t>
  </si>
  <si>
    <t>=IFNA(SUMM(G4:G7), "")</t>
  </si>
  <si>
    <t>IFNA ignores the typo and still shows #NAME? — safer than IFERROR when you only expect lookup misses.</t>
  </si>
  <si>
    <t>Nested fallback chain (try, then try, then default)</t>
  </si>
  <si>
    <t>=IFERROR(VLOOKUP("X9",F12:G14,2,0), IFERROR(VLOOKUP("X2",F12:G14,2,0), "none"))</t>
  </si>
  <si>
    <t>First lookup fails, so it falls to the second (finds X2 → 20). Add more nests for longer fallback chains.</t>
  </si>
  <si>
    <t>The fallback can itself be an error</t>
  </si>
  <si>
    <t>=IFERROR(G5/H5, G6/H7)</t>
  </si>
  <si>
    <t>Both 250/0 and 80/0 are #DIV/0!. IFERROR does NOT re-check the fallback — whatever it is, is returned as-is.</t>
  </si>
  <si>
    <t>3. EVERY ERROR TYPE IFERROR CATCHES</t>
  </si>
  <si>
    <t>#DIV/0!  divide by zero</t>
  </si>
  <si>
    <t>=IFERROR(1/0, "caught")</t>
  </si>
  <si>
    <t>Raw error shown next →</t>
  </si>
  <si>
    <t>#N/A  value not available</t>
  </si>
  <si>
    <t>=IFERROR(NA(), "caught")</t>
  </si>
  <si>
    <t>#NAME?  unrecognized name/typo</t>
  </si>
  <si>
    <t>=IFERROR(XYZ(1), "caught")</t>
  </si>
  <si>
    <t>#VALUE!  wrong argument type</t>
  </si>
  <si>
    <t>=IFERROR("a"+1, "caught")</t>
  </si>
  <si>
    <t>#REF!  invalid cell reference</t>
  </si>
  <si>
    <t>=IFERROR(OFFSET(A1,-1,0), "caught")</t>
  </si>
  <si>
    <t>#NUM!  invalid number</t>
  </si>
  <si>
    <t>=IFERROR(SQRT(-1), "caught")</t>
  </si>
  <si>
    <t>(raw)</t>
  </si>
  <si>
    <t>4. ARRAYS &amp; RANGES</t>
  </si>
  <si>
    <t>IFERROR works element-by-element: it tests each item in the array/range and replaces ONLY the ones that error. In modern Excel the result spills automatically; in legacy Excel you must press Ctrl+Shift+Enter.</t>
  </si>
  <si>
    <t>Element-wise over a range (spills down 4 rows ↓)</t>
  </si>
  <si>
    <t>=IFERROR(G4:G7/H4:H7, "n/a")</t>
  </si>
  <si>
    <t>100/5=20, 250/0→n/a, 80/8=10, 60/0→n/a. Each cell checked independently.</t>
  </si>
  <si>
    <t>Aggregate while ignoring errors (the classic trick)</t>
  </si>
  <si>
    <t>=SUM(IFERROR(G4:G7/H4:H7, 0))</t>
  </si>
  <si>
    <t>Errors become 0, then SUM adds the rest: 20+0+10+0 = 30. Lets you total a column that contains errors.</t>
  </si>
  <si>
    <t>Array constants also work element-wise (spills ↓)</t>
  </si>
  <si>
    <t>=IFERROR({10;20;30}/{2;0;5}, "x")</t>
  </si>
  <si>
    <t>5, then 20/0→x, then 6. A single value_if_error is broadcast to every failing element.</t>
  </si>
  <si>
    <t>5. value_if_error AS AN ARRAY OR RANGE</t>
  </si>
  <si>
    <t>Fallback is a range → the WHOLE range is returned when value errors</t>
  </si>
  <si>
    <t>=IFERROR(NA(), G12:G14)</t>
  </si>
  <si>
    <t>value is a single #N/A, so the entire fallback range G12:G14 is returned and spills down 3 rows (10, 20, 30).</t>
  </si>
  <si>
    <t>=IFERROR(7, G12:G14)</t>
  </si>
  <si>
    <t>6. BOTH ARGUMENTS ARE ARRAYS (same size → paired)</t>
  </si>
  <si>
    <t>Both arrays the same size → matched element-by-element</t>
  </si>
  <si>
    <t>=IFERROR(G4:G7/H4:H7, F4:F7)</t>
  </si>
  <si>
    <t>Each failing element pulls the SAME-position fallback: row 2 → "Banana", row 4 → "Date". Good values (20, 10) pass through unchanged.</t>
  </si>
  <si>
    <t>7. DIFFERENT DIMENSIONS (broadcasting)</t>
  </si>
  <si>
    <t>Fallback SHORTER than value → leftover error positions become #N/A</t>
  </si>
  <si>
    <t>=IFERROR(G4:G7/H4:H7, G12:G13)</t>
  </si>
  <si>
    <t>value is 4×1 but fallback only 2×1. Row 2 error → 20; row 4 error has no matching fallback element → #N/A. Sizes should match.</t>
  </si>
  <si>
    <t>Column value × row fallback → broadcasts into a 2-D grid</t>
  </si>
  <si>
    <t>=IFERROR({1;0;2}/{0;0;0}, {7,8})</t>
  </si>
  <si>
    <t>value is 3×1 (all #DIV/0!), fallback is 1×2 → they broadcast to a 3×2 block (spills into C:D); every error is filled from the fallback row (7, 8).</t>
  </si>
  <si>
    <t>Fallback is a range, but value is OK → only the single good value is returned (no spill)</t>
  </si>
  <si>
    <t>No error, so IFERROR returns just 7. The fallback's 3×1 shape is ignored — unlike the error case above, nothing spills.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</si>
</sst>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ptos Narrow"/>
      <family val="2"/>
      <scheme val="minor"/>
    </font>
    <font>
      <b/>
      <sz val="16"/>
      <color rgb="FF1F4E78"/>
      <name val="Aptos Narrow"/>
      <family val="2"/>
      <scheme val="minor"/>
    </font>
    <font>
      <i/>
      <sz val="12"/>
      <color rgb="FF444444"/>
      <name val="Aptos Narrow"/>
      <family val="2"/>
      <scheme val="minor"/>
    </font>
    <font>
      <b/>
      <sz val="12"/>
      <color rgb="FF1F4E78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2"/>
      <color rgb="FF0000FF"/>
      <name val="Consolas"/>
      <family val="2"/>
    </font>
    <font>
      <sz val="12"/>
      <color rgb="FFC00000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b/>
      <sz val="12"/>
      <color rgb="FF1F4E78"/>
      <name val="Aptos Narrow"/>
      <scheme val="minor"/>
    </font>
    <font>
      <sz val="12"/>
      <color rgb="FF00000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1F4E7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4" fillId="3" borderId="0" xfId="0" applyFont="1" applyFill="1"/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0" fillId="2" borderId="0" xfId="0" applyFill="1"/>
    <xf numFmtId="0" fontId="6" fillId="0" borderId="0" xfId="0" quotePrefix="1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2" fillId="0" borderId="0" xfId="0" applyFont="1" applyAlignment="1">
      <alignment wrapText="1"/>
    </xf>
    <xf numFmtId="0" fontId="9" fillId="2" borderId="0" xfId="0" applyFont="1" applyFill="1"/>
    <xf numFmtId="0" fontId="10" fillId="0" borderId="0" xfId="0" applyFont="1"/>
    <xf numFmtId="49" fontId="6" fillId="0" borderId="0" xfId="0" quotePrefix="1" applyNumberFormat="1" applyFont="1"/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220FADB-58D2-E74A-BC6A-D2597BA1862F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429b357e-1b81-4527-a559-9ac48cc77bd9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27" workbookViewId="0">
      <selection activeCell="C53" sqref="C53"/>
    </sheetView>
  </sheetViews>
  <sheetFormatPr baseColWidth="10" defaultRowHeight="16" x14ac:dyDescent="0.2"/>
  <cols>
    <col min="1" max="1" width="38.33203125" customWidth="1"/>
    <col min="2" max="2" width="50" customWidth="1"/>
    <col min="3" max="3" width="12.5" customWidth="1"/>
    <col min="4" max="4" width="63.33203125" customWidth="1"/>
    <col min="5" max="5" width="10" customWidth="1"/>
    <col min="6" max="6" width="11.6640625" customWidth="1"/>
    <col min="7" max="8" width="9.1640625" customWidth="1"/>
  </cols>
  <sheetData>
    <row r="1" spans="1:8" ht="22" x14ac:dyDescent="0.3">
      <c r="A1" s="1" t="s">
        <v>0</v>
      </c>
    </row>
    <row r="2" spans="1:8" x14ac:dyDescent="0.2">
      <c r="A2" s="2" t="s">
        <v>1</v>
      </c>
      <c r="F2" s="3" t="s">
        <v>2</v>
      </c>
    </row>
    <row r="3" spans="1:8" x14ac:dyDescent="0.2">
      <c r="F3" s="4" t="s">
        <v>3</v>
      </c>
      <c r="G3" s="4" t="s">
        <v>4</v>
      </c>
      <c r="H3" s="4" t="s">
        <v>5</v>
      </c>
    </row>
    <row r="4" spans="1:8" x14ac:dyDescent="0.2">
      <c r="A4" s="5" t="s">
        <v>16</v>
      </c>
      <c r="B4" s="5" t="s">
        <v>17</v>
      </c>
      <c r="C4" s="6" t="s">
        <v>18</v>
      </c>
      <c r="D4" s="5" t="s">
        <v>19</v>
      </c>
      <c r="F4" t="s">
        <v>6</v>
      </c>
      <c r="G4">
        <v>100</v>
      </c>
      <c r="H4">
        <v>5</v>
      </c>
    </row>
    <row r="5" spans="1:8" x14ac:dyDescent="0.2">
      <c r="A5" s="3" t="s">
        <v>20</v>
      </c>
      <c r="B5" s="7"/>
      <c r="C5" s="7"/>
      <c r="D5" s="7"/>
      <c r="F5" t="s">
        <v>7</v>
      </c>
      <c r="G5">
        <v>250</v>
      </c>
      <c r="H5">
        <v>0</v>
      </c>
    </row>
    <row r="6" spans="1:8" ht="17" x14ac:dyDescent="0.2">
      <c r="A6" t="s">
        <v>21</v>
      </c>
      <c r="B6" s="8" t="s">
        <v>22</v>
      </c>
      <c r="C6" s="9" t="str">
        <f>IFERROR(G5/H5, "N/A")</f>
        <v>N/A</v>
      </c>
      <c r="D6" s="12" t="s">
        <v>23</v>
      </c>
      <c r="F6" t="s">
        <v>8</v>
      </c>
      <c r="G6">
        <v>80</v>
      </c>
      <c r="H6">
        <v>8</v>
      </c>
    </row>
    <row r="7" spans="1:8" ht="34" x14ac:dyDescent="0.2">
      <c r="A7" t="s">
        <v>24</v>
      </c>
      <c r="B7" s="8" t="s">
        <v>25</v>
      </c>
      <c r="C7" s="9" t="str">
        <f>IFERROR(VLOOKUP("X9",F12:G14,2,FALSE), "Not found")</f>
        <v>Not found</v>
      </c>
      <c r="D7" s="12" t="s">
        <v>26</v>
      </c>
      <c r="F7" t="s">
        <v>9</v>
      </c>
      <c r="G7">
        <v>60</v>
      </c>
      <c r="H7">
        <v>0</v>
      </c>
    </row>
    <row r="8" spans="1:8" ht="17" x14ac:dyDescent="0.2">
      <c r="A8" t="s">
        <v>27</v>
      </c>
      <c r="B8" s="8" t="s">
        <v>28</v>
      </c>
      <c r="C8" s="9">
        <f>IFERROR(VLOOKUP("X2",F12:G14,2,FALSE), "Not found")</f>
        <v>20</v>
      </c>
      <c r="D8" s="12" t="s">
        <v>29</v>
      </c>
    </row>
    <row r="9" spans="1:8" ht="17" x14ac:dyDescent="0.2">
      <c r="A9" t="s">
        <v>30</v>
      </c>
      <c r="B9" s="8" t="s">
        <v>31</v>
      </c>
      <c r="C9" s="9" t="str">
        <f>IFERROR(G5/H5, "")</f>
        <v/>
      </c>
      <c r="D9" s="12" t="s">
        <v>32</v>
      </c>
    </row>
    <row r="10" spans="1:8" x14ac:dyDescent="0.2">
      <c r="A10" s="3" t="s">
        <v>33</v>
      </c>
      <c r="B10" s="7"/>
      <c r="C10" s="7"/>
      <c r="D10" s="13"/>
      <c r="F10" s="3" t="s">
        <v>10</v>
      </c>
    </row>
    <row r="11" spans="1:8" ht="17" x14ac:dyDescent="0.2">
      <c r="A11" t="s">
        <v>34</v>
      </c>
      <c r="B11" s="8" t="s">
        <v>35</v>
      </c>
      <c r="C11" s="9">
        <f>IFERROR(0, "err")</f>
        <v>0</v>
      </c>
      <c r="D11" s="12" t="s">
        <v>36</v>
      </c>
      <c r="F11" s="4" t="s">
        <v>11</v>
      </c>
      <c r="G11" s="4" t="s">
        <v>12</v>
      </c>
    </row>
    <row r="12" spans="1:8" ht="17" x14ac:dyDescent="0.2">
      <c r="A12" t="s">
        <v>37</v>
      </c>
      <c r="B12" s="8" t="s">
        <v>38</v>
      </c>
      <c r="C12" s="9">
        <f>IFERROR(Z99, "err")</f>
        <v>0</v>
      </c>
      <c r="D12" s="12" t="s">
        <v>39</v>
      </c>
      <c r="F12" t="s">
        <v>13</v>
      </c>
      <c r="G12">
        <v>10</v>
      </c>
    </row>
    <row r="13" spans="1:8" ht="34" x14ac:dyDescent="0.2">
      <c r="A13" t="s">
        <v>40</v>
      </c>
      <c r="B13" s="8" t="s">
        <v>41</v>
      </c>
      <c r="C13" s="9" t="str" cm="1">
        <f t="array" aca="1" ref="C13" ca="1">IFERROR(SUMM(G4:G7), "masked!")</f>
        <v>masked!</v>
      </c>
      <c r="D13" s="12" t="s">
        <v>42</v>
      </c>
      <c r="F13" t="s">
        <v>14</v>
      </c>
      <c r="G13">
        <v>20</v>
      </c>
    </row>
    <row r="14" spans="1:8" ht="34" x14ac:dyDescent="0.2">
      <c r="A14" t="s">
        <v>43</v>
      </c>
      <c r="B14" s="8" t="s">
        <v>44</v>
      </c>
      <c r="C14" s="9" t="e" cm="1">
        <f t="array" aca="1" ref="C14" ca="1">_xlfn.IFNA(SUMM(G4:G7), "hidden")</f>
        <v>#NAME?</v>
      </c>
      <c r="D14" s="12" t="s">
        <v>45</v>
      </c>
      <c r="F14" t="s">
        <v>15</v>
      </c>
      <c r="G14">
        <v>30</v>
      </c>
    </row>
    <row r="15" spans="1:8" ht="34" x14ac:dyDescent="0.2">
      <c r="A15" t="s">
        <v>46</v>
      </c>
      <c r="B15" s="8" t="s">
        <v>47</v>
      </c>
      <c r="C15" s="9">
        <f>IFERROR(VLOOKUP("X9",F12:G14,2,FALSE), IFERROR(VLOOKUP("X2",F12:G14,2,FALSE), "none"))</f>
        <v>20</v>
      </c>
      <c r="D15" s="12" t="s">
        <v>48</v>
      </c>
    </row>
    <row r="16" spans="1:8" ht="34" x14ac:dyDescent="0.2">
      <c r="A16" t="s">
        <v>49</v>
      </c>
      <c r="B16" s="8" t="s">
        <v>50</v>
      </c>
      <c r="C16" s="9" t="e">
        <f>IFERROR(G5/H5, G6/H7)</f>
        <v>#DIV/0!</v>
      </c>
      <c r="D16" s="12" t="s">
        <v>51</v>
      </c>
    </row>
    <row r="17" spans="1:5" x14ac:dyDescent="0.2">
      <c r="A17" s="3" t="s">
        <v>52</v>
      </c>
      <c r="B17" s="7"/>
      <c r="C17" s="7"/>
      <c r="D17" s="13"/>
      <c r="E17" s="11" t="s">
        <v>66</v>
      </c>
    </row>
    <row r="18" spans="1:5" ht="17" x14ac:dyDescent="0.2">
      <c r="A18" t="s">
        <v>53</v>
      </c>
      <c r="B18" s="8" t="s">
        <v>54</v>
      </c>
      <c r="C18" s="9" t="str">
        <f>IFERROR(1/0, "caught")</f>
        <v>caught</v>
      </c>
      <c r="D18" s="12" t="s">
        <v>55</v>
      </c>
      <c r="E18" s="10" t="e">
        <f>1/0</f>
        <v>#DIV/0!</v>
      </c>
    </row>
    <row r="19" spans="1:5" ht="17" x14ac:dyDescent="0.2">
      <c r="A19" t="s">
        <v>56</v>
      </c>
      <c r="B19" s="8" t="s">
        <v>57</v>
      </c>
      <c r="C19" s="9" t="str">
        <f>IFERROR(NA(), "caught")</f>
        <v>caught</v>
      </c>
      <c r="D19" s="12" t="s">
        <v>55</v>
      </c>
      <c r="E19" s="10" t="e">
        <f>NA()</f>
        <v>#N/A</v>
      </c>
    </row>
    <row r="20" spans="1:5" ht="17" x14ac:dyDescent="0.2">
      <c r="A20" t="s">
        <v>58</v>
      </c>
      <c r="B20" s="8" t="s">
        <v>59</v>
      </c>
      <c r="C20" s="9" t="str" cm="1">
        <f t="array" aca="1" ref="C20" ca="1">IFERROR(XYZ(1), "caught")</f>
        <v>caught</v>
      </c>
      <c r="D20" s="12" t="s">
        <v>55</v>
      </c>
      <c r="E20" s="10" t="e" cm="1">
        <f t="array" aca="1" ref="E20" ca="1">XYZ(1)</f>
        <v>#NAME?</v>
      </c>
    </row>
    <row r="21" spans="1:5" ht="17" x14ac:dyDescent="0.2">
      <c r="A21" t="s">
        <v>60</v>
      </c>
      <c r="B21" s="8" t="s">
        <v>61</v>
      </c>
      <c r="C21" s="9" t="str">
        <f>IFERROR("a"+1, "caught")</f>
        <v>caught</v>
      </c>
      <c r="D21" s="12" t="s">
        <v>55</v>
      </c>
      <c r="E21" s="10" t="e">
        <f>"a"+1</f>
        <v>#VALUE!</v>
      </c>
    </row>
    <row r="22" spans="1:5" ht="17" x14ac:dyDescent="0.2">
      <c r="A22" t="s">
        <v>62</v>
      </c>
      <c r="B22" s="8" t="s">
        <v>63</v>
      </c>
      <c r="C22" s="9" t="str">
        <f ca="1">IFERROR(OFFSET(A1,-1,0), "caught")</f>
        <v>caught</v>
      </c>
      <c r="D22" s="12" t="s">
        <v>55</v>
      </c>
      <c r="E22" s="10" t="e">
        <f ca="1">OFFSET(A1,-1,0)</f>
        <v>#REF!</v>
      </c>
    </row>
    <row r="23" spans="1:5" ht="17" x14ac:dyDescent="0.2">
      <c r="A23" t="s">
        <v>64</v>
      </c>
      <c r="B23" s="8" t="s">
        <v>65</v>
      </c>
      <c r="C23" s="9" t="str">
        <f>IFERROR(SQRT(-1), "caught")</f>
        <v>caught</v>
      </c>
      <c r="D23" s="12" t="s">
        <v>55</v>
      </c>
      <c r="E23" s="10" t="e">
        <f>SQRT(-1)</f>
        <v>#NUM!</v>
      </c>
    </row>
    <row r="24" spans="1:5" x14ac:dyDescent="0.2">
      <c r="B24" s="8"/>
      <c r="C24" s="9"/>
      <c r="D24" s="12"/>
      <c r="E24" s="10"/>
    </row>
    <row r="25" spans="1:5" x14ac:dyDescent="0.2">
      <c r="A25" s="3" t="s">
        <v>67</v>
      </c>
      <c r="B25" s="7"/>
      <c r="C25" s="7"/>
      <c r="D25" s="13"/>
    </row>
    <row r="26" spans="1:5" ht="85" x14ac:dyDescent="0.2">
      <c r="A26" s="14" t="s">
        <v>68</v>
      </c>
      <c r="D26" s="12"/>
    </row>
    <row r="27" spans="1:5" ht="17" x14ac:dyDescent="0.2">
      <c r="A27" t="s">
        <v>69</v>
      </c>
      <c r="B27" s="8" t="s">
        <v>70</v>
      </c>
      <c r="C27" s="9" cm="1">
        <f t="array" ref="C27:C30">IFERROR(G4:G7/H4:H7, "n/a")</f>
        <v>20</v>
      </c>
      <c r="D27" s="12" t="s">
        <v>71</v>
      </c>
    </row>
    <row r="28" spans="1:5" x14ac:dyDescent="0.2">
      <c r="C28" t="str">
        <v>n/a</v>
      </c>
      <c r="D28" s="12"/>
    </row>
    <row r="29" spans="1:5" x14ac:dyDescent="0.2">
      <c r="C29">
        <v>10</v>
      </c>
      <c r="D29" s="12"/>
    </row>
    <row r="30" spans="1:5" x14ac:dyDescent="0.2">
      <c r="C30" t="str">
        <v>n/a</v>
      </c>
      <c r="D30" s="12"/>
    </row>
    <row r="31" spans="1:5" ht="34" x14ac:dyDescent="0.2">
      <c r="A31" t="s">
        <v>72</v>
      </c>
      <c r="B31" s="8" t="s">
        <v>73</v>
      </c>
      <c r="C31" s="9" cm="1">
        <f t="array" ref="C31">SUM(IFERROR(G4:G7/H4:H7, 0))</f>
        <v>30</v>
      </c>
      <c r="D31" s="12" t="s">
        <v>74</v>
      </c>
    </row>
    <row r="32" spans="1:5" ht="34" x14ac:dyDescent="0.2">
      <c r="A32" t="s">
        <v>75</v>
      </c>
      <c r="B32" s="8" t="s">
        <v>76</v>
      </c>
      <c r="C32" s="9" cm="1">
        <f t="array" ref="C32:C34">IFERROR({10;20;30}/{2;0;5}, "x")</f>
        <v>5</v>
      </c>
      <c r="D32" s="12" t="s">
        <v>77</v>
      </c>
    </row>
    <row r="33" spans="1:4" x14ac:dyDescent="0.2">
      <c r="C33" t="str">
        <v>x</v>
      </c>
    </row>
    <row r="34" spans="1:4" x14ac:dyDescent="0.2">
      <c r="C34">
        <v>6</v>
      </c>
    </row>
    <row r="36" spans="1:4" x14ac:dyDescent="0.2">
      <c r="A36" s="15" t="s">
        <v>78</v>
      </c>
      <c r="B36" s="7"/>
      <c r="C36" s="7"/>
      <c r="D36" s="7"/>
    </row>
    <row r="37" spans="1:4" x14ac:dyDescent="0.2">
      <c r="A37" s="16" t="s">
        <v>79</v>
      </c>
      <c r="B37" s="17" t="s">
        <v>80</v>
      </c>
      <c r="C37" s="18" cm="1">
        <f t="array" ref="C37:C39">IFERROR(NA(), G12:G14)</f>
        <v>10</v>
      </c>
      <c r="D37" s="16" t="s">
        <v>81</v>
      </c>
    </row>
    <row r="38" spans="1:4" x14ac:dyDescent="0.2">
      <c r="C38">
        <v>20</v>
      </c>
    </row>
    <row r="39" spans="1:4" x14ac:dyDescent="0.2">
      <c r="C39">
        <v>30</v>
      </c>
    </row>
    <row r="40" spans="1:4" x14ac:dyDescent="0.2">
      <c r="A40" s="16" t="s">
        <v>94</v>
      </c>
      <c r="B40" s="17" t="s">
        <v>82</v>
      </c>
      <c r="C40" s="18" cm="1">
        <f t="array" ref="C40">IFERROR(7, G12:G14)</f>
        <v>7</v>
      </c>
      <c r="D40" s="16" t="s">
        <v>95</v>
      </c>
    </row>
    <row r="43" spans="1:4" x14ac:dyDescent="0.2">
      <c r="A43" s="15" t="s">
        <v>83</v>
      </c>
      <c r="B43" s="7"/>
      <c r="C43" s="7"/>
      <c r="D43" s="7"/>
    </row>
    <row r="44" spans="1:4" x14ac:dyDescent="0.2">
      <c r="A44" s="16" t="s">
        <v>84</v>
      </c>
      <c r="B44" s="17" t="s">
        <v>85</v>
      </c>
      <c r="C44" s="18" cm="1">
        <f t="array" ref="C44:C47">IFERROR(G4:G7/H4:H7, F4:F7)</f>
        <v>20</v>
      </c>
      <c r="D44" s="16" t="s">
        <v>86</v>
      </c>
    </row>
    <row r="45" spans="1:4" x14ac:dyDescent="0.2">
      <c r="C45" t="str">
        <v>Banana</v>
      </c>
    </row>
    <row r="46" spans="1:4" x14ac:dyDescent="0.2">
      <c r="C46">
        <v>10</v>
      </c>
    </row>
    <row r="47" spans="1:4" x14ac:dyDescent="0.2">
      <c r="C47" t="str">
        <v>Date</v>
      </c>
    </row>
    <row r="48" spans="1:4" x14ac:dyDescent="0.2">
      <c r="A48" s="15" t="s">
        <v>87</v>
      </c>
      <c r="B48" s="7"/>
      <c r="C48" s="7"/>
      <c r="D48" s="7"/>
    </row>
    <row r="49" spans="1:6" x14ac:dyDescent="0.2">
      <c r="A49" s="16" t="s">
        <v>88</v>
      </c>
      <c r="B49" s="17" t="s">
        <v>89</v>
      </c>
      <c r="C49" s="18" cm="1">
        <f t="array" ref="C49:C52">IFERROR(G4:G7/H4:H7, G12:G13)</f>
        <v>20</v>
      </c>
      <c r="D49" s="16" t="s">
        <v>90</v>
      </c>
    </row>
    <row r="50" spans="1:6" x14ac:dyDescent="0.2">
      <c r="C50">
        <v>20</v>
      </c>
    </row>
    <row r="51" spans="1:6" x14ac:dyDescent="0.2">
      <c r="C51">
        <v>10</v>
      </c>
    </row>
    <row r="52" spans="1:6" x14ac:dyDescent="0.2">
      <c r="C52" t="e">
        <v>#N/A</v>
      </c>
    </row>
    <row r="53" spans="1:6" x14ac:dyDescent="0.2">
      <c r="A53" s="16" t="s">
        <v>91</v>
      </c>
      <c r="B53" s="17" t="s">
        <v>92</v>
      </c>
      <c r="C53" s="18" cm="1">
        <f t="array" ref="C53:D55">IFERROR({1;0;2}/{0;0;0}, {7,8})</f>
        <v>7</v>
      </c>
      <c r="D53">
        <v>8</v>
      </c>
      <c r="F53" s="16" t="s">
        <v>93</v>
      </c>
    </row>
    <row r="54" spans="1:6" x14ac:dyDescent="0.2">
      <c r="C54">
        <v>7</v>
      </c>
      <c r="D54">
        <v>8</v>
      </c>
    </row>
    <row r="55" spans="1:6" x14ac:dyDescent="0.2">
      <c r="C55">
        <v>7</v>
      </c>
      <c r="D5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IronCalc User</dc:creator>
  <cp:keywords/>
  <dc:description/>
  <cp:lastModifiedBy>Nicolas Hatcher</cp:lastModifiedBy>
  <cp:revision/>
  <dcterms:created xsi:type="dcterms:W3CDTF">2026-06-24T06:58:53Z</dcterms:created>
  <dcterms:modified xsi:type="dcterms:W3CDTF">2026-06-24T08:21:18Z</dcterms:modified>
  <cp:category/>
  <cp:contentStatus/>
</cp:coreProperties>
</file>