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sort/"/>
    </mc:Choice>
  </mc:AlternateContent>
  <xr:revisionPtr revIDLastSave="0" documentId="13_ncr:1_{50741454-59AA-134E-8973-602DECE5B0C4}" xr6:coauthVersionLast="47" xr6:coauthVersionMax="47" xr10:uidLastSave="{00000000-0000-0000-0000-000000000000}"/>
  <bookViews>
    <workbookView xWindow="0" yWindow="620" windowWidth="33600" windowHeight="18580" xr2:uid="{C6CB3E91-6B53-6C4F-9CFE-9A74BA10449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28" i="1" l="1" a="1"/>
  <c r="A28" i="1" s="1"/>
  <c r="A26" i="1" a="1"/>
  <c r="A26" i="1" s="1"/>
  <c r="K5" i="2" a="1"/>
  <c r="K5" i="2" s="1"/>
  <c r="H5" i="2" a="1"/>
  <c r="H5" i="2" s="1"/>
  <c r="K1" i="2" a="1"/>
  <c r="K1" i="2" s="1"/>
  <c r="F1" i="2" a="1"/>
  <c r="F1" i="2" s="1"/>
  <c r="A3" i="2" a="1"/>
  <c r="A3" i="2" s="1"/>
  <c r="A2" i="2" a="1"/>
  <c r="A2" i="2" s="1"/>
  <c r="A1" i="2" a="1"/>
  <c r="A1" i="2" s="1"/>
  <c r="D22" i="1" a="1"/>
  <c r="D22" i="1" s="1"/>
  <c r="D20" i="1" a="1"/>
  <c r="D20" i="1" s="1"/>
  <c r="E15" i="1" a="1"/>
  <c r="E15" i="1" s="1"/>
  <c r="E12" i="1" a="1"/>
  <c r="E12" i="1" s="1"/>
  <c r="E10" i="1" a="1"/>
  <c r="E10" i="1" s="1"/>
  <c r="E8" i="1" a="1"/>
  <c r="E8" i="1" s="1"/>
  <c r="B8" i="1" a="1"/>
  <c r="B8" i="1" s="1"/>
  <c r="A8" i="1" a="1"/>
  <c r="A8" i="1" s="1"/>
  <c r="F1" i="1" a="1"/>
  <c r="F1" i="1" s="1"/>
  <c r="E1" i="1" a="1"/>
  <c r="E1" i="1" s="1"/>
  <c r="C1" i="1" a="1"/>
  <c r="C1" i="1" s="1"/>
  <c r="H1" i="1" l="1" a="1"/>
  <c r="H1" i="1" s="1"/>
  <c r="K1" i="1" s="1" a="1"/>
  <c r="K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<sst xmlns="http://schemas.openxmlformats.org/spreadsheetml/2006/main" count="1" uniqueCount="1">
  <si>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45550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</si>
</sst>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0ED7-B956-0E47-81B2-A52B6E38B059}">
  <dimension ref="A1:K30"/>
  <sheetViews>
    <sheetView tabSelected="1" workbookViewId="0">
      <selection activeCell="E28" sqref="E28"/>
    </sheetView>
  </sheetViews>
  <sheetFormatPr baseColWidth="10" defaultRowHeight="16" x14ac:dyDescent="0.2"/>
  <sheetData>
    <row r="1" spans="1:11" x14ac:dyDescent="0.2">
      <c r="A1">
        <v>1</v>
      </c>
      <c r="B1">
        <v>-2</v>
      </c>
      <c r="C1" cm="1">
        <f t="array" ref="C1:C4">IF(A1:A4&gt;2,SIN(A1:A4),COS(A1:A4))</f>
        <v>0.54030230586813977</v>
      </c>
      <c r="E1" cm="1">
        <f t="array" ref="E1:E4">SIN(A1:A4)</f>
        <v>0.8414709848078965</v>
      </c>
      <c r="F1" cm="1">
        <f t="array" ref="F1:F4">COS(A1:A4)</f>
        <v>0.54030230586813977</v>
      </c>
      <c r="H1" cm="1">
        <f t="array" ref="H1:H4">IF(A1:A4&gt;2,B1:B4,_xlfn.ANCHORARRAY(C1))</f>
        <v>0.54030230586813977</v>
      </c>
      <c r="K1" cm="1">
        <f t="array" ref="K1:K4">IF(A1:A4&gt;2,H1:H2,E1:E2)</f>
        <v>0.8414709848078965</v>
      </c>
    </row>
    <row r="2" spans="1:11" x14ac:dyDescent="0.2">
      <c r="A2">
        <v>2</v>
      </c>
      <c r="B2">
        <v>-3</v>
      </c>
      <c r="C2">
        <v>-0.41614683654714241</v>
      </c>
      <c r="E2">
        <v>0.90929742682568171</v>
      </c>
      <c r="F2">
        <v>-0.41614683654714241</v>
      </c>
      <c r="H2">
        <v>-0.41614683654714241</v>
      </c>
      <c r="K2">
        <v>0.90929742682568171</v>
      </c>
    </row>
    <row r="3" spans="1:11" x14ac:dyDescent="0.2">
      <c r="A3">
        <v>3</v>
      </c>
      <c r="B3">
        <v>-4</v>
      </c>
      <c r="C3">
        <v>0.14112000805986721</v>
      </c>
      <c r="E3">
        <v>0.14112000805986721</v>
      </c>
      <c r="F3">
        <v>-0.98999249660044542</v>
      </c>
      <c r="H3">
        <v>-4</v>
      </c>
      <c r="K3" t="e">
        <v>#N/A</v>
      </c>
    </row>
    <row r="4" spans="1:11" x14ac:dyDescent="0.2">
      <c r="A4">
        <v>4</v>
      </c>
      <c r="B4">
        <v>-5</v>
      </c>
      <c r="C4">
        <v>-0.75680249530792831</v>
      </c>
      <c r="E4">
        <v>-0.75680249530792831</v>
      </c>
      <c r="F4">
        <v>-0.65364362086361194</v>
      </c>
      <c r="H4">
        <v>-5</v>
      </c>
      <c r="K4" t="e">
        <v>#N/A</v>
      </c>
    </row>
    <row r="8" spans="1:11" x14ac:dyDescent="0.2">
      <c r="A8" cm="1">
        <f t="array" ref="A8:A11">IF(TRUE, A1:A4,B1:B4)</f>
        <v>1</v>
      </c>
      <c r="B8" cm="1">
        <f t="array" ref="B8:C11">IF(FALSE,A1:A4,B1:C4)</f>
        <v>-2</v>
      </c>
      <c r="C8">
        <v>0.54030230586813977</v>
      </c>
      <c r="E8" cm="1">
        <f t="array" ref="E8:H8">IF({TRUE,FALSE}, {1,2,3,4}, {10,11,12,13})</f>
        <v>1</v>
      </c>
      <c r="F8">
        <v>11</v>
      </c>
      <c r="G8" t="e">
        <v>#N/A</v>
      </c>
      <c r="H8" t="e">
        <v>#N/A</v>
      </c>
    </row>
    <row r="9" spans="1:11" x14ac:dyDescent="0.2">
      <c r="A9">
        <v>2</v>
      </c>
      <c r="B9">
        <v>-3</v>
      </c>
      <c r="C9">
        <v>-0.41614683654714241</v>
      </c>
    </row>
    <row r="10" spans="1:11" x14ac:dyDescent="0.2">
      <c r="A10">
        <v>3</v>
      </c>
      <c r="B10">
        <v>-4</v>
      </c>
      <c r="C10">
        <v>0.14112000805986721</v>
      </c>
      <c r="E10" cm="1">
        <f t="array" ref="E10:G10">IF({TRUE,FALSE}, {1,2,3}, {10,11,12})</f>
        <v>1</v>
      </c>
      <c r="F10">
        <v>11</v>
      </c>
      <c r="G10" t="e">
        <v>#N/A</v>
      </c>
    </row>
    <row r="11" spans="1:11" x14ac:dyDescent="0.2">
      <c r="A11">
        <v>4</v>
      </c>
      <c r="B11">
        <v>-5</v>
      </c>
      <c r="C11">
        <v>-0.75680249530792831</v>
      </c>
    </row>
    <row r="12" spans="1:11" x14ac:dyDescent="0.2">
      <c r="E12" cm="1">
        <f t="array" ref="E12:H12">IF({TRUE,FALSE}, {1,2,3}, {1,2,3,4})</f>
        <v>1</v>
      </c>
      <c r="F12">
        <v>2</v>
      </c>
      <c r="G12" t="e">
        <v>#N/A</v>
      </c>
      <c r="H12" t="e">
        <v>#N/A</v>
      </c>
    </row>
    <row r="15" spans="1:11" x14ac:dyDescent="0.2">
      <c r="E15" cm="1">
        <f t="array" ref="E15:G15">IF({TRUE,TRUE,FALSE}, 1,2)</f>
        <v>1</v>
      </c>
      <c r="F15">
        <v>1</v>
      </c>
      <c r="G15">
        <v>2</v>
      </c>
    </row>
    <row r="20" spans="1:6" x14ac:dyDescent="0.2">
      <c r="D20" cm="1">
        <f t="array" ref="D20:F20">IF({TRUE,FALSE,TRUE}, {1,2,3})</f>
        <v>1</v>
      </c>
      <c r="E20" t="b">
        <v>0</v>
      </c>
      <c r="F20">
        <v>3</v>
      </c>
    </row>
    <row r="22" spans="1:6" x14ac:dyDescent="0.2">
      <c r="D22" cm="1">
        <f t="array" ref="D22:F22">IF({TRUE,#N/A,FALSE},1,0)</f>
        <v>1</v>
      </c>
      <c r="E22" t="e">
        <v>#N/A</v>
      </c>
      <c r="F22">
        <v>0</v>
      </c>
    </row>
    <row r="26" spans="1:6" x14ac:dyDescent="0.2">
      <c r="A26" cm="1">
        <f t="array" ref="A26:C26">IF({TRUE,FALSE,TRUE}, {1,2,3}, {"A"})</f>
        <v>1</v>
      </c>
      <c r="B26" t="str">
        <v>A</v>
      </c>
      <c r="C26">
        <v>3</v>
      </c>
    </row>
    <row r="28" spans="1:6" x14ac:dyDescent="0.2">
      <c r="A28" cm="1">
        <f t="array" ref="A28:B30">IF({TRUE;FALSE;TRUE}, {1,2}, {7,8})</f>
        <v>1</v>
      </c>
      <c r="B28">
        <v>2</v>
      </c>
    </row>
    <row r="29" spans="1:6" x14ac:dyDescent="0.2">
      <c r="A29">
        <v>7</v>
      </c>
      <c r="B29">
        <v>8</v>
      </c>
    </row>
    <row r="30" spans="1:6" x14ac:dyDescent="0.2">
      <c r="A30">
        <v>1</v>
      </c>
      <c r="B30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E8BC-D82E-F640-8221-D0DF26061B16}">
  <dimension ref="A1:L6"/>
  <sheetViews>
    <sheetView workbookViewId="0">
      <selection activeCell="I8" sqref="I8"/>
    </sheetView>
  </sheetViews>
  <sheetFormatPr baseColWidth="10" defaultRowHeight="16" x14ac:dyDescent="0.2"/>
  <sheetData>
    <row r="1" spans="1:12" x14ac:dyDescent="0.2">
      <c r="A1" cm="1">
        <f t="array" ref="A1:B1">YEAR({45000,46000})</f>
        <v>2023</v>
      </c>
      <c r="B1">
        <v>2025</v>
      </c>
      <c r="F1" cm="1">
        <f t="array" ref="F1:F2">YEAR({"45000";"46000"})</f>
        <v>2023</v>
      </c>
      <c r="H1">
        <v>45000</v>
      </c>
      <c r="I1">
        <v>46000</v>
      </c>
      <c r="K1" cm="1">
        <f t="array" ref="K1:L2">DAY(H1:I2)</f>
        <v>15</v>
      </c>
      <c r="L1">
        <v>9</v>
      </c>
    </row>
    <row r="2" spans="1:12" x14ac:dyDescent="0.2">
      <c r="A2" cm="1">
        <f t="array" ref="A2:B2">DAY({45000,46000})</f>
        <v>15</v>
      </c>
      <c r="B2">
        <v>9</v>
      </c>
      <c r="F2">
        <v>2025</v>
      </c>
      <c r="H2" s="1" t="s">
        <v>0</v>
      </c>
      <c r="I2">
        <v>47000</v>
      </c>
      <c r="K2">
        <v>15</v>
      </c>
      <c r="L2">
        <v>4</v>
      </c>
    </row>
    <row r="3" spans="1:12" x14ac:dyDescent="0.2">
      <c r="A3" cm="1">
        <f t="array" ref="A3:B3">MONTH({45000,4700})</f>
        <v>3</v>
      </c>
      <c r="B3">
        <v>11</v>
      </c>
    </row>
    <row r="5" spans="1:12" x14ac:dyDescent="0.2">
      <c r="H5" cm="1">
        <f t="array" ref="H5:I6">MONTH(H1:I2)</f>
        <v>3</v>
      </c>
      <c r="I5">
        <v>12</v>
      </c>
      <c r="K5" cm="1">
        <f t="array" ref="K5:L6">YEAR(H1:I2)</f>
        <v>2023</v>
      </c>
      <c r="L5">
        <v>2025</v>
      </c>
    </row>
    <row r="6" spans="1:12" x14ac:dyDescent="0.2">
      <c r="H6">
        <v>9</v>
      </c>
      <c r="I6">
        <v>9</v>
      </c>
      <c r="K6">
        <v>2024</v>
      </c>
      <c r="L6">
        <v>2028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Nicolas Hatcher</cp:lastModifiedBy>
  <dcterms:created xsi:type="dcterms:W3CDTF">2026-05-25T18:52:23Z</dcterms:created>
  <dcterms:modified xsi:type="dcterms:W3CDTF">2026-06-24T08:46:48Z</dcterms:modified>
</cp:coreProperties>
</file>