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wnloads/"/>
    </mc:Choice>
  </mc:AlternateContent>
  <xr:revisionPtr revIDLastSave="0" documentId="8_{A5AAFD07-DEBE-8C4A-96B9-0B4BB13FCF78}" xr6:coauthVersionLast="47" xr6:coauthVersionMax="47" xr10:uidLastSave="{00000000-0000-0000-0000-000000000000}"/>
  <bookViews>
    <workbookView xWindow="28800" yWindow="620" windowWidth="38400" windowHeight="20980" activeTab="3" xr2:uid="{CEF08659-DB04-3541-B300-69B57E09E8E1}"/>
  </bookViews>
  <sheets>
    <sheet name="MATCH" sheetId="1" r:id="rId1"/>
    <sheet name="LOOKUP" sheetId="2" r:id="rId2"/>
    <sheet name="VLOOKUP" sheetId="3" r:id="rId3"/>
    <sheet name="HLOOKUP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8" i="4" l="1"/>
  <c r="D7" i="4"/>
  <c r="D6" i="4"/>
  <c r="D5" i="4"/>
  <c r="D4" i="4"/>
  <c r="D8" i="3"/>
  <c r="D7" i="3"/>
  <c r="D6" i="3"/>
  <c r="D5" i="3"/>
  <c r="D4" i="3"/>
  <c r="D10" i="2"/>
  <c r="D9" i="2"/>
  <c r="D8" i="2"/>
  <c r="D7" i="2"/>
  <c r="D6" i="2"/>
  <c r="D5" i="2"/>
  <c r="D4" i="2"/>
  <c r="D9" i="1" a="1"/>
  <c r="D9" i="1" s="1"/>
  <c r="D8" i="1"/>
  <c r="D7" i="1"/>
  <c r="D6" i="1"/>
  <c r="D5" i="1"/>
  <c r="D4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<sst xmlns="http://schemas.openxmlformats.org/spreadsheetml/2006/main" count="97" uniqueCount="73">
  <si>
    <t>MATCH — array lookup ranges</t>
  </si>
  <si>
    <t>=MATCH(lookup_value, lookup_array, match_type) — lookup_array can be an array constant or a dynamic-array function result, not just a cell range.</t>
  </si>
  <si>
    <t>Case</t>
  </si>
  <si>
    <t>Array source</t>
  </si>
  <si>
    <t>Formula</t>
  </si>
  <si>
    <t>Result</t>
  </si>
  <si>
    <t>Notes</t>
  </si>
  <si>
    <t>Array constant</t>
  </si>
  <si>
    <t>=MATCH(5,{1,3,5,7,9},0)</t>
  </si>
  <si>
    <t>Exact match; 5 is the 3rd element.</t>
  </si>
  <si>
    <t>SEQUENCE</t>
  </si>
  <si>
    <t>=MATCH(7,SEQUENCE(10),0)</t>
  </si>
  <si>
    <t>SEQUENCE(10) builds {1;2;…;10} in memory.</t>
  </si>
  <si>
    <t>SORT</t>
  </si>
  <si>
    <t>=MATCH(20,SORT({30;10;20}),1)</t>
  </si>
  <si>
    <t>SORT gives {10;20;30}; approx match needs ascending data.</t>
  </si>
  <si>
    <t>UNIQUE</t>
  </si>
  <si>
    <t>=MATCH("banana",UNIQUE({"apple";"banana";"apple";"cherry"}),0)</t>
  </si>
  <si>
    <t>UNIQUE collapses to {apple;banana;cherry}.</t>
  </si>
  <si>
    <t>SEQUENCE (custom step)</t>
  </si>
  <si>
    <t>=MATCH(15,SEQUENCE(5,1,5,5),0)</t>
  </si>
  <si>
    <t>Array {5;10;15;20;25}; 15 is 3rd.</t>
  </si>
  <si>
    <t>FILTER</t>
  </si>
  <si>
    <t>=MATCH(40,FILTER({10;20;30;40},{10;20;30;40}&gt;25),0)</t>
  </si>
  <si>
    <t>FILTER yields {30;40}; 40 is 2nd.</t>
  </si>
  <si>
    <t>LOOKUP — array lookup ranges</t>
  </si>
  <si>
    <t>=LOOKUP(lookup_value, vector, [result_vector]) — vectors can be array constants or function results. Vector form needs ascending data.</t>
  </si>
  <si>
    <t>Array constant (vector)</t>
  </si>
  <si>
    <t>=LOOKUP(3,{1,2,3,4,5})</t>
  </si>
  <si>
    <t>Finds largest value ≤ 3.</t>
  </si>
  <si>
    <t>Array constants + result vector</t>
  </si>
  <si>
    <t>=LOOKUP(3,{1,2,3,4,5},{10,20,30,40,50})</t>
  </si>
  <si>
    <t>Returns matching element of result array.</t>
  </si>
  <si>
    <t>=LOOKUP(7,SEQUENCE(10))</t>
  </si>
  <si>
    <t>Vector generated by SEQUENCE.</t>
  </si>
  <si>
    <t>SEQUENCE (approx)</t>
  </si>
  <si>
    <t>=LOOKUP(7.5,SEQUENCE(10))</t>
  </si>
  <si>
    <t>No exact 7.5; returns largest ≤ 7.5 = 7.</t>
  </si>
  <si>
    <t>=LOOKUP(2,UNIQUE({1;2;2;3}))</t>
  </si>
  <si>
    <t>UNIQUE collapses dupes to {1;2;3}.</t>
  </si>
  <si>
    <t>SORT + result via SORT</t>
  </si>
  <si>
    <t>=LOOKUP("c",SORT({"b";"a";"c"}),SORT({"b";"a";"c"}))</t>
  </si>
  <si>
    <t>Both vectors sorted so they stay aligned.</t>
  </si>
  <si>
    <t>2-D array (array form)</t>
  </si>
  <si>
    <t>=LOOKUP("b",{"a","b","c";1,2,3})</t>
  </si>
  <si>
    <t>Wider than tall → searches 1st row, returns last row.</t>
  </si>
  <si>
    <t>VLOOKUP — array table ranges</t>
  </si>
  <si>
    <t>=VLOOKUP(lookup_value, table_array, col_index, range_lookup) — table_array can be an array constant or a 2-D array built by HSTACK/VSTACK/SEQUENCE/SORT.</t>
  </si>
  <si>
    <t>=VLOOKUP(2,{1,"a";2,"b";3,"c"},2,FALSE)</t>
  </si>
  <si>
    <t>Semicolons split rows in the array constant.</t>
  </si>
  <si>
    <t>HSTACK</t>
  </si>
  <si>
    <t>=VLOOKUP("b",HSTACK({"a";"b";"c"},{10;20;30}),2,FALSE)</t>
  </si>
  <si>
    <t>HSTACK glues two columns into a table.</t>
  </si>
  <si>
    <t>=VLOOKUP(3,SEQUENCE(3,2),2)</t>
  </si>
  <si>
    <t>SEQUENCE(3,2)={1,2;3,4;5,6}; col1 {1;3;5} ascending.</t>
  </si>
  <si>
    <t>VSTACK</t>
  </si>
  <si>
    <t>=VLOOKUP(2,VSTACK({1,"a"},{2,"b"},{3,"c"}),2,FALSE)</t>
  </si>
  <si>
    <t>VSTACK stacks rows into a table.</t>
  </si>
  <si>
    <t>=VLOOKUP("banana",SORT({"cherry",3;"apple",1;"banana",2}),2,FALSE)</t>
  </si>
  <si>
    <t>SORT reorders rows alphabetically before the lookup.</t>
  </si>
  <si>
    <t>HLOOKUP — array table ranges</t>
  </si>
  <si>
    <t>=HLOOKUP(lookup_value, table_array, row_index, range_lookup) — table_array can be an array constant or a 2-D array built by VSTACK/HSTACK/SEQUENCE/SORT.</t>
  </si>
  <si>
    <t>=HLOOKUP(2,{1,2,3;"a","b","c"},2,FALSE)</t>
  </si>
  <si>
    <t>Searches top row, returns 2nd row.</t>
  </si>
  <si>
    <t>=HLOOKUP("b",VSTACK({"a","b","c"},{10,20,30}),2,FALSE)</t>
  </si>
  <si>
    <t>VSTACK stacks two rows into a table.</t>
  </si>
  <si>
    <t>=HLOOKUP(3,SEQUENCE(2,3),2)</t>
  </si>
  <si>
    <t>SEQUENCE(2,3)={1,2,3;4,5,6}; top row ascending.</t>
  </si>
  <si>
    <t>=HLOOKUP("c",HSTACK({"a";1},{"b";2},{"c";3}),2,FALSE)</t>
  </si>
  <si>
    <t>Each HSTACK arg is a 2-row column.</t>
  </si>
  <si>
    <t>SORT (by column)</t>
  </si>
  <si>
    <t>=HLOOKUP(20,SORT({30,10,20;3,1,2},1,1,TRUE),2,FALSE)</t>
  </si>
  <si>
    <t>SORT by_col=TRUE reorders columns to 10,20,30.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</si>
</sst>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14"/>
      <color rgb="FFFFFFFF"/>
      <name val="Aptos Narrow"/>
      <family val="2"/>
      <scheme val="minor"/>
    </font>
    <font>
      <i/>
      <sz val="12"/>
      <color rgb="FF444444"/>
      <name val="Aptos Narrow"/>
      <family val="2"/>
      <scheme val="minor"/>
    </font>
    <font>
      <b/>
      <sz val="12"/>
      <color rgb="FFFFFFFF"/>
      <name val="Aptos Narrow"/>
      <family val="2"/>
      <scheme val="minor"/>
    </font>
    <font>
      <sz val="12"/>
      <color theme="1"/>
      <name val="Consolas"/>
      <family val="2"/>
    </font>
  </fonts>
  <fills count="4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  <fill>
      <patternFill patternType="solid">
        <fgColor rgb="FF2E75B6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/>
    <xf numFmtId="0" fontId="3" fillId="3" borderId="2" xfId="0" applyFont="1" applyFill="1" applyBorder="1" applyAlignment="1">
      <alignment wrapText="1"/>
    </xf>
    <xf numFmtId="0" fontId="0" fillId="0" borderId="2" xfId="0" applyBorder="1"/>
    <xf numFmtId="0" fontId="4" fillId="0" borderId="2" xfId="0" quotePrefix="1" applyFont="1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wrapText="1"/>
    </xf>
    <xf numFmtId="0" fontId="1" fillId="2" borderId="0" xfId="0" applyFont="1" applyFill="1"/>
    <xf numFmtId="0" fontId="2" fillId="0" borderId="1" xfId="0" quotePrefix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255E5295-39CD-A348-83FD-C8C70719D08F}">
  <we:reference id="wa200009404" version="1.0.0.8" store="en-US" storeType="OMEX"/>
  <we:alternateReferences>
    <we:reference id="wa200009404" version="1.0.0.8" store="en-US" storeType="OMEX"/>
  </we:alternateReferences>
  <we:properties>
    <we:property name="claude.fileId" value="&quot;80680068-477f-4c29-a1c3-3b67672b6ab7&quot;"/>
  </we:properties>
  <we:bindings/>
  <we:snapshot xmlns:r="http://schemas.openxmlformats.org/officeDocument/2006/relationships"/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2D401-3822-E544-8625-ADF67E4CB4C2}">
  <dimension ref="A1:E9"/>
  <sheetViews>
    <sheetView workbookViewId="0">
      <selection activeCell="C7" sqref="C7"/>
    </sheetView>
  </sheetViews>
  <sheetFormatPr baseColWidth="10" defaultRowHeight="16" x14ac:dyDescent="0.2"/>
  <cols>
    <col min="1" max="1" width="6.33203125" customWidth="1"/>
    <col min="2" max="2" width="25" customWidth="1"/>
    <col min="3" max="3" width="60" customWidth="1"/>
    <col min="4" max="4" width="10" customWidth="1"/>
    <col min="5" max="5" width="53.33203125" style="1" customWidth="1"/>
  </cols>
  <sheetData>
    <row r="1" spans="1:5" ht="19" x14ac:dyDescent="0.25">
      <c r="A1" s="9" t="s">
        <v>0</v>
      </c>
      <c r="B1" s="9"/>
      <c r="C1" s="9"/>
      <c r="D1" s="9"/>
      <c r="E1" s="9"/>
    </row>
    <row r="2" spans="1:5" x14ac:dyDescent="0.2">
      <c r="A2" s="10" t="s">
        <v>1</v>
      </c>
      <c r="B2" s="10"/>
      <c r="C2" s="10"/>
      <c r="D2" s="10"/>
      <c r="E2" s="10"/>
    </row>
    <row r="3" spans="1:5" ht="17" x14ac:dyDescent="0.2">
      <c r="A3" s="2" t="s">
        <v>2</v>
      </c>
      <c r="B3" s="3" t="s">
        <v>3</v>
      </c>
      <c r="C3" s="3" t="s">
        <v>4</v>
      </c>
      <c r="D3" s="2" t="s">
        <v>5</v>
      </c>
      <c r="E3" s="4" t="s">
        <v>6</v>
      </c>
    </row>
    <row r="4" spans="1:5" ht="17" x14ac:dyDescent="0.2">
      <c r="A4" s="5">
        <v>1</v>
      </c>
      <c r="B4" s="5" t="s">
        <v>7</v>
      </c>
      <c r="C4" s="6" t="s">
        <v>8</v>
      </c>
      <c r="D4" s="7">
        <f>MATCH(5,{1,3,5,7,9},0)</f>
        <v>3</v>
      </c>
      <c r="E4" s="8" t="s">
        <v>9</v>
      </c>
    </row>
    <row r="5" spans="1:5" ht="17" x14ac:dyDescent="0.2">
      <c r="A5" s="5">
        <v>2</v>
      </c>
      <c r="B5" s="5" t="s">
        <v>10</v>
      </c>
      <c r="C5" s="6" t="s">
        <v>11</v>
      </c>
      <c r="D5" s="7">
        <f>MATCH(7,_xlfn.SEQUENCE(10),0)</f>
        <v>7</v>
      </c>
      <c r="E5" s="8" t="s">
        <v>12</v>
      </c>
    </row>
    <row r="6" spans="1:5" ht="17" x14ac:dyDescent="0.2">
      <c r="A6" s="5">
        <v>3</v>
      </c>
      <c r="B6" s="5" t="s">
        <v>13</v>
      </c>
      <c r="C6" s="6" t="s">
        <v>14</v>
      </c>
      <c r="D6" s="7">
        <f>MATCH(20,_xlfn._xlws.SORT({30;10;20}),1)</f>
        <v>2</v>
      </c>
      <c r="E6" s="8" t="s">
        <v>15</v>
      </c>
    </row>
    <row r="7" spans="1:5" ht="17" x14ac:dyDescent="0.2">
      <c r="A7" s="5">
        <v>4</v>
      </c>
      <c r="B7" s="5" t="s">
        <v>16</v>
      </c>
      <c r="C7" s="6" t="s">
        <v>17</v>
      </c>
      <c r="D7" s="7">
        <f>MATCH("banana",_xlfn.UNIQUE({"apple";"banana";"apple";"cherry"}),0)</f>
        <v>2</v>
      </c>
      <c r="E7" s="8" t="s">
        <v>18</v>
      </c>
    </row>
    <row r="8" spans="1:5" ht="17" x14ac:dyDescent="0.2">
      <c r="A8" s="5">
        <v>5</v>
      </c>
      <c r="B8" s="5" t="s">
        <v>19</v>
      </c>
      <c r="C8" s="6" t="s">
        <v>20</v>
      </c>
      <c r="D8" s="7">
        <f>MATCH(15,_xlfn.SEQUENCE(5,1,5,5),0)</f>
        <v>3</v>
      </c>
      <c r="E8" s="8" t="s">
        <v>21</v>
      </c>
    </row>
    <row r="9" spans="1:5" ht="17" x14ac:dyDescent="0.2">
      <c r="A9" s="5">
        <v>6</v>
      </c>
      <c r="B9" s="5" t="s">
        <v>22</v>
      </c>
      <c r="C9" s="6" t="s">
        <v>23</v>
      </c>
      <c r="D9" s="7" cm="1">
        <f t="array" ref="D9">MATCH(40,_xlfn._xlws.FILTER({10;20;30;40},{10;20;30;40}&gt;25),0)</f>
        <v>2</v>
      </c>
      <c r="E9" s="8" t="s">
        <v>24</v>
      </c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5C510-F06D-F64F-A68D-31325D86CA2A}">
  <dimension ref="A1:E10"/>
  <sheetViews>
    <sheetView workbookViewId="0">
      <selection sqref="A1:E1"/>
    </sheetView>
  </sheetViews>
  <sheetFormatPr baseColWidth="10" defaultRowHeight="16" x14ac:dyDescent="0.2"/>
  <cols>
    <col min="1" max="1" width="6.33203125" customWidth="1"/>
    <col min="2" max="2" width="25" customWidth="1"/>
    <col min="3" max="3" width="60" customWidth="1"/>
    <col min="4" max="4" width="10" customWidth="1"/>
    <col min="5" max="5" width="53.33203125" style="1" customWidth="1"/>
  </cols>
  <sheetData>
    <row r="1" spans="1:5" ht="19" x14ac:dyDescent="0.25">
      <c r="A1" s="9" t="s">
        <v>25</v>
      </c>
      <c r="B1" s="9"/>
      <c r="C1" s="9"/>
      <c r="D1" s="9"/>
      <c r="E1" s="9"/>
    </row>
    <row r="2" spans="1:5" x14ac:dyDescent="0.2">
      <c r="A2" s="10" t="s">
        <v>26</v>
      </c>
      <c r="B2" s="10"/>
      <c r="C2" s="10"/>
      <c r="D2" s="10"/>
      <c r="E2" s="10"/>
    </row>
    <row r="3" spans="1:5" ht="17" x14ac:dyDescent="0.2">
      <c r="A3" s="2" t="s">
        <v>2</v>
      </c>
      <c r="B3" s="3" t="s">
        <v>3</v>
      </c>
      <c r="C3" s="3" t="s">
        <v>4</v>
      </c>
      <c r="D3" s="2" t="s">
        <v>5</v>
      </c>
      <c r="E3" s="4" t="s">
        <v>6</v>
      </c>
    </row>
    <row r="4" spans="1:5" ht="17" x14ac:dyDescent="0.2">
      <c r="A4" s="5">
        <v>1</v>
      </c>
      <c r="B4" s="5" t="s">
        <v>27</v>
      </c>
      <c r="C4" s="6" t="s">
        <v>28</v>
      </c>
      <c r="D4" s="7">
        <f>LOOKUP(3,{1,2,3,4,5})</f>
        <v>3</v>
      </c>
      <c r="E4" s="8" t="s">
        <v>29</v>
      </c>
    </row>
    <row r="5" spans="1:5" ht="17" x14ac:dyDescent="0.2">
      <c r="A5" s="5">
        <v>2</v>
      </c>
      <c r="B5" s="5" t="s">
        <v>30</v>
      </c>
      <c r="C5" s="6" t="s">
        <v>31</v>
      </c>
      <c r="D5" s="7">
        <f>LOOKUP(3,{1,2,3,4,5},{10,20,30,40,50})</f>
        <v>30</v>
      </c>
      <c r="E5" s="8" t="s">
        <v>32</v>
      </c>
    </row>
    <row r="6" spans="1:5" ht="17" x14ac:dyDescent="0.2">
      <c r="A6" s="5">
        <v>3</v>
      </c>
      <c r="B6" s="5" t="s">
        <v>10</v>
      </c>
      <c r="C6" s="6" t="s">
        <v>33</v>
      </c>
      <c r="D6" s="7">
        <f>LOOKUP(7,_xlfn.SEQUENCE(10))</f>
        <v>7</v>
      </c>
      <c r="E6" s="8" t="s">
        <v>34</v>
      </c>
    </row>
    <row r="7" spans="1:5" ht="17" x14ac:dyDescent="0.2">
      <c r="A7" s="5">
        <v>4</v>
      </c>
      <c r="B7" s="5" t="s">
        <v>35</v>
      </c>
      <c r="C7" s="6" t="s">
        <v>36</v>
      </c>
      <c r="D7" s="7">
        <f>LOOKUP(7.5,_xlfn.SEQUENCE(10))</f>
        <v>7</v>
      </c>
      <c r="E7" s="8" t="s">
        <v>37</v>
      </c>
    </row>
    <row r="8" spans="1:5" ht="17" x14ac:dyDescent="0.2">
      <c r="A8" s="5">
        <v>5</v>
      </c>
      <c r="B8" s="5" t="s">
        <v>16</v>
      </c>
      <c r="C8" s="6" t="s">
        <v>38</v>
      </c>
      <c r="D8" s="7">
        <f>LOOKUP(2,_xlfn.UNIQUE({1;2;2;3}))</f>
        <v>2</v>
      </c>
      <c r="E8" s="8" t="s">
        <v>39</v>
      </c>
    </row>
    <row r="9" spans="1:5" ht="17" x14ac:dyDescent="0.2">
      <c r="A9" s="5">
        <v>6</v>
      </c>
      <c r="B9" s="5" t="s">
        <v>40</v>
      </c>
      <c r="C9" s="6" t="s">
        <v>41</v>
      </c>
      <c r="D9" s="7" t="str">
        <f>LOOKUP("c",_xlfn._xlws.SORT({"b";"a";"c"}),_xlfn._xlws.SORT({"b";"a";"c"}))</f>
        <v>c</v>
      </c>
      <c r="E9" s="8" t="s">
        <v>42</v>
      </c>
    </row>
    <row r="10" spans="1:5" ht="17" x14ac:dyDescent="0.2">
      <c r="A10" s="5">
        <v>7</v>
      </c>
      <c r="B10" s="5" t="s">
        <v>43</v>
      </c>
      <c r="C10" s="6" t="s">
        <v>44</v>
      </c>
      <c r="D10" s="7">
        <f>LOOKUP("b",{"a","b","c";1,2,3})</f>
        <v>2</v>
      </c>
      <c r="E10" s="8" t="s">
        <v>45</v>
      </c>
    </row>
  </sheetData>
  <mergeCells count="2">
    <mergeCell ref="A1:E1"/>
    <mergeCell ref="A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148E5-9F68-754A-A76D-83CDDD462573}">
  <dimension ref="A1:E8"/>
  <sheetViews>
    <sheetView workbookViewId="0">
      <selection sqref="A1:E1"/>
    </sheetView>
  </sheetViews>
  <sheetFormatPr baseColWidth="10" defaultRowHeight="16" x14ac:dyDescent="0.2"/>
  <cols>
    <col min="1" max="1" width="6.33203125" customWidth="1"/>
    <col min="2" max="2" width="25" customWidth="1"/>
    <col min="3" max="3" width="60" customWidth="1"/>
    <col min="4" max="4" width="10" customWidth="1"/>
    <col min="5" max="5" width="53.33203125" style="1" customWidth="1"/>
  </cols>
  <sheetData>
    <row r="1" spans="1:5" ht="19" x14ac:dyDescent="0.25">
      <c r="A1" s="9" t="s">
        <v>46</v>
      </c>
      <c r="B1" s="9"/>
      <c r="C1" s="9"/>
      <c r="D1" s="9"/>
      <c r="E1" s="9"/>
    </row>
    <row r="2" spans="1:5" x14ac:dyDescent="0.2">
      <c r="A2" s="10" t="s">
        <v>47</v>
      </c>
      <c r="B2" s="10"/>
      <c r="C2" s="10"/>
      <c r="D2" s="10"/>
      <c r="E2" s="10"/>
    </row>
    <row r="3" spans="1:5" ht="17" x14ac:dyDescent="0.2">
      <c r="A3" s="2" t="s">
        <v>2</v>
      </c>
      <c r="B3" s="3" t="s">
        <v>3</v>
      </c>
      <c r="C3" s="3" t="s">
        <v>4</v>
      </c>
      <c r="D3" s="2" t="s">
        <v>5</v>
      </c>
      <c r="E3" s="4" t="s">
        <v>6</v>
      </c>
    </row>
    <row r="4" spans="1:5" ht="17" x14ac:dyDescent="0.2">
      <c r="A4" s="5">
        <v>1</v>
      </c>
      <c r="B4" s="5" t="s">
        <v>7</v>
      </c>
      <c r="C4" s="6" t="s">
        <v>48</v>
      </c>
      <c r="D4" s="7" t="str">
        <f>VLOOKUP(2,{1,"a";2,"b";3,"c"},2,FALSE)</f>
        <v>b</v>
      </c>
      <c r="E4" s="8" t="s">
        <v>49</v>
      </c>
    </row>
    <row r="5" spans="1:5" ht="17" x14ac:dyDescent="0.2">
      <c r="A5" s="5">
        <v>2</v>
      </c>
      <c r="B5" s="5" t="s">
        <v>50</v>
      </c>
      <c r="C5" s="6" t="s">
        <v>51</v>
      </c>
      <c r="D5" s="7">
        <f>VLOOKUP("b",_xlfn.HSTACK({"a";"b";"c"},{10;20;30}),2,FALSE)</f>
        <v>20</v>
      </c>
      <c r="E5" s="8" t="s">
        <v>52</v>
      </c>
    </row>
    <row r="6" spans="1:5" ht="17" x14ac:dyDescent="0.2">
      <c r="A6" s="5">
        <v>3</v>
      </c>
      <c r="B6" s="5" t="s">
        <v>35</v>
      </c>
      <c r="C6" s="6" t="s">
        <v>53</v>
      </c>
      <c r="D6" s="7">
        <f>VLOOKUP(3,_xlfn.SEQUENCE(3,2),2)</f>
        <v>4</v>
      </c>
      <c r="E6" s="8" t="s">
        <v>54</v>
      </c>
    </row>
    <row r="7" spans="1:5" ht="17" x14ac:dyDescent="0.2">
      <c r="A7" s="5">
        <v>4</v>
      </c>
      <c r="B7" s="5" t="s">
        <v>55</v>
      </c>
      <c r="C7" s="6" t="s">
        <v>56</v>
      </c>
      <c r="D7" s="7" t="str">
        <f>VLOOKUP(2,_xlfn.VSTACK({1,"a"},{2,"b"},{3,"c"}),2,FALSE)</f>
        <v>b</v>
      </c>
      <c r="E7" s="8" t="s">
        <v>57</v>
      </c>
    </row>
    <row r="8" spans="1:5" ht="17" x14ac:dyDescent="0.2">
      <c r="A8" s="5">
        <v>5</v>
      </c>
      <c r="B8" s="5" t="s">
        <v>13</v>
      </c>
      <c r="C8" s="6" t="s">
        <v>58</v>
      </c>
      <c r="D8" s="7">
        <f>VLOOKUP("banana",_xlfn._xlws.SORT({"cherry",3;"apple",1;"banana",2}),2,FALSE)</f>
        <v>2</v>
      </c>
      <c r="E8" s="8" t="s">
        <v>59</v>
      </c>
    </row>
  </sheetData>
  <mergeCells count="2">
    <mergeCell ref="A1:E1"/>
    <mergeCell ref="A2:E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E45FC-ED75-CA43-8A4C-4287687E0C0D}">
  <dimension ref="A1:E8"/>
  <sheetViews>
    <sheetView tabSelected="1" workbookViewId="0">
      <selection sqref="A1:E1"/>
    </sheetView>
  </sheetViews>
  <sheetFormatPr baseColWidth="10" defaultRowHeight="16" x14ac:dyDescent="0.2"/>
  <cols>
    <col min="1" max="1" width="6.33203125" customWidth="1"/>
    <col min="2" max="2" width="25" customWidth="1"/>
    <col min="3" max="3" width="60" customWidth="1"/>
    <col min="4" max="4" width="10" customWidth="1"/>
    <col min="5" max="5" width="53.33203125" style="1" customWidth="1"/>
  </cols>
  <sheetData>
    <row r="1" spans="1:5" ht="19" x14ac:dyDescent="0.25">
      <c r="A1" s="9" t="s">
        <v>60</v>
      </c>
      <c r="B1" s="9"/>
      <c r="C1" s="9"/>
      <c r="D1" s="9"/>
      <c r="E1" s="9"/>
    </row>
    <row r="2" spans="1:5" x14ac:dyDescent="0.2">
      <c r="A2" s="10" t="s">
        <v>61</v>
      </c>
      <c r="B2" s="10"/>
      <c r="C2" s="10"/>
      <c r="D2" s="10"/>
      <c r="E2" s="10"/>
    </row>
    <row r="3" spans="1:5" ht="17" x14ac:dyDescent="0.2">
      <c r="A3" s="2" t="s">
        <v>2</v>
      </c>
      <c r="B3" s="3" t="s">
        <v>3</v>
      </c>
      <c r="C3" s="3" t="s">
        <v>4</v>
      </c>
      <c r="D3" s="2" t="s">
        <v>5</v>
      </c>
      <c r="E3" s="4" t="s">
        <v>6</v>
      </c>
    </row>
    <row r="4" spans="1:5" ht="17" x14ac:dyDescent="0.2">
      <c r="A4" s="5">
        <v>1</v>
      </c>
      <c r="B4" s="5" t="s">
        <v>7</v>
      </c>
      <c r="C4" s="6" t="s">
        <v>62</v>
      </c>
      <c r="D4" s="7" t="str">
        <f>HLOOKUP(2,{1,2,3;"a","b","c"},2,FALSE)</f>
        <v>b</v>
      </c>
      <c r="E4" s="8" t="s">
        <v>63</v>
      </c>
    </row>
    <row r="5" spans="1:5" ht="17" x14ac:dyDescent="0.2">
      <c r="A5" s="5">
        <v>2</v>
      </c>
      <c r="B5" s="5" t="s">
        <v>55</v>
      </c>
      <c r="C5" s="6" t="s">
        <v>64</v>
      </c>
      <c r="D5" s="7">
        <f>HLOOKUP("b",_xlfn.VSTACK({"a","b","c"},{10,20,30}),2,FALSE)</f>
        <v>20</v>
      </c>
      <c r="E5" s="8" t="s">
        <v>65</v>
      </c>
    </row>
    <row r="6" spans="1:5" ht="17" x14ac:dyDescent="0.2">
      <c r="A6" s="5">
        <v>3</v>
      </c>
      <c r="B6" s="5" t="s">
        <v>35</v>
      </c>
      <c r="C6" s="6" t="s">
        <v>66</v>
      </c>
      <c r="D6" s="7">
        <f>HLOOKUP(3,_xlfn.SEQUENCE(2,3),2)</f>
        <v>6</v>
      </c>
      <c r="E6" s="8" t="s">
        <v>67</v>
      </c>
    </row>
    <row r="7" spans="1:5" ht="17" x14ac:dyDescent="0.2">
      <c r="A7" s="5">
        <v>4</v>
      </c>
      <c r="B7" s="5" t="s">
        <v>50</v>
      </c>
      <c r="C7" s="6" t="s">
        <v>68</v>
      </c>
      <c r="D7" s="7">
        <f>HLOOKUP("c",_xlfn.HSTACK({"a";1},{"b";2},{"c";3}),2,FALSE)</f>
        <v>3</v>
      </c>
      <c r="E7" s="8" t="s">
        <v>69</v>
      </c>
    </row>
    <row r="8" spans="1:5" ht="17" x14ac:dyDescent="0.2">
      <c r="A8" s="5">
        <v>5</v>
      </c>
      <c r="B8" s="5" t="s">
        <v>70</v>
      </c>
      <c r="C8" s="6" t="s">
        <v>71</v>
      </c>
      <c r="D8" s="7">
        <f>HLOOKUP(20,_xlfn._xlws.SORT({30,10,20;3,1,2},1,1,TRUE),2,FALSE)</f>
        <v>2</v>
      </c>
      <c r="E8" s="8" t="s">
        <v>72</v>
      </c>
    </row>
  </sheetData>
  <mergeCells count="2">
    <mergeCell ref="A1:E1"/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MATCH</vt:lpstr>
      <vt:lpstr>LOOKUP</vt:lpstr>
      <vt:lpstr>VLOOKUP</vt:lpstr>
      <vt:lpstr>HLOOKUP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Hatcher</dc:creator>
  <cp:lastModifiedBy>Nicolas Hatcher</cp:lastModifiedBy>
  <dcterms:created xsi:type="dcterms:W3CDTF">2026-06-24T16:21:35Z</dcterms:created>
  <dcterms:modified xsi:type="dcterms:W3CDTF">2026-06-24T16:28:28Z</dcterms:modified>
</cp:coreProperties>
</file>