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EC6D2B93-4D13-4FD9-89D7-4FBBF638E238}" xr6:coauthVersionLast="47" xr6:coauthVersionMax="47" xr10:uidLastSave="{00000000-0000-0000-0000-000000000000}"/>
  <bookViews>
    <workbookView xWindow="-98" yWindow="-98" windowWidth="21795" windowHeight="12975" xr2:uid="{8F304E79-B0C9-4DDC-B011-758A6E8A5F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1" l="1"/>
  <c r="L44" i="1"/>
  <c r="L31" i="1"/>
  <c r="A43" i="1"/>
  <c r="J45" i="1"/>
  <c r="K31" i="1"/>
  <c r="K27" i="1"/>
  <c r="L27" i="1"/>
  <c r="K24" i="1"/>
  <c r="L24" i="1"/>
  <c r="K12" i="1"/>
  <c r="L12" i="1"/>
  <c r="K11" i="1"/>
  <c r="L11" i="1"/>
  <c r="K9" i="1"/>
  <c r="L9" i="1"/>
  <c r="K8" i="1"/>
  <c r="L8" i="1"/>
  <c r="K3" i="1"/>
  <c r="L3" i="1"/>
  <c r="K5" i="1"/>
  <c r="L5" i="1"/>
  <c r="H52" i="1"/>
  <c r="G52" i="1"/>
  <c r="H51" i="1"/>
  <c r="G51" i="1"/>
  <c r="J51" i="1" s="1"/>
  <c r="G50" i="1"/>
  <c r="H49" i="1"/>
  <c r="H48" i="1"/>
  <c r="H46" i="1"/>
  <c r="G46" i="1"/>
  <c r="I46" i="1" s="1"/>
  <c r="H45" i="1"/>
  <c r="G45" i="1"/>
  <c r="I45" i="1" s="1"/>
  <c r="H44" i="1"/>
  <c r="G44" i="1"/>
  <c r="I44" i="1" s="1"/>
  <c r="H43" i="1"/>
  <c r="H42" i="1"/>
  <c r="G42" i="1"/>
  <c r="I42" i="1" s="1"/>
  <c r="H41" i="1"/>
  <c r="H40" i="1"/>
  <c r="H39" i="1"/>
  <c r="H38" i="1"/>
  <c r="H37" i="1"/>
  <c r="H35" i="1"/>
  <c r="J35" i="1"/>
  <c r="H34" i="1"/>
  <c r="G34" i="1"/>
  <c r="H33" i="1"/>
  <c r="H32" i="1"/>
  <c r="H31" i="1"/>
  <c r="H30" i="1"/>
  <c r="H29" i="1"/>
  <c r="H27" i="1"/>
  <c r="G27" i="1"/>
  <c r="J27" i="1" s="1"/>
  <c r="H26" i="1"/>
  <c r="G25" i="1"/>
  <c r="H24" i="1"/>
  <c r="H23" i="1"/>
  <c r="G23" i="1"/>
  <c r="H22" i="1"/>
  <c r="G22" i="1"/>
  <c r="I22" i="1" s="1"/>
  <c r="H21" i="1"/>
  <c r="G21" i="1"/>
  <c r="H20" i="1"/>
  <c r="G20" i="1"/>
  <c r="J20" i="1" s="1"/>
  <c r="H19" i="1"/>
  <c r="G19" i="1"/>
  <c r="J19" i="1" s="1"/>
  <c r="H18" i="1"/>
  <c r="G18" i="1"/>
  <c r="G17" i="1"/>
  <c r="H16" i="1"/>
  <c r="G16" i="1"/>
  <c r="I16" i="1" s="1"/>
  <c r="H15" i="1"/>
  <c r="G15" i="1"/>
  <c r="J15" i="1" s="1"/>
  <c r="H14" i="1"/>
  <c r="G14" i="1"/>
  <c r="J14" i="1" s="1"/>
  <c r="J13" i="1"/>
  <c r="I13" i="1"/>
  <c r="H12" i="1"/>
  <c r="G12" i="1"/>
  <c r="J12" i="1" s="1"/>
  <c r="H11" i="1"/>
  <c r="G11" i="1"/>
  <c r="H10" i="1"/>
  <c r="G10" i="1"/>
  <c r="J10" i="1" s="1"/>
  <c r="H9" i="1"/>
  <c r="G9" i="1"/>
  <c r="I9" i="1" s="1"/>
  <c r="H8" i="1"/>
  <c r="G8" i="1"/>
  <c r="I8" i="1" s="1"/>
  <c r="H7" i="1"/>
  <c r="G7" i="1"/>
  <c r="J7" i="1" s="1"/>
  <c r="H6" i="1"/>
  <c r="G6" i="1"/>
  <c r="J6" i="1" s="1"/>
  <c r="H5" i="1"/>
  <c r="G5" i="1"/>
  <c r="H4" i="1"/>
  <c r="G4" i="1"/>
  <c r="I4" i="1" s="1"/>
  <c r="H3" i="1"/>
  <c r="G3" i="1"/>
  <c r="J3" i="1" s="1"/>
  <c r="K2" i="1"/>
  <c r="L2" i="1"/>
  <c r="H2" i="1"/>
  <c r="G2" i="1"/>
  <c r="I2" i="1" s="1"/>
  <c r="B53" i="1"/>
  <c r="H53" i="1" s="1"/>
  <c r="A53" i="1"/>
  <c r="E53" i="1" s="1"/>
  <c r="E52" i="1"/>
  <c r="D52" i="1"/>
  <c r="E51" i="1"/>
  <c r="D51" i="1"/>
  <c r="B50" i="1"/>
  <c r="D50" i="1" s="1"/>
  <c r="A49" i="1"/>
  <c r="E49" i="1" s="1"/>
  <c r="B47" i="1"/>
  <c r="H47" i="1" s="1"/>
  <c r="A47" i="1"/>
  <c r="E47" i="1" s="1"/>
  <c r="E46" i="1"/>
  <c r="D46" i="1"/>
  <c r="E45" i="1"/>
  <c r="D45" i="1"/>
  <c r="E44" i="1"/>
  <c r="D44" i="1"/>
  <c r="E42" i="1"/>
  <c r="D42" i="1"/>
  <c r="A41" i="1"/>
  <c r="E41" i="1" s="1"/>
  <c r="A40" i="1"/>
  <c r="E40" i="1" s="1"/>
  <c r="A39" i="1" a="1"/>
  <c r="A39" i="1" s="1"/>
  <c r="G39" i="1" s="1"/>
  <c r="A38" i="1"/>
  <c r="E38" i="1" s="1"/>
  <c r="A37" i="1"/>
  <c r="D37" i="1" s="1"/>
  <c r="B36" i="1"/>
  <c r="H36" i="1" s="1"/>
  <c r="A36" i="1"/>
  <c r="E36" i="1" s="1"/>
  <c r="E35" i="1"/>
  <c r="D35" i="1"/>
  <c r="E34" i="1"/>
  <c r="D34" i="1"/>
  <c r="A33" i="1"/>
  <c r="D33" i="1" s="1"/>
  <c r="A32" i="1"/>
  <c r="D32" i="1" s="1"/>
  <c r="A31" i="1"/>
  <c r="D31" i="1" s="1"/>
  <c r="A30" i="1"/>
  <c r="E30" i="1" s="1"/>
  <c r="A29" i="1"/>
  <c r="E29" i="1" s="1"/>
  <c r="B28" i="1"/>
  <c r="H28" i="1" s="1"/>
  <c r="A28" i="1"/>
  <c r="E28" i="1" s="1"/>
  <c r="E27" i="1"/>
  <c r="D27" i="1"/>
  <c r="A26" i="1"/>
  <c r="E26" i="1" s="1"/>
  <c r="B25" i="1"/>
  <c r="E25" i="1" s="1"/>
  <c r="A24" i="1"/>
  <c r="E24" i="1" s="1"/>
  <c r="E22" i="1"/>
  <c r="D22" i="1"/>
  <c r="E21" i="1"/>
  <c r="D21" i="1"/>
  <c r="E20" i="1"/>
  <c r="D20" i="1"/>
  <c r="E19" i="1"/>
  <c r="D19" i="1"/>
  <c r="E18" i="1"/>
  <c r="D18" i="1"/>
  <c r="B17" i="1"/>
  <c r="E17" i="1" s="1"/>
  <c r="E16" i="1"/>
  <c r="D16" i="1"/>
  <c r="B15" i="1"/>
  <c r="A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  <c r="G53" i="1" l="1"/>
  <c r="J53" i="1" s="1"/>
  <c r="G31" i="1"/>
  <c r="E15" i="1"/>
  <c r="J21" i="1"/>
  <c r="J34" i="1"/>
  <c r="G41" i="1"/>
  <c r="I41" i="1" s="1"/>
  <c r="H17" i="1"/>
  <c r="J17" i="1" s="1"/>
  <c r="J44" i="1"/>
  <c r="G36" i="1"/>
  <c r="I36" i="1" s="1"/>
  <c r="G37" i="1"/>
  <c r="J37" i="1" s="1"/>
  <c r="G28" i="1"/>
  <c r="J28" i="1" s="1"/>
  <c r="I21" i="1"/>
  <c r="E31" i="1"/>
  <c r="G29" i="1"/>
  <c r="I29" i="1" s="1"/>
  <c r="H50" i="1"/>
  <c r="I50" i="1" s="1"/>
  <c r="J5" i="1"/>
  <c r="I39" i="1"/>
  <c r="J39" i="1"/>
  <c r="J42" i="1"/>
  <c r="G24" i="1"/>
  <c r="I24" i="1" s="1"/>
  <c r="J11" i="1"/>
  <c r="J18" i="1"/>
  <c r="J31" i="1"/>
  <c r="J9" i="1"/>
  <c r="I17" i="1"/>
  <c r="G30" i="1"/>
  <c r="J30" i="1" s="1"/>
  <c r="I5" i="1"/>
  <c r="G32" i="1"/>
  <c r="J32" i="1" s="1"/>
  <c r="G38" i="1"/>
  <c r="I38" i="1" s="1"/>
  <c r="I52" i="1"/>
  <c r="J46" i="1"/>
  <c r="H25" i="1"/>
  <c r="I25" i="1" s="1"/>
  <c r="G26" i="1"/>
  <c r="I26" i="1" s="1"/>
  <c r="G33" i="1"/>
  <c r="G47" i="1"/>
  <c r="D30" i="1"/>
  <c r="G40" i="1"/>
  <c r="G49" i="1"/>
  <c r="J49" i="1" s="1"/>
  <c r="J2" i="1"/>
  <c r="I6" i="1"/>
  <c r="I10" i="1"/>
  <c r="I18" i="1"/>
  <c r="I34" i="1"/>
  <c r="J22" i="1"/>
  <c r="J38" i="1"/>
  <c r="I51" i="1"/>
  <c r="I3" i="1"/>
  <c r="I7" i="1"/>
  <c r="I11" i="1"/>
  <c r="I15" i="1"/>
  <c r="I19" i="1"/>
  <c r="I27" i="1"/>
  <c r="I31" i="1"/>
  <c r="I35" i="1"/>
  <c r="I14" i="1"/>
  <c r="J52" i="1"/>
  <c r="I12" i="1"/>
  <c r="I20" i="1"/>
  <c r="I28" i="1"/>
  <c r="J4" i="1"/>
  <c r="J8" i="1"/>
  <c r="J16" i="1"/>
  <c r="I53" i="1"/>
  <c r="E39" i="1"/>
  <c r="D39" i="1"/>
  <c r="D26" i="1"/>
  <c r="E37" i="1"/>
  <c r="E50" i="1"/>
  <c r="D28" i="1"/>
  <c r="D15" i="1"/>
  <c r="D29" i="1"/>
  <c r="D49" i="1"/>
  <c r="E32" i="1"/>
  <c r="D24" i="1"/>
  <c r="D40" i="1"/>
  <c r="D38" i="1"/>
  <c r="D47" i="1"/>
  <c r="E33" i="1"/>
  <c r="D17" i="1"/>
  <c r="D25" i="1"/>
  <c r="D36" i="1"/>
  <c r="D41" i="1"/>
  <c r="D53" i="1"/>
  <c r="J41" i="1" l="1"/>
  <c r="I37" i="1"/>
  <c r="J24" i="1"/>
  <c r="I30" i="1"/>
  <c r="J50" i="1"/>
  <c r="J26" i="1"/>
  <c r="J29" i="1"/>
  <c r="J36" i="1"/>
  <c r="I49" i="1"/>
  <c r="I40" i="1"/>
  <c r="J40" i="1"/>
  <c r="I47" i="1"/>
  <c r="J47" i="1"/>
  <c r="J33" i="1"/>
  <c r="I33" i="1"/>
  <c r="I32" i="1"/>
  <c r="J25" i="1"/>
  <c r="A48" i="1"/>
  <c r="D48" i="1" l="1"/>
  <c r="G48" i="1"/>
  <c r="E48" i="1"/>
  <c r="G43" i="1"/>
  <c r="I48" i="1" l="1"/>
  <c r="J4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<sst xmlns="http://schemas.openxmlformats.org/spreadsheetml/2006/main" count="65" uniqueCount="53">
  <si>
    <t>Number1</t>
  </si>
  <si>
    <t>Number2</t>
  </si>
  <si>
    <t>Number3</t>
  </si>
  <si>
    <t>LCM</t>
  </si>
  <si>
    <t>GCD</t>
  </si>
  <si>
    <t>NOTES</t>
  </si>
  <si>
    <t>Decimals</t>
  </si>
  <si>
    <t>One negative at least</t>
  </si>
  <si>
    <t>All negative</t>
  </si>
  <si>
    <t>One zero</t>
  </si>
  <si>
    <t>All zero</t>
  </si>
  <si>
    <t>All empty</t>
  </si>
  <si>
    <t>Any</t>
  </si>
  <si>
    <t>Large powers of 2</t>
  </si>
  <si>
    <t>Range</t>
  </si>
  <si>
    <t>Blank with quotes</t>
  </si>
  <si>
    <t>Small numbers</t>
  </si>
  <si>
    <t>Large numbers</t>
  </si>
  <si>
    <t>Almost 0</t>
  </si>
  <si>
    <t>=LCM(A23,B23,C23)</t>
  </si>
  <si>
    <t>=GCD(A23,B23,C23)</t>
  </si>
  <si>
    <t>Almost 0 different signs</t>
  </si>
  <si>
    <t>Coerced text numbers to numeric</t>
  </si>
  <si>
    <t>eight</t>
  </si>
  <si>
    <t>Non-numeric string</t>
  </si>
  <si>
    <t>Both coercible text numbers</t>
  </si>
  <si>
    <t>Symbol fails coercion</t>
  </si>
  <si>
    <t>Rounds to nearest day serial</t>
  </si>
  <si>
    <t>Coerced text date</t>
  </si>
  <si>
    <t>Non coerced text date</t>
  </si>
  <si>
    <t>Time</t>
  </si>
  <si>
    <t>Blank argument</t>
  </si>
  <si>
    <t>Empty cell</t>
  </si>
  <si>
    <t>Both blank</t>
  </si>
  <si>
    <t>Correct Error propagation</t>
  </si>
  <si>
    <t>Extremely large values</t>
  </si>
  <si>
    <t>Implicit intersection</t>
  </si>
  <si>
    <t>Mix number/bool</t>
  </si>
  <si>
    <t>Boolean</t>
  </si>
  <si>
    <t>Result from a formula</t>
  </si>
  <si>
    <t>Referenced cell</t>
  </si>
  <si>
    <t>Periodic</t>
  </si>
  <si>
    <t>Banana</t>
  </si>
  <si>
    <t>Mix number/string</t>
  </si>
  <si>
    <t>Operation inside</t>
  </si>
  <si>
    <t>Arrays LCM</t>
  </si>
  <si>
    <t>Arrays GCD</t>
  </si>
  <si>
    <t>=LCM(G23:H23)</t>
  </si>
  <si>
    <t>=GCD(G23:H23)</t>
  </si>
  <si>
    <t>=LCM(A43,B43,@N:N)</t>
  </si>
  <si>
    <t>=GCD(A43,B43,@N:N)</t>
  </si>
  <si>
    <t>=LCM(@N:N)</t>
  </si>
  <si>
    <t>=GCD(@N:N)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</si>
</sst>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1" fontId="4" fillId="2" borderId="1" xfId="1" applyNumberFormat="1" applyFont="1" applyAlignment="1">
      <alignment wrapText="1"/>
    </xf>
    <xf numFmtId="1" fontId="4" fillId="3" borderId="1" xfId="1" quotePrefix="1" applyNumberFormat="1" applyFont="1" applyFill="1" applyAlignment="1">
      <alignment wrapText="1"/>
    </xf>
    <xf numFmtId="14" fontId="3" fillId="0" borderId="0" xfId="0" applyNumberFormat="1" applyFont="1"/>
    <xf numFmtId="18" fontId="3" fillId="0" borderId="0" xfId="0" applyNumberFormat="1" applyFont="1"/>
    <xf numFmtId="11" fontId="3" fillId="0" borderId="0" xfId="0" applyNumberFormat="1" applyFont="1"/>
    <xf numFmtId="0" fontId="5" fillId="0" borderId="0" xfId="0" applyFont="1"/>
    <xf numFmtId="0" fontId="6" fillId="0" borderId="0" xfId="0" applyFont="1"/>
    <xf numFmtId="1" fontId="1" fillId="2" borderId="1" xfId="1" applyNumberFormat="1" applyAlignment="1">
      <alignment wrapText="1"/>
    </xf>
    <xf numFmtId="1" fontId="1" fillId="3" borderId="1" xfId="1" quotePrefix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D298F-DC3A-4F48-8CC1-92D34E38A125}">
  <dimension ref="A1:N53"/>
  <sheetViews>
    <sheetView tabSelected="1" topLeftCell="A29" workbookViewId="0">
      <selection activeCell="E41" sqref="E41"/>
    </sheetView>
  </sheetViews>
  <sheetFormatPr defaultRowHeight="14.25" x14ac:dyDescent="0.45"/>
  <cols>
    <col min="1" max="5" width="15.86328125" style="2" customWidth="1"/>
    <col min="6" max="6" width="29.6640625" style="2" customWidth="1"/>
    <col min="7" max="12" width="15.9296875" style="2" customWidth="1"/>
    <col min="13" max="16384" width="9.06640625" style="2"/>
  </cols>
  <sheetData>
    <row r="1" spans="1:12" ht="15.7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9" t="s">
        <v>0</v>
      </c>
      <c r="H1" s="9" t="s">
        <v>1</v>
      </c>
      <c r="I1" s="9" t="s">
        <v>3</v>
      </c>
      <c r="J1" s="9" t="s">
        <v>4</v>
      </c>
      <c r="K1" s="9" t="s">
        <v>45</v>
      </c>
      <c r="L1" s="9" t="s">
        <v>46</v>
      </c>
    </row>
    <row r="2" spans="1:12" x14ac:dyDescent="0.45">
      <c r="A2" s="2">
        <v>1</v>
      </c>
      <c r="B2" s="2">
        <v>1</v>
      </c>
      <c r="C2" s="2">
        <v>1</v>
      </c>
      <c r="D2" s="3">
        <f>LCM(A2,B2,C2)</f>
        <v>1</v>
      </c>
      <c r="E2" s="3">
        <f>GCD(A2,B2,C2)</f>
        <v>1</v>
      </c>
      <c r="G2">
        <f>A2</f>
        <v>1</v>
      </c>
      <c r="H2">
        <f>B2</f>
        <v>1</v>
      </c>
      <c r="I2" s="10">
        <f>LCM(G2:H2)</f>
        <v>1</v>
      </c>
      <c r="J2" s="10">
        <f>GCD(G2:H2)</f>
        <v>1</v>
      </c>
      <c r="K2" s="10">
        <f>LCM({4,8,12})</f>
        <v>24</v>
      </c>
      <c r="L2" s="10">
        <f>GCD({4,8,12})</f>
        <v>4</v>
      </c>
    </row>
    <row r="3" spans="1:12" x14ac:dyDescent="0.45">
      <c r="A3" s="2">
        <v>10</v>
      </c>
      <c r="B3" s="2">
        <v>3</v>
      </c>
      <c r="D3" s="3">
        <f t="shared" ref="D3:D4" si="0">LCM(A3,B3,C3)</f>
        <v>30</v>
      </c>
      <c r="E3" s="3">
        <f t="shared" ref="E3:E4" si="1">GCD(A3,B3,C3)</f>
        <v>1</v>
      </c>
      <c r="G3">
        <f t="shared" ref="G3:H53" si="2">A3</f>
        <v>10</v>
      </c>
      <c r="H3">
        <f t="shared" si="2"/>
        <v>3</v>
      </c>
      <c r="I3" s="10">
        <f t="shared" ref="I3:I39" si="3">LCM(G3:H3)</f>
        <v>30</v>
      </c>
      <c r="J3" s="10">
        <f t="shared" ref="J3:J39" si="4">GCD(G3:H3)</f>
        <v>1</v>
      </c>
      <c r="K3" s="10">
        <f>LCM({4,8,12;1,2,3})</f>
        <v>24</v>
      </c>
      <c r="L3" s="10">
        <f>GCD({4,8,12;1,2,3})</f>
        <v>1</v>
      </c>
    </row>
    <row r="4" spans="1:12" x14ac:dyDescent="0.45">
      <c r="A4" s="2">
        <v>10</v>
      </c>
      <c r="B4" s="2">
        <v>3</v>
      </c>
      <c r="C4" s="2">
        <v>6</v>
      </c>
      <c r="D4" s="3">
        <f t="shared" si="0"/>
        <v>30</v>
      </c>
      <c r="E4" s="3">
        <f t="shared" si="1"/>
        <v>1</v>
      </c>
      <c r="G4">
        <f t="shared" si="2"/>
        <v>10</v>
      </c>
      <c r="H4">
        <f t="shared" si="2"/>
        <v>3</v>
      </c>
      <c r="I4" s="10">
        <f t="shared" si="3"/>
        <v>30</v>
      </c>
      <c r="J4" s="10">
        <f t="shared" si="4"/>
        <v>1</v>
      </c>
      <c r="K4"/>
      <c r="L4"/>
    </row>
    <row r="5" spans="1:12" x14ac:dyDescent="0.45">
      <c r="A5" s="2">
        <v>7.5</v>
      </c>
      <c r="B5" s="2">
        <v>4.5</v>
      </c>
      <c r="C5" s="2">
        <v>7.7</v>
      </c>
      <c r="D5" s="3">
        <f>LCM(A5,B5,C5)</f>
        <v>28</v>
      </c>
      <c r="E5" s="3">
        <f>GCD(A5,B5,C5)</f>
        <v>1</v>
      </c>
      <c r="F5" s="2" t="s">
        <v>6</v>
      </c>
      <c r="G5">
        <f t="shared" si="2"/>
        <v>7.5</v>
      </c>
      <c r="H5">
        <f t="shared" si="2"/>
        <v>4.5</v>
      </c>
      <c r="I5" s="10">
        <f t="shared" si="3"/>
        <v>28</v>
      </c>
      <c r="J5" s="10">
        <f t="shared" si="4"/>
        <v>1</v>
      </c>
      <c r="K5" s="10">
        <f>LCM({4.8,8.4,12})</f>
        <v>24</v>
      </c>
      <c r="L5" s="10">
        <f>GCD({4.8,8.4,12})</f>
        <v>4</v>
      </c>
    </row>
    <row r="6" spans="1:12" x14ac:dyDescent="0.45">
      <c r="A6" s="2">
        <v>7.9</v>
      </c>
      <c r="B6" s="2">
        <v>4.9000000000000004</v>
      </c>
      <c r="D6" s="3">
        <f>LCM(A6,B6,C6)</f>
        <v>28</v>
      </c>
      <c r="E6" s="3">
        <f>GCD(A6,B6,C6)</f>
        <v>1</v>
      </c>
      <c r="G6">
        <f t="shared" si="2"/>
        <v>7.9</v>
      </c>
      <c r="H6">
        <f t="shared" si="2"/>
        <v>4.9000000000000004</v>
      </c>
      <c r="I6" s="10">
        <f t="shared" si="3"/>
        <v>28</v>
      </c>
      <c r="J6" s="10">
        <f t="shared" si="4"/>
        <v>1</v>
      </c>
      <c r="K6"/>
      <c r="L6"/>
    </row>
    <row r="7" spans="1:12" x14ac:dyDescent="0.45">
      <c r="A7" s="2">
        <v>7.1</v>
      </c>
      <c r="B7" s="2">
        <v>4.0999999999999996</v>
      </c>
      <c r="D7" s="3">
        <f>LCM(A7,B7,C7)</f>
        <v>28</v>
      </c>
      <c r="E7" s="3">
        <f>GCD(A7,B7,C7)</f>
        <v>1</v>
      </c>
      <c r="G7">
        <f t="shared" si="2"/>
        <v>7.1</v>
      </c>
      <c r="H7">
        <f t="shared" si="2"/>
        <v>4.0999999999999996</v>
      </c>
      <c r="I7" s="10">
        <f t="shared" si="3"/>
        <v>28</v>
      </c>
      <c r="J7" s="10">
        <f t="shared" si="4"/>
        <v>1</v>
      </c>
      <c r="K7"/>
      <c r="L7"/>
    </row>
    <row r="8" spans="1:12" x14ac:dyDescent="0.45">
      <c r="A8" s="2">
        <v>-7.5</v>
      </c>
      <c r="B8" s="2">
        <v>5</v>
      </c>
      <c r="D8" s="3" t="e">
        <f t="shared" ref="D8:D51" si="5">LCM(A8,B8,C8)</f>
        <v>#NUM!</v>
      </c>
      <c r="E8" s="3" t="e">
        <f t="shared" ref="E8:E51" si="6">GCD(A8,B8,C8)</f>
        <v>#NUM!</v>
      </c>
      <c r="F8" s="2" t="s">
        <v>7</v>
      </c>
      <c r="G8">
        <f t="shared" si="2"/>
        <v>-7.5</v>
      </c>
      <c r="H8">
        <f t="shared" si="2"/>
        <v>5</v>
      </c>
      <c r="I8" s="10" t="e">
        <f t="shared" si="3"/>
        <v>#NUM!</v>
      </c>
      <c r="J8" s="10" t="e">
        <f t="shared" si="4"/>
        <v>#NUM!</v>
      </c>
      <c r="K8" s="10" t="e">
        <f>LCM({4,-8,12})</f>
        <v>#NUM!</v>
      </c>
      <c r="L8" s="10" t="e">
        <f>GCD({4,-8,12})</f>
        <v>#NUM!</v>
      </c>
    </row>
    <row r="9" spans="1:12" x14ac:dyDescent="0.45">
      <c r="A9" s="2">
        <v>-7.5</v>
      </c>
      <c r="B9" s="2">
        <v>-5</v>
      </c>
      <c r="D9" s="3" t="e">
        <f t="shared" si="5"/>
        <v>#NUM!</v>
      </c>
      <c r="E9" s="3" t="e">
        <f t="shared" si="6"/>
        <v>#NUM!</v>
      </c>
      <c r="F9" s="2" t="s">
        <v>8</v>
      </c>
      <c r="G9">
        <f t="shared" si="2"/>
        <v>-7.5</v>
      </c>
      <c r="H9">
        <f t="shared" si="2"/>
        <v>-5</v>
      </c>
      <c r="I9" s="10" t="e">
        <f t="shared" si="3"/>
        <v>#NUM!</v>
      </c>
      <c r="J9" s="10" t="e">
        <f t="shared" si="4"/>
        <v>#NUM!</v>
      </c>
      <c r="K9" s="10" t="e">
        <f>LCM({-4,-8,-12})</f>
        <v>#NUM!</v>
      </c>
      <c r="L9" s="10" t="e">
        <f>GCD({-4,-8,-12})</f>
        <v>#NUM!</v>
      </c>
    </row>
    <row r="10" spans="1:12" x14ac:dyDescent="0.45">
      <c r="A10" s="2">
        <v>7</v>
      </c>
      <c r="B10" s="2">
        <v>-5</v>
      </c>
      <c r="D10" s="3" t="e">
        <f t="shared" si="5"/>
        <v>#NUM!</v>
      </c>
      <c r="E10" s="3" t="e">
        <f t="shared" si="6"/>
        <v>#NUM!</v>
      </c>
      <c r="G10">
        <f t="shared" si="2"/>
        <v>7</v>
      </c>
      <c r="H10">
        <f t="shared" si="2"/>
        <v>-5</v>
      </c>
      <c r="I10" s="10" t="e">
        <f t="shared" si="3"/>
        <v>#NUM!</v>
      </c>
      <c r="J10" s="10" t="e">
        <f t="shared" si="4"/>
        <v>#NUM!</v>
      </c>
      <c r="K10"/>
      <c r="L10"/>
    </row>
    <row r="11" spans="1:12" x14ac:dyDescent="0.45">
      <c r="A11" s="2">
        <v>0</v>
      </c>
      <c r="B11" s="2">
        <v>5</v>
      </c>
      <c r="D11" s="3">
        <f t="shared" si="5"/>
        <v>0</v>
      </c>
      <c r="E11" s="3">
        <f t="shared" si="6"/>
        <v>5</v>
      </c>
      <c r="F11" s="2" t="s">
        <v>9</v>
      </c>
      <c r="G11">
        <f t="shared" si="2"/>
        <v>0</v>
      </c>
      <c r="H11">
        <f t="shared" si="2"/>
        <v>5</v>
      </c>
      <c r="I11" s="10">
        <f t="shared" si="3"/>
        <v>0</v>
      </c>
      <c r="J11" s="10">
        <f t="shared" si="4"/>
        <v>5</v>
      </c>
      <c r="K11" s="10">
        <f>LCM({4,0,12})</f>
        <v>0</v>
      </c>
      <c r="L11" s="10">
        <f>GCD({4,0,12})</f>
        <v>4</v>
      </c>
    </row>
    <row r="12" spans="1:12" x14ac:dyDescent="0.45">
      <c r="A12" s="2">
        <v>0</v>
      </c>
      <c r="B12" s="2">
        <v>0</v>
      </c>
      <c r="D12" s="3">
        <f t="shared" si="5"/>
        <v>0</v>
      </c>
      <c r="E12" s="3">
        <f t="shared" si="6"/>
        <v>0</v>
      </c>
      <c r="F12" s="2" t="s">
        <v>10</v>
      </c>
      <c r="G12">
        <f t="shared" si="2"/>
        <v>0</v>
      </c>
      <c r="H12">
        <f t="shared" si="2"/>
        <v>0</v>
      </c>
      <c r="I12" s="10">
        <f t="shared" si="3"/>
        <v>0</v>
      </c>
      <c r="J12" s="10">
        <f t="shared" si="4"/>
        <v>0</v>
      </c>
      <c r="K12" s="10">
        <f>LCM({0,0,0})</f>
        <v>0</v>
      </c>
      <c r="L12" s="10">
        <f>GCD({0,0,0})</f>
        <v>0</v>
      </c>
    </row>
    <row r="13" spans="1:12" x14ac:dyDescent="0.45">
      <c r="D13" s="3" t="e">
        <f t="shared" si="5"/>
        <v>#VALUE!</v>
      </c>
      <c r="E13" s="3" t="e">
        <f t="shared" si="6"/>
        <v>#VALUE!</v>
      </c>
      <c r="F13" s="2" t="s">
        <v>11</v>
      </c>
      <c r="G13"/>
      <c r="H13"/>
      <c r="I13" s="10">
        <f t="shared" si="3"/>
        <v>0</v>
      </c>
      <c r="J13" s="10">
        <f t="shared" si="4"/>
        <v>0</v>
      </c>
    </row>
    <row r="14" spans="1:12" x14ac:dyDescent="0.45">
      <c r="A14" s="2">
        <v>1</v>
      </c>
      <c r="B14" s="2">
        <v>3</v>
      </c>
      <c r="D14" s="3">
        <f>LCM(A14,B14,C14)</f>
        <v>3</v>
      </c>
      <c r="E14" s="3">
        <f t="shared" si="6"/>
        <v>1</v>
      </c>
      <c r="F14" s="2" t="s">
        <v>12</v>
      </c>
      <c r="G14">
        <f t="shared" si="2"/>
        <v>1</v>
      </c>
      <c r="H14">
        <f t="shared" si="2"/>
        <v>3</v>
      </c>
      <c r="I14" s="10">
        <f t="shared" si="3"/>
        <v>3</v>
      </c>
      <c r="J14" s="10">
        <f t="shared" si="4"/>
        <v>1</v>
      </c>
      <c r="K14"/>
      <c r="L14"/>
    </row>
    <row r="15" spans="1:12" x14ac:dyDescent="0.45">
      <c r="A15" s="2">
        <f>2^20</f>
        <v>1048576</v>
      </c>
      <c r="B15" s="2">
        <f>2^15</f>
        <v>32768</v>
      </c>
      <c r="D15" s="3">
        <f>LCM(A15,B15,C15)</f>
        <v>1048576</v>
      </c>
      <c r="E15" s="3">
        <f t="shared" si="6"/>
        <v>32768</v>
      </c>
      <c r="F15" s="2" t="s">
        <v>13</v>
      </c>
      <c r="G15">
        <f t="shared" si="2"/>
        <v>1048576</v>
      </c>
      <c r="H15">
        <f t="shared" si="2"/>
        <v>32768</v>
      </c>
      <c r="I15" s="10">
        <f t="shared" si="3"/>
        <v>1048576</v>
      </c>
      <c r="J15" s="10">
        <f t="shared" si="4"/>
        <v>32768</v>
      </c>
      <c r="K15"/>
      <c r="L15"/>
    </row>
    <row r="16" spans="1:12" x14ac:dyDescent="0.45">
      <c r="A16" s="2">
        <v>10</v>
      </c>
      <c r="B16" s="2">
        <v>3</v>
      </c>
      <c r="C16" s="2">
        <v>6</v>
      </c>
      <c r="D16" s="3">
        <f>LCM(A16:C16)</f>
        <v>30</v>
      </c>
      <c r="E16" s="3">
        <f>GCD(A16:C16)</f>
        <v>1</v>
      </c>
      <c r="F16" s="2" t="s">
        <v>14</v>
      </c>
      <c r="G16">
        <f t="shared" si="2"/>
        <v>10</v>
      </c>
      <c r="H16">
        <f t="shared" si="2"/>
        <v>3</v>
      </c>
      <c r="I16" s="10">
        <f t="shared" si="3"/>
        <v>30</v>
      </c>
      <c r="J16" s="10">
        <f t="shared" si="4"/>
        <v>1</v>
      </c>
      <c r="K16"/>
      <c r="L16"/>
    </row>
    <row r="17" spans="1:12" x14ac:dyDescent="0.45">
      <c r="A17" s="2">
        <v>10</v>
      </c>
      <c r="B17" s="2" t="str">
        <f>""</f>
        <v/>
      </c>
      <c r="D17" s="3" t="e">
        <f t="shared" ref="D17" si="7">LCM(A17,B17,C17)</f>
        <v>#VALUE!</v>
      </c>
      <c r="E17" s="3" t="e">
        <f t="shared" ref="E17" si="8">GCD(A17,B17,C17)</f>
        <v>#VALUE!</v>
      </c>
      <c r="F17" s="2" t="s">
        <v>15</v>
      </c>
      <c r="G17">
        <f t="shared" si="2"/>
        <v>10</v>
      </c>
      <c r="H17" t="str">
        <f t="shared" si="2"/>
        <v/>
      </c>
      <c r="I17" s="10" t="e">
        <f t="shared" si="3"/>
        <v>#VALUE!</v>
      </c>
      <c r="J17" s="10" t="e">
        <f t="shared" si="4"/>
        <v>#VALUE!</v>
      </c>
      <c r="K17"/>
      <c r="L17"/>
    </row>
    <row r="18" spans="1:12" x14ac:dyDescent="0.45">
      <c r="A18" s="2">
        <v>2.6749999999999998</v>
      </c>
      <c r="B18" s="2">
        <v>0.01</v>
      </c>
      <c r="D18" s="3">
        <f t="shared" si="5"/>
        <v>0</v>
      </c>
      <c r="E18" s="3">
        <f t="shared" si="6"/>
        <v>2</v>
      </c>
      <c r="G18">
        <f t="shared" si="2"/>
        <v>2.6749999999999998</v>
      </c>
      <c r="H18">
        <f t="shared" si="2"/>
        <v>0.01</v>
      </c>
      <c r="I18" s="10">
        <f t="shared" si="3"/>
        <v>0</v>
      </c>
      <c r="J18" s="10">
        <f t="shared" si="4"/>
        <v>2</v>
      </c>
      <c r="K18"/>
      <c r="L18"/>
    </row>
    <row r="19" spans="1:12" x14ac:dyDescent="0.45">
      <c r="A19" s="2">
        <v>1.2345678899999999</v>
      </c>
      <c r="B19" s="2">
        <v>1E-4</v>
      </c>
      <c r="D19" s="3">
        <f t="shared" si="5"/>
        <v>0</v>
      </c>
      <c r="E19" s="3">
        <f t="shared" si="6"/>
        <v>1</v>
      </c>
      <c r="F19" s="2" t="s">
        <v>16</v>
      </c>
      <c r="G19">
        <f t="shared" si="2"/>
        <v>1.2345678899999999</v>
      </c>
      <c r="H19">
        <f t="shared" si="2"/>
        <v>1E-4</v>
      </c>
      <c r="I19" s="10">
        <f t="shared" si="3"/>
        <v>0</v>
      </c>
      <c r="J19" s="10">
        <f t="shared" si="4"/>
        <v>1</v>
      </c>
      <c r="K19"/>
      <c r="L19"/>
    </row>
    <row r="20" spans="1:12" x14ac:dyDescent="0.45">
      <c r="A20" s="2">
        <v>123456789</v>
      </c>
      <c r="B20" s="2">
        <v>1000</v>
      </c>
      <c r="D20" s="3">
        <f t="shared" si="5"/>
        <v>123456789000</v>
      </c>
      <c r="E20" s="3">
        <f t="shared" si="6"/>
        <v>1</v>
      </c>
      <c r="G20">
        <f t="shared" si="2"/>
        <v>123456789</v>
      </c>
      <c r="H20">
        <f t="shared" si="2"/>
        <v>1000</v>
      </c>
      <c r="I20" s="10">
        <f t="shared" si="3"/>
        <v>123456789000</v>
      </c>
      <c r="J20" s="10">
        <f t="shared" si="4"/>
        <v>1</v>
      </c>
      <c r="K20"/>
      <c r="L20"/>
    </row>
    <row r="21" spans="1:12" x14ac:dyDescent="0.45">
      <c r="A21" s="2">
        <v>9999999999999</v>
      </c>
      <c r="B21" s="2">
        <v>10</v>
      </c>
      <c r="D21" s="3">
        <f t="shared" si="5"/>
        <v>99999999999990</v>
      </c>
      <c r="E21" s="3">
        <f t="shared" si="6"/>
        <v>1</v>
      </c>
      <c r="F21" s="2" t="s">
        <v>17</v>
      </c>
      <c r="G21">
        <f t="shared" si="2"/>
        <v>9999999999999</v>
      </c>
      <c r="H21">
        <f t="shared" si="2"/>
        <v>10</v>
      </c>
      <c r="I21" s="10">
        <f t="shared" si="3"/>
        <v>99999999999990</v>
      </c>
      <c r="J21" s="10">
        <f t="shared" si="4"/>
        <v>1</v>
      </c>
      <c r="K21"/>
      <c r="L21"/>
    </row>
    <row r="22" spans="1:12" x14ac:dyDescent="0.45">
      <c r="A22" s="2">
        <v>3.6999999999999999E-4</v>
      </c>
      <c r="B22" s="2">
        <v>1E-4</v>
      </c>
      <c r="D22" s="3">
        <f t="shared" si="5"/>
        <v>0</v>
      </c>
      <c r="E22" s="3">
        <f t="shared" si="6"/>
        <v>0</v>
      </c>
      <c r="F22" s="2" t="s">
        <v>18</v>
      </c>
      <c r="G22">
        <f t="shared" si="2"/>
        <v>3.6999999999999999E-4</v>
      </c>
      <c r="H22">
        <f t="shared" si="2"/>
        <v>1E-4</v>
      </c>
      <c r="I22" s="10">
        <f t="shared" si="3"/>
        <v>0</v>
      </c>
      <c r="J22" s="10">
        <f t="shared" si="4"/>
        <v>0</v>
      </c>
      <c r="K22"/>
      <c r="L22"/>
    </row>
    <row r="23" spans="1:12" ht="28.5" x14ac:dyDescent="0.45">
      <c r="A23" s="2">
        <v>-3.6999999999999999E-4</v>
      </c>
      <c r="B23" s="2">
        <v>1E-4</v>
      </c>
      <c r="D23" s="4" t="s">
        <v>19</v>
      </c>
      <c r="E23" s="4" t="s">
        <v>20</v>
      </c>
      <c r="F23" s="2" t="s">
        <v>21</v>
      </c>
      <c r="G23">
        <f t="shared" si="2"/>
        <v>-3.6999999999999999E-4</v>
      </c>
      <c r="H23">
        <f t="shared" si="2"/>
        <v>1E-4</v>
      </c>
      <c r="I23" s="11" t="s">
        <v>47</v>
      </c>
      <c r="J23" s="11" t="s">
        <v>48</v>
      </c>
      <c r="K23"/>
      <c r="L23"/>
    </row>
    <row r="24" spans="1:12" x14ac:dyDescent="0.45">
      <c r="A24" s="2" t="str">
        <f>"8"</f>
        <v>8</v>
      </c>
      <c r="B24" s="2">
        <v>2</v>
      </c>
      <c r="D24" s="3">
        <f t="shared" si="5"/>
        <v>8</v>
      </c>
      <c r="E24" s="3">
        <f t="shared" si="6"/>
        <v>2</v>
      </c>
      <c r="F24" s="2" t="s">
        <v>22</v>
      </c>
      <c r="G24" t="str">
        <f t="shared" si="2"/>
        <v>8</v>
      </c>
      <c r="H24">
        <f t="shared" si="2"/>
        <v>2</v>
      </c>
      <c r="I24" s="10">
        <f t="shared" si="3"/>
        <v>8</v>
      </c>
      <c r="J24" s="10">
        <f t="shared" si="4"/>
        <v>2</v>
      </c>
      <c r="K24" s="10">
        <f>LCM({4,"8",12})</f>
        <v>24</v>
      </c>
      <c r="L24" s="10">
        <f>GCD({4,"8",12})</f>
        <v>4</v>
      </c>
    </row>
    <row r="25" spans="1:12" x14ac:dyDescent="0.45">
      <c r="A25" s="2">
        <v>2</v>
      </c>
      <c r="B25" s="2" t="str">
        <f>"8"</f>
        <v>8</v>
      </c>
      <c r="D25" s="3">
        <f t="shared" si="5"/>
        <v>8</v>
      </c>
      <c r="E25" s="3">
        <f t="shared" si="6"/>
        <v>2</v>
      </c>
      <c r="F25" s="2" t="s">
        <v>22</v>
      </c>
      <c r="G25">
        <f t="shared" si="2"/>
        <v>2</v>
      </c>
      <c r="H25" t="str">
        <f t="shared" si="2"/>
        <v>8</v>
      </c>
      <c r="I25" s="10">
        <f t="shared" si="3"/>
        <v>8</v>
      </c>
      <c r="J25" s="10">
        <f t="shared" si="4"/>
        <v>2</v>
      </c>
      <c r="K25"/>
      <c r="L25"/>
    </row>
    <row r="26" spans="1:12" x14ac:dyDescent="0.45">
      <c r="A26" s="2" t="str">
        <f>" 10 "</f>
        <v xml:space="preserve"> 10 </v>
      </c>
      <c r="B26" s="2">
        <v>3</v>
      </c>
      <c r="D26" s="3">
        <f t="shared" si="5"/>
        <v>30</v>
      </c>
      <c r="E26" s="3">
        <f t="shared" si="6"/>
        <v>1</v>
      </c>
      <c r="F26" s="2" t="s">
        <v>22</v>
      </c>
      <c r="G26" t="str">
        <f t="shared" si="2"/>
        <v xml:space="preserve"> 10 </v>
      </c>
      <c r="H26">
        <f t="shared" si="2"/>
        <v>3</v>
      </c>
      <c r="I26" s="10">
        <f t="shared" si="3"/>
        <v>30</v>
      </c>
      <c r="J26" s="10">
        <f t="shared" si="4"/>
        <v>1</v>
      </c>
      <c r="K26"/>
      <c r="L26"/>
    </row>
    <row r="27" spans="1:12" x14ac:dyDescent="0.45">
      <c r="A27" s="2" t="s">
        <v>23</v>
      </c>
      <c r="B27" s="2">
        <v>2</v>
      </c>
      <c r="D27" s="3" t="e">
        <f t="shared" si="5"/>
        <v>#VALUE!</v>
      </c>
      <c r="E27" s="3" t="e">
        <f t="shared" si="6"/>
        <v>#VALUE!</v>
      </c>
      <c r="F27" s="2" t="s">
        <v>24</v>
      </c>
      <c r="G27" t="str">
        <f t="shared" si="2"/>
        <v>eight</v>
      </c>
      <c r="H27">
        <f t="shared" si="2"/>
        <v>2</v>
      </c>
      <c r="I27" s="10" t="e">
        <f t="shared" si="3"/>
        <v>#VALUE!</v>
      </c>
      <c r="J27" s="10" t="e">
        <f t="shared" si="4"/>
        <v>#VALUE!</v>
      </c>
      <c r="K27" s="10" t="e">
        <f>LCM({4,"eight",12})</f>
        <v>#VALUE!</v>
      </c>
      <c r="L27" s="10" t="e">
        <f>GCD({4,"eight",12})</f>
        <v>#VALUE!</v>
      </c>
    </row>
    <row r="28" spans="1:12" x14ac:dyDescent="0.45">
      <c r="A28" s="2" t="str">
        <f>"0"</f>
        <v>0</v>
      </c>
      <c r="B28" s="2" t="str">
        <f>"5"</f>
        <v>5</v>
      </c>
      <c r="D28" s="3">
        <f t="shared" si="5"/>
        <v>0</v>
      </c>
      <c r="E28" s="3">
        <f t="shared" si="6"/>
        <v>5</v>
      </c>
      <c r="F28" s="2" t="s">
        <v>25</v>
      </c>
      <c r="G28" t="str">
        <f t="shared" si="2"/>
        <v>0</v>
      </c>
      <c r="H28" t="str">
        <f t="shared" si="2"/>
        <v>5</v>
      </c>
      <c r="I28" s="10">
        <f t="shared" si="3"/>
        <v>0</v>
      </c>
      <c r="J28" s="10">
        <f t="shared" si="4"/>
        <v>5</v>
      </c>
      <c r="K28"/>
      <c r="L28"/>
    </row>
    <row r="29" spans="1:12" x14ac:dyDescent="0.45">
      <c r="A29" s="2" t="str">
        <f>"@"</f>
        <v>@</v>
      </c>
      <c r="B29" s="2">
        <v>5</v>
      </c>
      <c r="D29" s="3" t="e">
        <f t="shared" si="5"/>
        <v>#VALUE!</v>
      </c>
      <c r="E29" s="3" t="e">
        <f t="shared" si="6"/>
        <v>#VALUE!</v>
      </c>
      <c r="F29" s="2" t="s">
        <v>26</v>
      </c>
      <c r="G29" t="str">
        <f t="shared" si="2"/>
        <v>@</v>
      </c>
      <c r="H29">
        <f t="shared" si="2"/>
        <v>5</v>
      </c>
      <c r="I29" s="10" t="e">
        <f t="shared" si="3"/>
        <v>#VALUE!</v>
      </c>
      <c r="J29" s="10" t="e">
        <f t="shared" si="4"/>
        <v>#VALUE!</v>
      </c>
      <c r="K29"/>
      <c r="L29"/>
    </row>
    <row r="30" spans="1:12" x14ac:dyDescent="0.45">
      <c r="A30" s="5">
        <f>DATE(2024,1,10)</f>
        <v>45301</v>
      </c>
      <c r="B30" s="2">
        <v>1</v>
      </c>
      <c r="D30" s="3">
        <f t="shared" si="5"/>
        <v>45301</v>
      </c>
      <c r="E30" s="3">
        <f t="shared" si="6"/>
        <v>1</v>
      </c>
      <c r="F30" s="2" t="s">
        <v>27</v>
      </c>
      <c r="G30">
        <f t="shared" si="2"/>
        <v>45301</v>
      </c>
      <c r="H30">
        <f t="shared" si="2"/>
        <v>1</v>
      </c>
      <c r="I30" s="10">
        <f t="shared" si="3"/>
        <v>45301</v>
      </c>
      <c r="J30" s="10">
        <f t="shared" si="4"/>
        <v>1</v>
      </c>
      <c r="K30"/>
      <c r="L30"/>
    </row>
    <row r="31" spans="1:12" x14ac:dyDescent="0.45">
      <c r="A31" s="2" t="str">
        <f>"2024-01-10"</f>
        <v>2024-01-10</v>
      </c>
      <c r="B31" s="2">
        <v>7</v>
      </c>
      <c r="D31" s="3">
        <f t="shared" si="5"/>
        <v>317107</v>
      </c>
      <c r="E31" s="3">
        <f t="shared" si="6"/>
        <v>1</v>
      </c>
      <c r="F31" s="2" t="s">
        <v>28</v>
      </c>
      <c r="G31" t="str">
        <f t="shared" si="2"/>
        <v>2024-01-10</v>
      </c>
      <c r="H31">
        <f t="shared" si="2"/>
        <v>7</v>
      </c>
      <c r="I31" s="10">
        <f t="shared" si="3"/>
        <v>317107</v>
      </c>
      <c r="J31" s="10">
        <f t="shared" si="4"/>
        <v>1</v>
      </c>
      <c r="K31" s="10">
        <f>LCM({4,"2024-01-10",12})</f>
        <v>543612</v>
      </c>
      <c r="L31" s="10">
        <f>GCD({4,"2024-01-10",12})</f>
        <v>1</v>
      </c>
    </row>
    <row r="32" spans="1:12" x14ac:dyDescent="0.45">
      <c r="A32" s="2" t="str">
        <f>" 2024-01-10 "</f>
        <v xml:space="preserve"> 2024-01-10 </v>
      </c>
      <c r="B32" s="2">
        <v>7</v>
      </c>
      <c r="D32" s="3" t="e">
        <f t="shared" si="5"/>
        <v>#VALUE!</v>
      </c>
      <c r="E32" s="3" t="e">
        <f t="shared" si="6"/>
        <v>#VALUE!</v>
      </c>
      <c r="F32" s="2" t="s">
        <v>29</v>
      </c>
      <c r="G32" t="str">
        <f t="shared" si="2"/>
        <v xml:space="preserve"> 2024-01-10 </v>
      </c>
      <c r="H32">
        <f t="shared" si="2"/>
        <v>7</v>
      </c>
      <c r="I32" s="10" t="e">
        <f t="shared" si="3"/>
        <v>#VALUE!</v>
      </c>
      <c r="J32" s="10" t="e">
        <f t="shared" si="4"/>
        <v>#VALUE!</v>
      </c>
      <c r="K32"/>
      <c r="L32"/>
    </row>
    <row r="33" spans="1:14" x14ac:dyDescent="0.45">
      <c r="A33" s="6">
        <f>TIME(14,30,0)</f>
        <v>0.60416666666666663</v>
      </c>
      <c r="B33" s="2">
        <v>5</v>
      </c>
      <c r="D33" s="3">
        <f t="shared" si="5"/>
        <v>0</v>
      </c>
      <c r="E33" s="3">
        <f t="shared" si="6"/>
        <v>5</v>
      </c>
      <c r="F33" s="2" t="s">
        <v>30</v>
      </c>
      <c r="G33">
        <f t="shared" si="2"/>
        <v>0.60416666666666663</v>
      </c>
      <c r="H33">
        <f t="shared" si="2"/>
        <v>5</v>
      </c>
      <c r="I33" s="10">
        <f t="shared" si="3"/>
        <v>0</v>
      </c>
      <c r="J33" s="10">
        <f t="shared" si="4"/>
        <v>5</v>
      </c>
      <c r="K33"/>
      <c r="L33"/>
    </row>
    <row r="34" spans="1:14" x14ac:dyDescent="0.45">
      <c r="B34" s="2">
        <v>5</v>
      </c>
      <c r="D34" s="3" t="e">
        <f>LCM(,B34,C34)</f>
        <v>#N/A</v>
      </c>
      <c r="E34" s="3" t="e">
        <f>GCD(,B34,C34)</f>
        <v>#N/A</v>
      </c>
      <c r="F34" s="2" t="s">
        <v>31</v>
      </c>
      <c r="G34">
        <f t="shared" si="2"/>
        <v>0</v>
      </c>
      <c r="H34">
        <f t="shared" si="2"/>
        <v>5</v>
      </c>
      <c r="I34" s="10">
        <f t="shared" si="3"/>
        <v>0</v>
      </c>
      <c r="J34" s="10">
        <f t="shared" si="4"/>
        <v>5</v>
      </c>
      <c r="K34"/>
      <c r="L34"/>
    </row>
    <row r="35" spans="1:14" x14ac:dyDescent="0.45">
      <c r="B35" s="2">
        <v>5</v>
      </c>
      <c r="D35" s="3">
        <f t="shared" si="5"/>
        <v>5</v>
      </c>
      <c r="E35" s="3">
        <f t="shared" si="6"/>
        <v>5</v>
      </c>
      <c r="F35" s="2" t="s">
        <v>32</v>
      </c>
      <c r="G35"/>
      <c r="H35">
        <f t="shared" si="2"/>
        <v>5</v>
      </c>
      <c r="I35" s="10">
        <f t="shared" si="3"/>
        <v>0</v>
      </c>
      <c r="J35" s="10">
        <f t="shared" si="4"/>
        <v>5</v>
      </c>
      <c r="K35"/>
      <c r="L35"/>
    </row>
    <row r="36" spans="1:14" x14ac:dyDescent="0.45">
      <c r="A36" s="2" t="str">
        <f>""</f>
        <v/>
      </c>
      <c r="B36" s="2" t="str">
        <f>""</f>
        <v/>
      </c>
      <c r="D36" s="3" t="e">
        <f t="shared" si="5"/>
        <v>#VALUE!</v>
      </c>
      <c r="E36" s="3" t="e">
        <f t="shared" si="6"/>
        <v>#VALUE!</v>
      </c>
      <c r="F36" s="2" t="s">
        <v>33</v>
      </c>
      <c r="G36" t="str">
        <f t="shared" si="2"/>
        <v/>
      </c>
      <c r="H36" t="str">
        <f t="shared" si="2"/>
        <v/>
      </c>
      <c r="I36" s="10" t="e">
        <f t="shared" si="3"/>
        <v>#VALUE!</v>
      </c>
      <c r="J36" s="10" t="e">
        <f t="shared" si="4"/>
        <v>#VALUE!</v>
      </c>
      <c r="K36"/>
      <c r="L36"/>
    </row>
    <row r="37" spans="1:14" x14ac:dyDescent="0.45">
      <c r="A37" s="5" t="e">
        <f>1/0</f>
        <v>#DIV/0!</v>
      </c>
      <c r="B37" s="2">
        <v>5</v>
      </c>
      <c r="D37" s="3" t="e">
        <f t="shared" si="5"/>
        <v>#DIV/0!</v>
      </c>
      <c r="E37" s="3" t="e">
        <f t="shared" si="6"/>
        <v>#DIV/0!</v>
      </c>
      <c r="F37" s="2" t="s">
        <v>34</v>
      </c>
      <c r="G37" t="e">
        <f t="shared" si="2"/>
        <v>#DIV/0!</v>
      </c>
      <c r="H37">
        <f t="shared" si="2"/>
        <v>5</v>
      </c>
      <c r="I37" s="10" t="e">
        <f t="shared" si="3"/>
        <v>#DIV/0!</v>
      </c>
      <c r="J37" s="10" t="e">
        <f t="shared" si="4"/>
        <v>#DIV/0!</v>
      </c>
      <c r="K37"/>
      <c r="L37"/>
    </row>
    <row r="38" spans="1:14" x14ac:dyDescent="0.45">
      <c r="A38" s="2" t="e">
        <f>NA()</f>
        <v>#N/A</v>
      </c>
      <c r="B38" s="2">
        <v>5</v>
      </c>
      <c r="D38" s="3" t="e">
        <f t="shared" si="5"/>
        <v>#N/A</v>
      </c>
      <c r="E38" s="3" t="e">
        <f t="shared" si="6"/>
        <v>#N/A</v>
      </c>
      <c r="F38" s="2" t="s">
        <v>34</v>
      </c>
      <c r="G38" t="e">
        <f t="shared" si="2"/>
        <v>#N/A</v>
      </c>
      <c r="H38">
        <f t="shared" si="2"/>
        <v>5</v>
      </c>
      <c r="I38" s="10" t="e">
        <f t="shared" si="3"/>
        <v>#N/A</v>
      </c>
      <c r="J38" s="10" t="e">
        <f t="shared" si="4"/>
        <v>#N/A</v>
      </c>
      <c r="K38"/>
      <c r="L38"/>
    </row>
    <row r="39" spans="1:14" x14ac:dyDescent="0.45">
      <c r="A39" s="2" t="e" cm="1">
        <f t="array" ref="A39">HELLO</f>
        <v>#NAME?</v>
      </c>
      <c r="B39" s="2">
        <v>5</v>
      </c>
      <c r="D39" s="3" t="e">
        <f t="shared" si="5"/>
        <v>#NAME?</v>
      </c>
      <c r="E39" s="3" t="e">
        <f t="shared" si="6"/>
        <v>#NAME?</v>
      </c>
      <c r="F39" s="2" t="s">
        <v>34</v>
      </c>
      <c r="G39" t="e">
        <f t="shared" si="2"/>
        <v>#NAME?</v>
      </c>
      <c r="H39">
        <f t="shared" si="2"/>
        <v>5</v>
      </c>
      <c r="I39" s="10" t="e">
        <f t="shared" si="3"/>
        <v>#NAME?</v>
      </c>
      <c r="J39" s="10" t="e">
        <f t="shared" si="4"/>
        <v>#NAME?</v>
      </c>
      <c r="K39"/>
      <c r="L39"/>
    </row>
    <row r="40" spans="1:14" x14ac:dyDescent="0.45">
      <c r="A40" s="2" t="e">
        <f>SQRT(-1)</f>
        <v>#NUM!</v>
      </c>
      <c r="B40" s="2">
        <v>5</v>
      </c>
      <c r="D40" s="3" t="e">
        <f t="shared" si="5"/>
        <v>#NUM!</v>
      </c>
      <c r="E40" s="3" t="e">
        <f t="shared" si="6"/>
        <v>#NUM!</v>
      </c>
      <c r="F40" s="2" t="s">
        <v>34</v>
      </c>
      <c r="G40" t="e">
        <f t="shared" si="2"/>
        <v>#NUM!</v>
      </c>
      <c r="H40">
        <f t="shared" si="2"/>
        <v>5</v>
      </c>
      <c r="I40" s="10" t="e">
        <f t="shared" ref="I40:I48" si="9">LCM(G40:H40)</f>
        <v>#NUM!</v>
      </c>
      <c r="J40" s="10" t="e">
        <f t="shared" ref="J40:J48" si="10">GCD(G40:H40)</f>
        <v>#NUM!</v>
      </c>
      <c r="K40"/>
      <c r="L40"/>
      <c r="N40">
        <v>1</v>
      </c>
    </row>
    <row r="41" spans="1:14" x14ac:dyDescent="0.45">
      <c r="A41" s="2" t="e">
        <f>"x"+1</f>
        <v>#VALUE!</v>
      </c>
      <c r="B41" s="2">
        <v>5</v>
      </c>
      <c r="D41" s="3" t="e">
        <f t="shared" si="5"/>
        <v>#VALUE!</v>
      </c>
      <c r="E41" s="3" t="e">
        <f t="shared" si="6"/>
        <v>#VALUE!</v>
      </c>
      <c r="F41" s="2" t="s">
        <v>34</v>
      </c>
      <c r="G41" t="e">
        <f t="shared" si="2"/>
        <v>#VALUE!</v>
      </c>
      <c r="H41">
        <f t="shared" si="2"/>
        <v>5</v>
      </c>
      <c r="I41" s="10" t="e">
        <f t="shared" si="9"/>
        <v>#VALUE!</v>
      </c>
      <c r="J41" s="10" t="e">
        <f t="shared" si="10"/>
        <v>#VALUE!</v>
      </c>
      <c r="K41"/>
      <c r="L41"/>
      <c r="N41">
        <v>2</v>
      </c>
    </row>
    <row r="42" spans="1:14" x14ac:dyDescent="0.45">
      <c r="A42" s="7">
        <v>1E+100</v>
      </c>
      <c r="B42" s="7">
        <v>1.0000000000000001E+50</v>
      </c>
      <c r="C42" s="7"/>
      <c r="D42" s="3" t="e">
        <f t="shared" si="5"/>
        <v>#NUM!</v>
      </c>
      <c r="E42" s="3" t="e">
        <f t="shared" si="6"/>
        <v>#NUM!</v>
      </c>
      <c r="F42" s="2" t="s">
        <v>35</v>
      </c>
      <c r="G42">
        <f t="shared" si="2"/>
        <v>1E+100</v>
      </c>
      <c r="H42">
        <f t="shared" si="2"/>
        <v>1.0000000000000001E+50</v>
      </c>
      <c r="I42" s="10" t="e">
        <f t="shared" si="9"/>
        <v>#NUM!</v>
      </c>
      <c r="J42" s="10" t="e">
        <f t="shared" si="10"/>
        <v>#NUM!</v>
      </c>
      <c r="K42"/>
      <c r="L42"/>
      <c r="N42">
        <v>3</v>
      </c>
    </row>
    <row r="43" spans="1:14" ht="28.5" x14ac:dyDescent="0.45">
      <c r="A43" s="2">
        <f>N:N</f>
        <v>4</v>
      </c>
      <c r="B43" s="2">
        <v>2</v>
      </c>
      <c r="D43" s="4" t="s">
        <v>49</v>
      </c>
      <c r="E43" s="4" t="s">
        <v>50</v>
      </c>
      <c r="F43" s="2" t="s">
        <v>36</v>
      </c>
      <c r="G43">
        <f t="shared" si="2"/>
        <v>4</v>
      </c>
      <c r="H43">
        <f t="shared" si="2"/>
        <v>2</v>
      </c>
      <c r="I43" s="11" t="s">
        <v>51</v>
      </c>
      <c r="J43" s="11" t="s">
        <v>52</v>
      </c>
      <c r="K43"/>
      <c r="L43"/>
      <c r="N43">
        <v>4</v>
      </c>
    </row>
    <row r="44" spans="1:14" x14ac:dyDescent="0.45">
      <c r="A44" s="2" t="b">
        <v>1</v>
      </c>
      <c r="B44" s="2">
        <v>2</v>
      </c>
      <c r="D44" s="3" t="e">
        <f t="shared" si="5"/>
        <v>#VALUE!</v>
      </c>
      <c r="E44" s="3" t="e">
        <f t="shared" si="6"/>
        <v>#VALUE!</v>
      </c>
      <c r="F44" s="2" t="s">
        <v>37</v>
      </c>
      <c r="G44" t="b">
        <f t="shared" si="2"/>
        <v>1</v>
      </c>
      <c r="H44">
        <f t="shared" si="2"/>
        <v>2</v>
      </c>
      <c r="I44" s="10" t="e">
        <f t="shared" si="9"/>
        <v>#VALUE!</v>
      </c>
      <c r="J44" s="10" t="e">
        <f t="shared" si="10"/>
        <v>#VALUE!</v>
      </c>
      <c r="K44" s="10" t="e">
        <f>LCM({4,TRUE,12})</f>
        <v>#VALUE!</v>
      </c>
      <c r="L44" s="10" t="e">
        <f>GCD({4,TRUE,12})</f>
        <v>#VALUE!</v>
      </c>
      <c r="N44">
        <v>5</v>
      </c>
    </row>
    <row r="45" spans="1:14" x14ac:dyDescent="0.45">
      <c r="A45" s="2" t="b">
        <v>0</v>
      </c>
      <c r="B45" s="2">
        <v>2</v>
      </c>
      <c r="D45" s="3" t="e">
        <f t="shared" si="5"/>
        <v>#VALUE!</v>
      </c>
      <c r="E45" s="3" t="e">
        <f t="shared" si="6"/>
        <v>#VALUE!</v>
      </c>
      <c r="F45" s="2" t="s">
        <v>37</v>
      </c>
      <c r="G45" t="b">
        <f t="shared" si="2"/>
        <v>0</v>
      </c>
      <c r="H45">
        <f t="shared" si="2"/>
        <v>2</v>
      </c>
      <c r="I45" s="10" t="e">
        <f t="shared" si="9"/>
        <v>#VALUE!</v>
      </c>
      <c r="J45" s="10" t="e">
        <f t="shared" si="10"/>
        <v>#VALUE!</v>
      </c>
      <c r="K45"/>
      <c r="L45"/>
      <c r="N45">
        <v>6</v>
      </c>
    </row>
    <row r="46" spans="1:14" x14ac:dyDescent="0.45">
      <c r="A46" s="2" t="b">
        <v>1</v>
      </c>
      <c r="B46" s="2" t="b">
        <v>0</v>
      </c>
      <c r="D46" s="3" t="e">
        <f t="shared" si="5"/>
        <v>#VALUE!</v>
      </c>
      <c r="E46" s="3" t="e">
        <f t="shared" si="6"/>
        <v>#VALUE!</v>
      </c>
      <c r="F46" s="2" t="s">
        <v>38</v>
      </c>
      <c r="G46" t="b">
        <f t="shared" si="2"/>
        <v>1</v>
      </c>
      <c r="H46" t="b">
        <f t="shared" si="2"/>
        <v>0</v>
      </c>
      <c r="I46" s="10" t="e">
        <f t="shared" si="9"/>
        <v>#VALUE!</v>
      </c>
      <c r="J46" s="10" t="e">
        <f t="shared" si="10"/>
        <v>#VALUE!</v>
      </c>
      <c r="K46"/>
      <c r="L46"/>
      <c r="N46">
        <v>7</v>
      </c>
    </row>
    <row r="47" spans="1:14" x14ac:dyDescent="0.45">
      <c r="A47" s="2">
        <f>1.05*(0.0284+0.0046)-0.0284</f>
        <v>6.2499999999999986E-3</v>
      </c>
      <c r="B47" s="2">
        <f>1.05*(0.0284+0.0046)-0.0284</f>
        <v>6.2499999999999986E-3</v>
      </c>
      <c r="D47" s="3">
        <f t="shared" si="5"/>
        <v>0</v>
      </c>
      <c r="E47" s="3">
        <f t="shared" si="6"/>
        <v>0</v>
      </c>
      <c r="F47" s="2" t="s">
        <v>39</v>
      </c>
      <c r="G47">
        <f t="shared" si="2"/>
        <v>6.2499999999999986E-3</v>
      </c>
      <c r="H47">
        <f t="shared" si="2"/>
        <v>6.2499999999999986E-3</v>
      </c>
      <c r="I47" s="10">
        <f t="shared" si="9"/>
        <v>0</v>
      </c>
      <c r="J47" s="10">
        <f t="shared" si="10"/>
        <v>0</v>
      </c>
      <c r="K47"/>
      <c r="L47"/>
      <c r="N47"/>
    </row>
    <row r="48" spans="1:14" x14ac:dyDescent="0.45">
      <c r="A48" s="2">
        <f>N48</f>
        <v>1.75</v>
      </c>
      <c r="B48" s="2">
        <v>1</v>
      </c>
      <c r="D48" s="3">
        <f t="shared" si="5"/>
        <v>1</v>
      </c>
      <c r="E48" s="3">
        <f t="shared" si="6"/>
        <v>1</v>
      </c>
      <c r="F48" s="2" t="s">
        <v>40</v>
      </c>
      <c r="G48">
        <f t="shared" si="2"/>
        <v>1.75</v>
      </c>
      <c r="H48">
        <f t="shared" si="2"/>
        <v>1</v>
      </c>
      <c r="I48" s="10">
        <f t="shared" si="9"/>
        <v>1</v>
      </c>
      <c r="J48" s="10">
        <f t="shared" si="10"/>
        <v>1</v>
      </c>
      <c r="K48"/>
      <c r="L48"/>
      <c r="N48">
        <v>1.75</v>
      </c>
    </row>
    <row r="49" spans="1:12" x14ac:dyDescent="0.45">
      <c r="A49" s="8">
        <f>PI()</f>
        <v>3.1415926535897931</v>
      </c>
      <c r="B49" s="8">
        <v>1</v>
      </c>
      <c r="C49" s="8"/>
      <c r="D49" s="3">
        <f t="shared" si="5"/>
        <v>3</v>
      </c>
      <c r="E49" s="3">
        <f t="shared" si="6"/>
        <v>1</v>
      </c>
      <c r="F49" s="2" t="s">
        <v>41</v>
      </c>
      <c r="G49">
        <f t="shared" si="2"/>
        <v>3.1415926535897931</v>
      </c>
      <c r="H49">
        <f t="shared" si="2"/>
        <v>1</v>
      </c>
      <c r="I49" s="10">
        <f t="shared" ref="I49:I53" si="11">LCM(G49:H49)</f>
        <v>3</v>
      </c>
      <c r="J49" s="10">
        <f t="shared" ref="J49:J53" si="12">GCD(G49:H49)</f>
        <v>1</v>
      </c>
      <c r="K49"/>
      <c r="L49"/>
    </row>
    <row r="50" spans="1:12" x14ac:dyDescent="0.45">
      <c r="A50" s="8">
        <v>1</v>
      </c>
      <c r="B50" s="8">
        <f>PI()</f>
        <v>3.1415926535897931</v>
      </c>
      <c r="C50" s="8"/>
      <c r="D50" s="3">
        <f t="shared" si="5"/>
        <v>3</v>
      </c>
      <c r="E50" s="3">
        <f t="shared" si="6"/>
        <v>1</v>
      </c>
      <c r="F50" s="2" t="s">
        <v>41</v>
      </c>
      <c r="G50">
        <f t="shared" si="2"/>
        <v>1</v>
      </c>
      <c r="H50">
        <f t="shared" si="2"/>
        <v>3.1415926535897931</v>
      </c>
      <c r="I50" s="10">
        <f t="shared" si="11"/>
        <v>3</v>
      </c>
      <c r="J50" s="10">
        <f t="shared" si="12"/>
        <v>1</v>
      </c>
      <c r="K50"/>
      <c r="L50"/>
    </row>
    <row r="51" spans="1:12" x14ac:dyDescent="0.45">
      <c r="A51" s="2" t="s">
        <v>42</v>
      </c>
      <c r="B51" s="2">
        <v>1</v>
      </c>
      <c r="D51" s="3" t="e">
        <f t="shared" si="5"/>
        <v>#VALUE!</v>
      </c>
      <c r="E51" s="3" t="e">
        <f t="shared" si="6"/>
        <v>#VALUE!</v>
      </c>
      <c r="F51" s="2" t="s">
        <v>43</v>
      </c>
      <c r="G51" t="str">
        <f t="shared" si="2"/>
        <v>Banana</v>
      </c>
      <c r="H51">
        <f t="shared" si="2"/>
        <v>1</v>
      </c>
      <c r="I51" s="10" t="e">
        <f t="shared" si="11"/>
        <v>#VALUE!</v>
      </c>
      <c r="J51" s="10" t="e">
        <f t="shared" si="12"/>
        <v>#VALUE!</v>
      </c>
      <c r="K51"/>
      <c r="L51"/>
    </row>
    <row r="52" spans="1:12" x14ac:dyDescent="0.45">
      <c r="A52" s="2">
        <v>10</v>
      </c>
      <c r="B52" s="2">
        <v>5</v>
      </c>
      <c r="C52" s="2">
        <v>3</v>
      </c>
      <c r="D52" s="3">
        <f>LCM(A52,B52,C52-1)</f>
        <v>10</v>
      </c>
      <c r="E52" s="3">
        <f>GCD(A52,B52,C52-1)</f>
        <v>1</v>
      </c>
      <c r="F52" s="2" t="s">
        <v>44</v>
      </c>
      <c r="G52">
        <f t="shared" si="2"/>
        <v>10</v>
      </c>
      <c r="H52">
        <f t="shared" si="2"/>
        <v>5</v>
      </c>
      <c r="I52" s="10">
        <f t="shared" si="11"/>
        <v>10</v>
      </c>
      <c r="J52" s="10">
        <f t="shared" si="12"/>
        <v>5</v>
      </c>
      <c r="K52"/>
      <c r="L52"/>
    </row>
    <row r="53" spans="1:12" x14ac:dyDescent="0.45">
      <c r="A53" s="2">
        <f>2^31-1</f>
        <v>2147483647</v>
      </c>
      <c r="B53" s="2">
        <f>2^30-1</f>
        <v>1073741823</v>
      </c>
      <c r="D53" s="3" t="e">
        <f>LCM(A53,B53,C53-1)</f>
        <v>#NUM!</v>
      </c>
      <c r="E53" s="3" t="e">
        <f>GCD(A53,B53,C53-1)</f>
        <v>#NUM!</v>
      </c>
      <c r="G53">
        <f t="shared" si="2"/>
        <v>2147483647</v>
      </c>
      <c r="H53">
        <f t="shared" si="2"/>
        <v>1073741823</v>
      </c>
      <c r="I53" s="10" t="e">
        <f t="shared" si="11"/>
        <v>#NUM!</v>
      </c>
      <c r="J53" s="10">
        <f t="shared" si="12"/>
        <v>1</v>
      </c>
      <c r="K53"/>
      <c r="L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Minsut</dc:creator>
  <cp:lastModifiedBy>Elsa Minsut</cp:lastModifiedBy>
  <dcterms:created xsi:type="dcterms:W3CDTF">2026-02-10T22:13:26Z</dcterms:created>
  <dcterms:modified xsi:type="dcterms:W3CDTF">2026-02-11T00:35:52Z</dcterms:modified>
</cp:coreProperties>
</file>