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35D13958-29DF-4B50-BE58-CDEA73BE3AE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LCM_GCD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7" l="1"/>
  <c r="D23" i="7"/>
  <c r="A28" i="7"/>
  <c r="D34" i="7"/>
  <c r="A32" i="7"/>
  <c r="A24" i="7"/>
  <c r="B53" i="7"/>
  <c r="A53" i="7"/>
  <c r="E52" i="7"/>
  <c r="D52" i="7"/>
  <c r="E51" i="7"/>
  <c r="D51" i="7"/>
  <c r="D45" i="7"/>
  <c r="E45" i="7"/>
  <c r="D46" i="7"/>
  <c r="E46" i="7"/>
  <c r="D44" i="7"/>
  <c r="E44" i="7"/>
  <c r="D42" i="7"/>
  <c r="E42" i="7"/>
  <c r="E34" i="7"/>
  <c r="D35" i="7"/>
  <c r="E35" i="7"/>
  <c r="D27" i="7"/>
  <c r="E27" i="7"/>
  <c r="A33" i="7"/>
  <c r="B17" i="7"/>
  <c r="E16" i="7"/>
  <c r="D16" i="7"/>
  <c r="D10" i="7"/>
  <c r="E10" i="7"/>
  <c r="D11" i="7"/>
  <c r="E11" i="7"/>
  <c r="B15" i="7"/>
  <c r="A15" i="7"/>
  <c r="D15" i="7" s="1"/>
  <c r="E14" i="7"/>
  <c r="D14" i="7"/>
  <c r="D8" i="7"/>
  <c r="E8" i="7"/>
  <c r="D9" i="7"/>
  <c r="E9" i="7"/>
  <c r="D12" i="7"/>
  <c r="E12" i="7"/>
  <c r="D13" i="7"/>
  <c r="E13" i="7"/>
  <c r="D18" i="7"/>
  <c r="E18" i="7"/>
  <c r="D19" i="7"/>
  <c r="E19" i="7"/>
  <c r="D20" i="7"/>
  <c r="E20" i="7"/>
  <c r="D21" i="7"/>
  <c r="E21" i="7"/>
  <c r="D22" i="7"/>
  <c r="E22" i="7"/>
  <c r="D7" i="7"/>
  <c r="E7" i="7"/>
  <c r="D6" i="7"/>
  <c r="E6" i="7"/>
  <c r="D3" i="7"/>
  <c r="E3" i="7"/>
  <c r="D4" i="7"/>
  <c r="E4" i="7"/>
  <c r="E2" i="7"/>
  <c r="D2" i="7"/>
  <c r="E5" i="7"/>
  <c r="D5" i="7"/>
  <c r="B50" i="7"/>
  <c r="A49" i="7"/>
  <c r="A48" i="7"/>
  <c r="B47" i="7"/>
  <c r="A47" i="7"/>
  <c r="A43" i="7"/>
  <c r="A41" i="7"/>
  <c r="A40" i="7"/>
  <c r="A39" i="7" a="1"/>
  <c r="A39" i="7" s="1"/>
  <c r="A38" i="7"/>
  <c r="A37" i="7"/>
  <c r="B36" i="7"/>
  <c r="A36" i="7"/>
  <c r="A31" i="7"/>
  <c r="A30" i="7"/>
  <c r="A29" i="7"/>
  <c r="B28" i="7"/>
  <c r="A26" i="7"/>
  <c r="B25" i="7"/>
  <c r="E15" i="7" l="1"/>
  <c r="D47" i="7"/>
  <c r="E47" i="7"/>
  <c r="D48" i="7"/>
  <c r="E48" i="7"/>
  <c r="D49" i="7"/>
  <c r="E49" i="7"/>
  <c r="D50" i="7"/>
  <c r="E50" i="7"/>
  <c r="D53" i="7"/>
  <c r="E53" i="7"/>
  <c r="E43" i="7"/>
  <c r="D43" i="7"/>
  <c r="D36" i="7"/>
  <c r="E36" i="7"/>
  <c r="D37" i="7"/>
  <c r="E37" i="7"/>
  <c r="D38" i="7"/>
  <c r="E38" i="7"/>
  <c r="D39" i="7"/>
  <c r="E39" i="7"/>
  <c r="D40" i="7"/>
  <c r="E40" i="7"/>
  <c r="D41" i="7"/>
  <c r="E41" i="7"/>
  <c r="D28" i="7"/>
  <c r="E28" i="7"/>
  <c r="D29" i="7"/>
  <c r="E29" i="7"/>
  <c r="D30" i="7"/>
  <c r="E30" i="7"/>
  <c r="D31" i="7"/>
  <c r="E31" i="7"/>
  <c r="D32" i="7"/>
  <c r="E32" i="7"/>
  <c r="D33" i="7"/>
  <c r="E33" i="7"/>
  <c r="D17" i="7"/>
  <c r="E17" i="7"/>
  <c r="D24" i="7"/>
  <c r="E24" i="7"/>
  <c r="D25" i="7"/>
  <c r="E25" i="7"/>
  <c r="D26" i="7"/>
  <c r="E26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<sst xmlns="http://schemas.openxmlformats.org/spreadsheetml/2006/main" count="51" uniqueCount="43">
  <si>
    <t>Number1</t>
  </si>
  <si>
    <t>Number2</t>
  </si>
  <si>
    <t>Number3</t>
  </si>
  <si>
    <t>LCM</t>
  </si>
  <si>
    <t>GCD</t>
  </si>
  <si>
    <t>NOTES</t>
  </si>
  <si>
    <t>Decimals</t>
  </si>
  <si>
    <t>One negative at least</t>
  </si>
  <si>
    <t>All negative</t>
  </si>
  <si>
    <t>One zero</t>
  </si>
  <si>
    <t>All zero</t>
  </si>
  <si>
    <t>All empty</t>
  </si>
  <si>
    <t>Any</t>
  </si>
  <si>
    <t>Large powers of 2</t>
  </si>
  <si>
    <t>Range</t>
  </si>
  <si>
    <t>Blank with quotes</t>
  </si>
  <si>
    <t>Small numbers</t>
  </si>
  <si>
    <t>Large numbers</t>
  </si>
  <si>
    <t>Almost 0</t>
  </si>
  <si>
    <t>Coerced text numbers to numeric</t>
  </si>
  <si>
    <t>eight</t>
  </si>
  <si>
    <t>Non-numeric string</t>
  </si>
  <si>
    <t>Both coercible text numbers</t>
  </si>
  <si>
    <t>Symbol fails coercion</t>
  </si>
  <si>
    <t>Rounds to nearest day serial</t>
  </si>
  <si>
    <t>Coerced text date</t>
  </si>
  <si>
    <t>Non coerced text date</t>
  </si>
  <si>
    <t>Time</t>
  </si>
  <si>
    <t>Blank argument</t>
  </si>
  <si>
    <t>Empty cell</t>
  </si>
  <si>
    <t>Both blank</t>
  </si>
  <si>
    <t>Correct Error propagation</t>
  </si>
  <si>
    <t>Extremely large values</t>
  </si>
  <si>
    <t>Implicit intersection</t>
  </si>
  <si>
    <t>Mix number/bool</t>
  </si>
  <si>
    <t>Boolean</t>
  </si>
  <si>
    <t>Result from a formula</t>
  </si>
  <si>
    <t>Referenced cell</t>
  </si>
  <si>
    <t>Periodic</t>
  </si>
  <si>
    <t>Banana</t>
  </si>
  <si>
    <t>Mix number/string</t>
  </si>
  <si>
    <t>Operation inside</t>
  </si>
  <si>
    <t>Almost 0 different signs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</si>
</sst>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2" fillId="0" borderId="0" xfId="0" applyFont="1"/>
    <xf numFmtId="1" fontId="1" fillId="2" borderId="1" xfId="1" applyNumberFormat="1" applyAlignment="1">
      <alignment wrapText="1"/>
    </xf>
    <xf numFmtId="0" fontId="4" fillId="0" borderId="0" xfId="0" applyFont="1"/>
    <xf numFmtId="2" fontId="0" fillId="0" borderId="0" xfId="0" applyNumberFormat="1"/>
    <xf numFmtId="0" fontId="0" fillId="0" borderId="0" xfId="0" applyFill="1"/>
    <xf numFmtId="14" fontId="0" fillId="0" borderId="0" xfId="0" applyNumberFormat="1" applyFill="1"/>
    <xf numFmtId="18" fontId="0" fillId="0" borderId="0" xfId="0" applyNumberFormat="1" applyFill="1"/>
    <xf numFmtId="11" fontId="0" fillId="0" borderId="0" xfId="0" applyNumberFormat="1" applyFill="1"/>
    <xf numFmtId="0" fontId="3" fillId="0" borderId="0" xfId="0" applyFont="1" applyFill="1"/>
    <xf numFmtId="1" fontId="1" fillId="3" borderId="1" xfId="1" quotePrefix="1" applyNumberFormat="1" applyFill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66592-A507-4EE7-A267-75E161C79488}">
  <dimension ref="A1:J54"/>
  <sheetViews>
    <sheetView tabSelected="1" workbookViewId="0">
      <selection activeCell="E24" sqref="E24"/>
    </sheetView>
  </sheetViews>
  <sheetFormatPr defaultColWidth="14.73046875" defaultRowHeight="14.25" x14ac:dyDescent="0.45"/>
  <cols>
    <col min="4" max="5" width="16.59765625" customWidth="1"/>
    <col min="6" max="6" width="33.86328125" customWidth="1"/>
  </cols>
  <sheetData>
    <row r="1" spans="1:6" ht="15.75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6" x14ac:dyDescent="0.45">
      <c r="A2" s="5">
        <v>1</v>
      </c>
      <c r="B2" s="5">
        <v>1</v>
      </c>
      <c r="C2" s="5">
        <v>1</v>
      </c>
      <c r="D2" s="2">
        <f>LCM(A2,B2,C2)</f>
        <v>1</v>
      </c>
      <c r="E2" s="2">
        <f>GCD(A2,B2,C2)</f>
        <v>1</v>
      </c>
    </row>
    <row r="3" spans="1:6" x14ac:dyDescent="0.45">
      <c r="A3">
        <v>10</v>
      </c>
      <c r="B3">
        <v>3</v>
      </c>
      <c r="D3" s="2">
        <f t="shared" ref="D3:D4" si="0">LCM(A3,B3,C3)</f>
        <v>30</v>
      </c>
      <c r="E3" s="2">
        <f t="shared" ref="E3:E4" si="1">GCD(A3,B3,C3)</f>
        <v>1</v>
      </c>
    </row>
    <row r="4" spans="1:6" x14ac:dyDescent="0.45">
      <c r="A4">
        <v>10</v>
      </c>
      <c r="B4">
        <v>3</v>
      </c>
      <c r="C4">
        <v>6</v>
      </c>
      <c r="D4" s="2">
        <f t="shared" si="0"/>
        <v>30</v>
      </c>
      <c r="E4" s="2">
        <f t="shared" si="1"/>
        <v>1</v>
      </c>
      <c r="F4" s="5"/>
    </row>
    <row r="5" spans="1:6" x14ac:dyDescent="0.45">
      <c r="A5">
        <v>7.5</v>
      </c>
      <c r="B5">
        <v>4.5</v>
      </c>
      <c r="C5">
        <v>7.7</v>
      </c>
      <c r="D5" s="2">
        <f>LCM(A5,B5,C5)</f>
        <v>28</v>
      </c>
      <c r="E5" s="2">
        <f>GCD(A5,B5,C5)</f>
        <v>1</v>
      </c>
      <c r="F5" s="5" t="s">
        <v>6</v>
      </c>
    </row>
    <row r="6" spans="1:6" x14ac:dyDescent="0.45">
      <c r="A6">
        <v>7.9</v>
      </c>
      <c r="B6">
        <v>4.9000000000000004</v>
      </c>
      <c r="D6" s="2">
        <f>LCM(A6,B6,C6)</f>
        <v>28</v>
      </c>
      <c r="E6" s="2">
        <f>GCD(A6,B6,C6)</f>
        <v>1</v>
      </c>
      <c r="F6" s="5"/>
    </row>
    <row r="7" spans="1:6" x14ac:dyDescent="0.45">
      <c r="A7">
        <v>7.1</v>
      </c>
      <c r="B7">
        <v>4.0999999999999996</v>
      </c>
      <c r="D7" s="2">
        <f>LCM(A7,B7,C7)</f>
        <v>28</v>
      </c>
      <c r="E7" s="2">
        <f>GCD(A7,B7,C7)</f>
        <v>1</v>
      </c>
      <c r="F7" s="5"/>
    </row>
    <row r="8" spans="1:6" x14ac:dyDescent="0.45">
      <c r="A8">
        <v>-7.5</v>
      </c>
      <c r="B8">
        <v>5</v>
      </c>
      <c r="D8" s="2" t="e">
        <f t="shared" ref="D8:D26" si="2">LCM(A8,B8,C8)</f>
        <v>#NUM!</v>
      </c>
      <c r="E8" s="2" t="e">
        <f t="shared" ref="E8:E26" si="3">GCD(A8,B8,C8)</f>
        <v>#NUM!</v>
      </c>
      <c r="F8" s="5" t="s">
        <v>7</v>
      </c>
    </row>
    <row r="9" spans="1:6" x14ac:dyDescent="0.45">
      <c r="A9">
        <v>-7.5</v>
      </c>
      <c r="B9">
        <v>-5</v>
      </c>
      <c r="D9" s="2" t="e">
        <f t="shared" si="2"/>
        <v>#NUM!</v>
      </c>
      <c r="E9" s="2" t="e">
        <f t="shared" si="3"/>
        <v>#NUM!</v>
      </c>
      <c r="F9" s="5" t="s">
        <v>8</v>
      </c>
    </row>
    <row r="10" spans="1:6" x14ac:dyDescent="0.45">
      <c r="A10" s="5">
        <v>7</v>
      </c>
      <c r="B10" s="5">
        <v>-5</v>
      </c>
      <c r="C10" s="5"/>
      <c r="D10" s="2" t="e">
        <f t="shared" ref="D10:D11" si="4">LCM(A10,B10,C10)</f>
        <v>#NUM!</v>
      </c>
      <c r="E10" s="2" t="e">
        <f t="shared" ref="E10:E11" si="5">GCD(A10,B10,C10)</f>
        <v>#NUM!</v>
      </c>
      <c r="F10" s="5"/>
    </row>
    <row r="11" spans="1:6" x14ac:dyDescent="0.45">
      <c r="A11" s="5">
        <v>0</v>
      </c>
      <c r="B11" s="5">
        <v>5</v>
      </c>
      <c r="C11" s="5"/>
      <c r="D11" s="2">
        <f t="shared" si="4"/>
        <v>0</v>
      </c>
      <c r="E11" s="2">
        <f t="shared" si="5"/>
        <v>5</v>
      </c>
      <c r="F11" s="5" t="s">
        <v>9</v>
      </c>
    </row>
    <row r="12" spans="1:6" x14ac:dyDescent="0.45">
      <c r="A12" s="5">
        <v>0</v>
      </c>
      <c r="B12" s="5">
        <v>0</v>
      </c>
      <c r="C12" s="5"/>
      <c r="D12" s="2">
        <f t="shared" si="2"/>
        <v>0</v>
      </c>
      <c r="E12" s="2">
        <f t="shared" si="3"/>
        <v>0</v>
      </c>
      <c r="F12" s="5" t="s">
        <v>10</v>
      </c>
    </row>
    <row r="13" spans="1:6" x14ac:dyDescent="0.45">
      <c r="A13" s="5"/>
      <c r="B13" s="5"/>
      <c r="C13" s="5"/>
      <c r="D13" s="2" t="e">
        <f t="shared" si="2"/>
        <v>#VALUE!</v>
      </c>
      <c r="E13" s="2" t="e">
        <f t="shared" si="3"/>
        <v>#VALUE!</v>
      </c>
      <c r="F13" s="5" t="s">
        <v>11</v>
      </c>
    </row>
    <row r="14" spans="1:6" x14ac:dyDescent="0.45">
      <c r="A14" s="5">
        <v>1</v>
      </c>
      <c r="B14" s="5">
        <v>3</v>
      </c>
      <c r="C14" s="5"/>
      <c r="D14" s="2">
        <f>LCM(A14,B14,C14)</f>
        <v>3</v>
      </c>
      <c r="E14" s="2">
        <f t="shared" si="3"/>
        <v>1</v>
      </c>
      <c r="F14" s="5" t="s">
        <v>12</v>
      </c>
    </row>
    <row r="15" spans="1:6" x14ac:dyDescent="0.45">
      <c r="A15" s="5">
        <f>2^20</f>
        <v>1048576</v>
      </c>
      <c r="B15" s="5">
        <f>2^15</f>
        <v>32768</v>
      </c>
      <c r="C15" s="5"/>
      <c r="D15" s="2">
        <f>LCM(A15,B15,C15)</f>
        <v>1048576</v>
      </c>
      <c r="E15" s="2">
        <f t="shared" ref="E15" si="6">GCD(A15,B15,C15)</f>
        <v>32768</v>
      </c>
      <c r="F15" s="5" t="s">
        <v>13</v>
      </c>
    </row>
    <row r="16" spans="1:6" x14ac:dyDescent="0.45">
      <c r="A16" s="5">
        <v>10</v>
      </c>
      <c r="B16" s="5">
        <v>3</v>
      </c>
      <c r="C16" s="5">
        <v>6</v>
      </c>
      <c r="D16" s="2">
        <f>LCM(A16:C16)</f>
        <v>30</v>
      </c>
      <c r="E16" s="2">
        <f>GCD(A16:C16)</f>
        <v>1</v>
      </c>
      <c r="F16" s="5" t="s">
        <v>14</v>
      </c>
    </row>
    <row r="17" spans="1:6" x14ac:dyDescent="0.45">
      <c r="A17" s="5">
        <v>10</v>
      </c>
      <c r="B17" s="5" t="str">
        <f>""</f>
        <v/>
      </c>
      <c r="C17" s="5"/>
      <c r="D17" s="2" t="e">
        <f t="shared" ref="D17" si="7">LCM(A17,B17,C17)</f>
        <v>#VALUE!</v>
      </c>
      <c r="E17" s="2" t="e">
        <f t="shared" ref="E17" si="8">GCD(A17,B17,C17)</f>
        <v>#VALUE!</v>
      </c>
      <c r="F17" s="5" t="s">
        <v>15</v>
      </c>
    </row>
    <row r="18" spans="1:6" x14ac:dyDescent="0.45">
      <c r="A18" s="5">
        <v>2.6749999999999998</v>
      </c>
      <c r="B18" s="5">
        <v>0.01</v>
      </c>
      <c r="C18" s="5"/>
      <c r="D18" s="2">
        <f t="shared" si="2"/>
        <v>0</v>
      </c>
      <c r="E18" s="2">
        <f t="shared" si="3"/>
        <v>2</v>
      </c>
      <c r="F18" s="5"/>
    </row>
    <row r="19" spans="1:6" x14ac:dyDescent="0.45">
      <c r="A19" s="5">
        <v>1.2345678899999999</v>
      </c>
      <c r="B19" s="5">
        <v>1E-4</v>
      </c>
      <c r="C19" s="5"/>
      <c r="D19" s="2">
        <f t="shared" si="2"/>
        <v>0</v>
      </c>
      <c r="E19" s="2">
        <f t="shared" si="3"/>
        <v>1</v>
      </c>
      <c r="F19" s="5" t="s">
        <v>16</v>
      </c>
    </row>
    <row r="20" spans="1:6" x14ac:dyDescent="0.45">
      <c r="A20" s="5">
        <v>123456789</v>
      </c>
      <c r="B20" s="5">
        <v>1000</v>
      </c>
      <c r="C20" s="5"/>
      <c r="D20" s="2">
        <f t="shared" si="2"/>
        <v>123456789000</v>
      </c>
      <c r="E20" s="2">
        <f t="shared" si="3"/>
        <v>1</v>
      </c>
      <c r="F20" s="5"/>
    </row>
    <row r="21" spans="1:6" x14ac:dyDescent="0.45">
      <c r="A21" s="5">
        <v>9999999999999</v>
      </c>
      <c r="B21" s="5">
        <v>10</v>
      </c>
      <c r="C21" s="5"/>
      <c r="D21" s="2">
        <f t="shared" si="2"/>
        <v>99999999999990</v>
      </c>
      <c r="E21" s="2">
        <f t="shared" si="3"/>
        <v>1</v>
      </c>
      <c r="F21" s="5" t="s">
        <v>17</v>
      </c>
    </row>
    <row r="22" spans="1:6" x14ac:dyDescent="0.45">
      <c r="A22" s="5">
        <v>3.6999999999999999E-4</v>
      </c>
      <c r="B22" s="5">
        <v>1E-4</v>
      </c>
      <c r="C22" s="5"/>
      <c r="D22" s="2">
        <f t="shared" si="2"/>
        <v>0</v>
      </c>
      <c r="E22" s="2">
        <f t="shared" si="3"/>
        <v>0</v>
      </c>
      <c r="F22" s="5" t="s">
        <v>18</v>
      </c>
    </row>
    <row r="23" spans="1:6" x14ac:dyDescent="0.45">
      <c r="A23" s="5">
        <v>-3.6999999999999999E-4</v>
      </c>
      <c r="B23" s="5">
        <v>1E-4</v>
      </c>
      <c r="C23" s="5"/>
      <c r="D23" s="10" t="e">
        <f>LCM(A23,B23,C23)</f>
        <v>#NUM!</v>
      </c>
      <c r="E23" s="10" t="e">
        <f>GCD(A23,B23,C23)</f>
        <v>#NUM!</v>
      </c>
      <c r="F23" s="5" t="s">
        <v>42</v>
      </c>
    </row>
    <row r="24" spans="1:6" x14ac:dyDescent="0.45">
      <c r="A24" s="5" t="str">
        <f>"8"</f>
        <v>8</v>
      </c>
      <c r="B24" s="5">
        <v>2</v>
      </c>
      <c r="C24" s="5"/>
      <c r="D24" s="2">
        <f t="shared" si="2"/>
        <v>8</v>
      </c>
      <c r="E24" s="2">
        <f t="shared" si="3"/>
        <v>2</v>
      </c>
      <c r="F24" s="5" t="s">
        <v>19</v>
      </c>
    </row>
    <row r="25" spans="1:6" x14ac:dyDescent="0.45">
      <c r="A25" s="5">
        <v>2</v>
      </c>
      <c r="B25" s="5" t="str">
        <f>"8"</f>
        <v>8</v>
      </c>
      <c r="C25" s="5"/>
      <c r="D25" s="2">
        <f t="shared" si="2"/>
        <v>8</v>
      </c>
      <c r="E25" s="2">
        <f t="shared" si="3"/>
        <v>2</v>
      </c>
      <c r="F25" s="5" t="s">
        <v>19</v>
      </c>
    </row>
    <row r="26" spans="1:6" x14ac:dyDescent="0.45">
      <c r="A26" s="5" t="str">
        <f>" 10 "</f>
        <v xml:space="preserve"> 10 </v>
      </c>
      <c r="B26" s="5">
        <v>3</v>
      </c>
      <c r="C26" s="5"/>
      <c r="D26" s="2">
        <f t="shared" si="2"/>
        <v>30</v>
      </c>
      <c r="E26" s="2">
        <f t="shared" si="3"/>
        <v>1</v>
      </c>
      <c r="F26" s="5" t="s">
        <v>19</v>
      </c>
    </row>
    <row r="27" spans="1:6" x14ac:dyDescent="0.45">
      <c r="A27" s="5" t="s">
        <v>20</v>
      </c>
      <c r="B27" s="5">
        <v>2</v>
      </c>
      <c r="C27" s="5"/>
      <c r="D27" s="2" t="e">
        <f t="shared" ref="D27:D32" si="9">LCM(A27,B27,C27)</f>
        <v>#VALUE!</v>
      </c>
      <c r="E27" s="2" t="e">
        <f t="shared" ref="E27:E32" si="10">GCD(A27,B27,C27)</f>
        <v>#VALUE!</v>
      </c>
      <c r="F27" s="5" t="s">
        <v>21</v>
      </c>
    </row>
    <row r="28" spans="1:6" x14ac:dyDescent="0.45">
      <c r="A28" s="5" t="str">
        <f>"0"</f>
        <v>0</v>
      </c>
      <c r="B28" s="5" t="str">
        <f>"5"</f>
        <v>5</v>
      </c>
      <c r="C28" s="5"/>
      <c r="D28" s="2">
        <f t="shared" si="9"/>
        <v>0</v>
      </c>
      <c r="E28" s="2">
        <f t="shared" si="10"/>
        <v>5</v>
      </c>
      <c r="F28" s="5" t="s">
        <v>22</v>
      </c>
    </row>
    <row r="29" spans="1:6" x14ac:dyDescent="0.45">
      <c r="A29" s="5" t="str">
        <f>"@"</f>
        <v>@</v>
      </c>
      <c r="B29" s="5">
        <v>5</v>
      </c>
      <c r="C29" s="5"/>
      <c r="D29" s="2" t="e">
        <f t="shared" si="9"/>
        <v>#VALUE!</v>
      </c>
      <c r="E29" s="2" t="e">
        <f t="shared" si="10"/>
        <v>#VALUE!</v>
      </c>
      <c r="F29" s="5" t="s">
        <v>23</v>
      </c>
    </row>
    <row r="30" spans="1:6" x14ac:dyDescent="0.45">
      <c r="A30" s="6">
        <f>DATE(2024,1,10)</f>
        <v>45301</v>
      </c>
      <c r="B30" s="5">
        <v>1</v>
      </c>
      <c r="C30" s="5"/>
      <c r="D30" s="2">
        <f t="shared" si="9"/>
        <v>45301</v>
      </c>
      <c r="E30" s="2">
        <f t="shared" si="10"/>
        <v>1</v>
      </c>
      <c r="F30" s="5" t="s">
        <v>24</v>
      </c>
    </row>
    <row r="31" spans="1:6" x14ac:dyDescent="0.45">
      <c r="A31" s="5" t="str">
        <f>"2024-01-10"</f>
        <v>2024-01-10</v>
      </c>
      <c r="B31" s="5">
        <v>7</v>
      </c>
      <c r="C31" s="5"/>
      <c r="D31" s="2">
        <f t="shared" si="9"/>
        <v>317107</v>
      </c>
      <c r="E31" s="2">
        <f t="shared" si="10"/>
        <v>1</v>
      </c>
      <c r="F31" s="5" t="s">
        <v>25</v>
      </c>
    </row>
    <row r="32" spans="1:6" x14ac:dyDescent="0.45">
      <c r="A32" s="5" t="str">
        <f>" 2024-01-10 "</f>
        <v xml:space="preserve"> 2024-01-10 </v>
      </c>
      <c r="B32" s="5">
        <v>7</v>
      </c>
      <c r="C32" s="5"/>
      <c r="D32" s="2" t="e">
        <f t="shared" si="9"/>
        <v>#VALUE!</v>
      </c>
      <c r="E32" s="2" t="e">
        <f t="shared" si="10"/>
        <v>#VALUE!</v>
      </c>
      <c r="F32" s="5" t="s">
        <v>26</v>
      </c>
    </row>
    <row r="33" spans="1:10" x14ac:dyDescent="0.45">
      <c r="A33" s="7">
        <f>TIME(14,30,0)</f>
        <v>0.60416666666666663</v>
      </c>
      <c r="B33" s="5">
        <v>5</v>
      </c>
      <c r="C33" s="5"/>
      <c r="D33" s="2">
        <f t="shared" ref="D33:D35" si="11">LCM(A33,B33,C33)</f>
        <v>0</v>
      </c>
      <c r="E33" s="2">
        <f t="shared" ref="E33:E35" si="12">GCD(A33,B33,C33)</f>
        <v>5</v>
      </c>
      <c r="F33" s="5" t="s">
        <v>27</v>
      </c>
      <c r="H33" s="4"/>
    </row>
    <row r="34" spans="1:10" x14ac:dyDescent="0.45">
      <c r="A34" s="5"/>
      <c r="B34" s="5">
        <v>5</v>
      </c>
      <c r="C34" s="5"/>
      <c r="D34" s="2" t="e">
        <f>LCM(,B34,C34)</f>
        <v>#N/A</v>
      </c>
      <c r="E34" s="2" t="e">
        <f>GCD(,B34,C34)</f>
        <v>#N/A</v>
      </c>
      <c r="F34" s="5" t="s">
        <v>28</v>
      </c>
    </row>
    <row r="35" spans="1:10" x14ac:dyDescent="0.45">
      <c r="A35" s="5"/>
      <c r="B35" s="5">
        <v>5</v>
      </c>
      <c r="C35" s="5"/>
      <c r="D35" s="2">
        <f t="shared" si="11"/>
        <v>5</v>
      </c>
      <c r="E35" s="2">
        <f t="shared" si="12"/>
        <v>5</v>
      </c>
      <c r="F35" s="5" t="s">
        <v>29</v>
      </c>
    </row>
    <row r="36" spans="1:10" x14ac:dyDescent="0.45">
      <c r="A36" s="5" t="str">
        <f>""</f>
        <v/>
      </c>
      <c r="B36" s="5" t="str">
        <f>""</f>
        <v/>
      </c>
      <c r="C36" s="5"/>
      <c r="D36" s="2" t="e">
        <f t="shared" ref="D36:D41" si="13">LCM(A36,B36,C36)</f>
        <v>#VALUE!</v>
      </c>
      <c r="E36" s="2" t="e">
        <f t="shared" ref="E36:E41" si="14">GCD(A36,B36,C36)</f>
        <v>#VALUE!</v>
      </c>
      <c r="F36" s="5" t="s">
        <v>30</v>
      </c>
    </row>
    <row r="37" spans="1:10" x14ac:dyDescent="0.45">
      <c r="A37" s="6" t="e">
        <f>1/0</f>
        <v>#DIV/0!</v>
      </c>
      <c r="B37" s="5">
        <v>5</v>
      </c>
      <c r="C37" s="5"/>
      <c r="D37" s="2" t="e">
        <f t="shared" si="13"/>
        <v>#DIV/0!</v>
      </c>
      <c r="E37" s="2" t="e">
        <f t="shared" si="14"/>
        <v>#DIV/0!</v>
      </c>
      <c r="F37" s="5" t="s">
        <v>31</v>
      </c>
    </row>
    <row r="38" spans="1:10" x14ac:dyDescent="0.45">
      <c r="A38" s="5" t="e">
        <f>NA()</f>
        <v>#N/A</v>
      </c>
      <c r="B38" s="5">
        <v>5</v>
      </c>
      <c r="C38" s="5"/>
      <c r="D38" s="2" t="e">
        <f t="shared" si="13"/>
        <v>#N/A</v>
      </c>
      <c r="E38" s="2" t="e">
        <f t="shared" si="14"/>
        <v>#N/A</v>
      </c>
      <c r="F38" s="5" t="s">
        <v>31</v>
      </c>
    </row>
    <row r="39" spans="1:10" x14ac:dyDescent="0.45">
      <c r="A39" s="5" t="e" cm="1">
        <f t="array" ref="A39">HELLO</f>
        <v>#NAME?</v>
      </c>
      <c r="B39" s="5">
        <v>5</v>
      </c>
      <c r="C39" s="5"/>
      <c r="D39" s="2" t="e">
        <f t="shared" si="13"/>
        <v>#NAME?</v>
      </c>
      <c r="E39" s="2" t="e">
        <f t="shared" si="14"/>
        <v>#NAME?</v>
      </c>
      <c r="F39" s="5" t="s">
        <v>31</v>
      </c>
    </row>
    <row r="40" spans="1:10" x14ac:dyDescent="0.45">
      <c r="A40" s="5" t="e">
        <f>SQRT(-1)</f>
        <v>#NUM!</v>
      </c>
      <c r="B40" s="5">
        <v>5</v>
      </c>
      <c r="C40" s="5"/>
      <c r="D40" s="2" t="e">
        <f t="shared" si="13"/>
        <v>#NUM!</v>
      </c>
      <c r="E40" s="2" t="e">
        <f t="shared" si="14"/>
        <v>#NUM!</v>
      </c>
      <c r="F40" s="5" t="s">
        <v>31</v>
      </c>
      <c r="J40">
        <v>1</v>
      </c>
    </row>
    <row r="41" spans="1:10" x14ac:dyDescent="0.45">
      <c r="A41" s="5" t="e">
        <f>"x"+1</f>
        <v>#VALUE!</v>
      </c>
      <c r="B41" s="5">
        <v>5</v>
      </c>
      <c r="C41" s="5"/>
      <c r="D41" s="2" t="e">
        <f t="shared" si="13"/>
        <v>#VALUE!</v>
      </c>
      <c r="E41" s="2" t="e">
        <f t="shared" si="14"/>
        <v>#VALUE!</v>
      </c>
      <c r="F41" s="5" t="s">
        <v>31</v>
      </c>
      <c r="J41">
        <v>2</v>
      </c>
    </row>
    <row r="42" spans="1:10" x14ac:dyDescent="0.45">
      <c r="A42" s="8">
        <v>1E+100</v>
      </c>
      <c r="B42" s="8">
        <v>1.0000000000000001E+50</v>
      </c>
      <c r="C42" s="8"/>
      <c r="D42" s="2" t="e">
        <f t="shared" ref="D42:D44" si="15">LCM(A42,B42,C42)</f>
        <v>#NUM!</v>
      </c>
      <c r="E42" s="2" t="e">
        <f t="shared" ref="E42:E44" si="16">GCD(A42,B42,C42)</f>
        <v>#NUM!</v>
      </c>
      <c r="F42" s="5" t="s">
        <v>32</v>
      </c>
      <c r="J42">
        <v>3</v>
      </c>
    </row>
    <row r="43" spans="1:10" x14ac:dyDescent="0.45">
      <c r="A43" s="5">
        <f>J:J</f>
        <v>4</v>
      </c>
      <c r="B43" s="5">
        <v>2</v>
      </c>
      <c r="C43" s="5"/>
      <c r="D43" s="2">
        <f>LCM(A43,B43,_xlfn.SINGLE(J:J))</f>
        <v>4</v>
      </c>
      <c r="E43" s="2">
        <f>GCD(A43,B43,_xlfn.SINGLE(J:J))</f>
        <v>2</v>
      </c>
      <c r="F43" s="5" t="s">
        <v>33</v>
      </c>
      <c r="J43">
        <v>4</v>
      </c>
    </row>
    <row r="44" spans="1:10" x14ac:dyDescent="0.45">
      <c r="A44" s="5" t="b">
        <v>1</v>
      </c>
      <c r="B44" s="5">
        <v>2</v>
      </c>
      <c r="C44" s="5"/>
      <c r="D44" s="2" t="e">
        <f t="shared" si="15"/>
        <v>#VALUE!</v>
      </c>
      <c r="E44" s="2" t="e">
        <f t="shared" si="16"/>
        <v>#VALUE!</v>
      </c>
      <c r="F44" s="5" t="s">
        <v>34</v>
      </c>
      <c r="J44">
        <v>5</v>
      </c>
    </row>
    <row r="45" spans="1:10" x14ac:dyDescent="0.45">
      <c r="A45" s="5" t="b">
        <v>0</v>
      </c>
      <c r="B45" s="5">
        <v>2</v>
      </c>
      <c r="C45" s="5"/>
      <c r="D45" s="2" t="e">
        <f t="shared" ref="D45:D46" si="17">LCM(A45,B45,C45)</f>
        <v>#VALUE!</v>
      </c>
      <c r="E45" s="2" t="e">
        <f t="shared" ref="E45:E46" si="18">GCD(A45,B45,C45)</f>
        <v>#VALUE!</v>
      </c>
      <c r="F45" s="5" t="s">
        <v>34</v>
      </c>
      <c r="J45">
        <v>6</v>
      </c>
    </row>
    <row r="46" spans="1:10" x14ac:dyDescent="0.45">
      <c r="A46" s="5" t="b">
        <v>1</v>
      </c>
      <c r="B46" s="5" t="b">
        <v>0</v>
      </c>
      <c r="C46" s="5"/>
      <c r="D46" s="2" t="e">
        <f t="shared" si="17"/>
        <v>#VALUE!</v>
      </c>
      <c r="E46" s="2" t="e">
        <f t="shared" si="18"/>
        <v>#VALUE!</v>
      </c>
      <c r="F46" s="5" t="s">
        <v>35</v>
      </c>
      <c r="J46">
        <v>7</v>
      </c>
    </row>
    <row r="47" spans="1:10" x14ac:dyDescent="0.45">
      <c r="A47" s="5">
        <f>1.05*(0.0284+0.0046)-0.0284</f>
        <v>6.2499999999999986E-3</v>
      </c>
      <c r="B47" s="5">
        <f>1.05*(0.0284+0.0046)-0.0284</f>
        <v>6.2499999999999986E-3</v>
      </c>
      <c r="C47" s="5"/>
      <c r="D47" s="2">
        <f t="shared" ref="D47:D50" si="19">LCM(A47,B47,C47)</f>
        <v>0</v>
      </c>
      <c r="E47" s="2">
        <f t="shared" ref="E47:E50" si="20">GCD(A47,B47,C47)</f>
        <v>0</v>
      </c>
      <c r="F47" s="5" t="s">
        <v>36</v>
      </c>
    </row>
    <row r="48" spans="1:10" x14ac:dyDescent="0.45">
      <c r="A48" s="5">
        <f>J48</f>
        <v>1.75</v>
      </c>
      <c r="B48" s="5">
        <v>1</v>
      </c>
      <c r="C48" s="5"/>
      <c r="D48" s="2">
        <f t="shared" si="19"/>
        <v>1</v>
      </c>
      <c r="E48" s="2">
        <f t="shared" si="20"/>
        <v>1</v>
      </c>
      <c r="F48" s="5" t="s">
        <v>37</v>
      </c>
      <c r="J48">
        <v>1.75</v>
      </c>
    </row>
    <row r="49" spans="1:6" x14ac:dyDescent="0.45">
      <c r="A49" s="9">
        <f>PI()</f>
        <v>3.1415926535897931</v>
      </c>
      <c r="B49" s="9">
        <v>1</v>
      </c>
      <c r="C49" s="9"/>
      <c r="D49" s="2">
        <f t="shared" si="19"/>
        <v>3</v>
      </c>
      <c r="E49" s="2">
        <f t="shared" si="20"/>
        <v>1</v>
      </c>
      <c r="F49" s="5" t="s">
        <v>38</v>
      </c>
    </row>
    <row r="50" spans="1:6" x14ac:dyDescent="0.45">
      <c r="A50" s="9">
        <v>1</v>
      </c>
      <c r="B50" s="9">
        <f>PI()</f>
        <v>3.1415926535897931</v>
      </c>
      <c r="C50" s="9"/>
      <c r="D50" s="2">
        <f t="shared" si="19"/>
        <v>3</v>
      </c>
      <c r="E50" s="2">
        <f t="shared" si="20"/>
        <v>1</v>
      </c>
      <c r="F50" s="5" t="s">
        <v>38</v>
      </c>
    </row>
    <row r="51" spans="1:6" x14ac:dyDescent="0.45">
      <c r="A51" s="5" t="s">
        <v>39</v>
      </c>
      <c r="B51" s="5">
        <v>1</v>
      </c>
      <c r="C51" s="5"/>
      <c r="D51" s="2" t="e">
        <f t="shared" ref="D51" si="21">LCM(A51,B51,C51)</f>
        <v>#VALUE!</v>
      </c>
      <c r="E51" s="2" t="e">
        <f t="shared" ref="E51" si="22">GCD(A51,B51,C51)</f>
        <v>#VALUE!</v>
      </c>
      <c r="F51" s="5" t="s">
        <v>40</v>
      </c>
    </row>
    <row r="52" spans="1:6" x14ac:dyDescent="0.45">
      <c r="A52" s="5">
        <v>10</v>
      </c>
      <c r="B52" s="5">
        <v>5</v>
      </c>
      <c r="C52" s="5">
        <v>3</v>
      </c>
      <c r="D52" s="2">
        <f>LCM(A52,B52,C52-1)</f>
        <v>10</v>
      </c>
      <c r="E52" s="2">
        <f>GCD(A52,B52,C52-1)</f>
        <v>1</v>
      </c>
      <c r="F52" s="5" t="s">
        <v>41</v>
      </c>
    </row>
    <row r="53" spans="1:6" x14ac:dyDescent="0.45">
      <c r="A53" s="5">
        <f>2^31-1</f>
        <v>2147483647</v>
      </c>
      <c r="B53" s="5">
        <f>2^30-1</f>
        <v>1073741823</v>
      </c>
      <c r="C53" s="5"/>
      <c r="D53" s="2" t="e">
        <f>LCM(A53,B53,C53-1)</f>
        <v>#NUM!</v>
      </c>
      <c r="E53" s="2" t="e">
        <f>GCD(A53,B53,C53-1)</f>
        <v>#NUM!</v>
      </c>
      <c r="F53" s="5"/>
    </row>
    <row r="54" spans="1:6" x14ac:dyDescent="0.45">
      <c r="F5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LCM_GCD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2026-02-09T23:53:00Z</dcterms:modified>
  <cp:category/>
  <cp:contentStatus/>
</cp:coreProperties>
</file>