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lsam\Documents\IronCalc stuff\my_calc_tests\"/>
    </mc:Choice>
  </mc:AlternateContent>
  <xr:revisionPtr revIDLastSave="0" documentId="13_ncr:1_{327A6996-7260-4E5C-BE5D-43EE8118A392}" xr6:coauthVersionLast="47" xr6:coauthVersionMax="47" xr10:uidLastSave="{00000000-0000-0000-0000-000000000000}"/>
  <bookViews>
    <workbookView xWindow="-98" yWindow="-98" windowWidth="21795" windowHeight="12975" xr2:uid="{352C5122-EF4A-43EA-951B-9311A74F93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96" i="1" l="1" a="1"/>
  <c r="N96" i="1" s="1"/>
  <c r="N93" i="1" a="1"/>
  <c r="N93" i="1" s="1"/>
  <c r="N90" i="1" a="1"/>
  <c r="N90" i="1" s="1"/>
  <c r="N87" i="1" a="1"/>
  <c r="N87" i="1" s="1"/>
  <c r="N84" i="1" a="1"/>
  <c r="N84" i="1" s="1"/>
  <c r="E84" i="1" a="1"/>
  <c r="E84" i="1" s="1"/>
  <c r="E83" i="1" a="1"/>
  <c r="E83" i="1" s="1"/>
  <c r="E8" i="1" l="1" a="1"/>
  <c r="E8" i="1" s="1"/>
  <c r="E6" i="1" a="1"/>
  <c r="E6" i="1" s="1"/>
  <c r="E38" i="1" a="1"/>
  <c r="E38" i="1" s="1"/>
  <c r="E64" i="1" a="1"/>
  <c r="E64" i="1" s="1"/>
  <c r="E62" i="1" a="1"/>
  <c r="E62" i="1" s="1"/>
  <c r="E60" i="1" a="1"/>
  <c r="E60" i="1" s="1"/>
  <c r="E36" i="1" a="1"/>
  <c r="E36" i="1" s="1"/>
  <c r="E72" i="1" a="1"/>
  <c r="E72" i="1" s="1"/>
  <c r="B51" i="1"/>
  <c r="A51" i="1"/>
  <c r="B50" i="1"/>
  <c r="A50" i="1"/>
  <c r="E32" i="1" a="1"/>
  <c r="E32" i="1" s="1"/>
  <c r="E24" i="1" a="1"/>
  <c r="E24" i="1" s="1"/>
  <c r="E26" i="1" a="1"/>
  <c r="E26" i="1" s="1"/>
  <c r="A56" i="1"/>
  <c r="A57" i="1"/>
  <c r="B57" i="1"/>
  <c r="C57" i="1"/>
  <c r="D56" i="1"/>
  <c r="D57" i="1"/>
  <c r="C56" i="1"/>
  <c r="B56" i="1"/>
  <c r="E74" i="1" a="1"/>
  <c r="E74" i="1" s="1"/>
  <c r="E70" i="1" a="1"/>
  <c r="E70" i="1" s="1"/>
  <c r="E30" i="1" a="1"/>
  <c r="E30" i="1" s="1"/>
  <c r="A68" i="1"/>
  <c r="E68" i="1" s="1" a="1"/>
  <c r="E68" i="1" s="1"/>
  <c r="A69" i="1"/>
  <c r="D68" i="1" a="1"/>
  <c r="D68" i="1" s="1"/>
  <c r="D69" i="1"/>
  <c r="B68" i="1"/>
  <c r="C69" i="1"/>
  <c r="B69" i="1"/>
  <c r="C67" i="1"/>
  <c r="B67" i="1"/>
  <c r="B66" i="1"/>
  <c r="E66" i="1" s="1" a="1"/>
  <c r="E66" i="1" s="1"/>
  <c r="E58" i="1" a="1"/>
  <c r="E58" i="1" s="1"/>
  <c r="C55" i="1"/>
  <c r="B55" i="1"/>
  <c r="B54" i="1"/>
  <c r="E54" i="1" s="1" a="1"/>
  <c r="E54" i="1" s="1"/>
  <c r="C53" i="1"/>
  <c r="B53" i="1"/>
  <c r="B52" i="1"/>
  <c r="E52" i="1" s="1" a="1"/>
  <c r="E52" i="1" s="1"/>
  <c r="E46" i="1" a="1"/>
  <c r="E46" i="1" s="1"/>
  <c r="B49" i="1"/>
  <c r="B48" i="1"/>
  <c r="D49" i="1"/>
  <c r="D48" i="1"/>
  <c r="C49" i="1"/>
  <c r="C48" i="1"/>
  <c r="A49" i="1"/>
  <c r="A48" i="1"/>
  <c r="E44" i="1" a="1"/>
  <c r="E44" i="1" s="1"/>
  <c r="C43" i="1"/>
  <c r="B43" i="1"/>
  <c r="B42" i="1"/>
  <c r="E42" i="1" s="1" a="1"/>
  <c r="E42" i="1" s="1"/>
  <c r="C41" i="1"/>
  <c r="B41" i="1"/>
  <c r="B40" i="1"/>
  <c r="E40" i="1" s="1" a="1"/>
  <c r="E40" i="1" s="1"/>
  <c r="E10" i="1" a="1"/>
  <c r="E10" i="1" s="1"/>
  <c r="E34" i="1" a="1"/>
  <c r="E34" i="1" s="1"/>
  <c r="M80" i="1" a="1"/>
  <c r="M80" i="1" s="1"/>
  <c r="E28" i="1" a="1"/>
  <c r="E28" i="1" s="1"/>
  <c r="E14" i="1" a="1"/>
  <c r="E14" i="1" s="1"/>
  <c r="A22" i="1"/>
  <c r="E22" i="1" s="1" a="1"/>
  <c r="E22" i="1" s="1"/>
  <c r="E20" i="1" a="1"/>
  <c r="E20" i="1" s="1"/>
  <c r="E18" i="1" a="1"/>
  <c r="E18" i="1" s="1"/>
  <c r="E16" i="1" a="1"/>
  <c r="E16" i="1" s="1"/>
  <c r="E50" i="1" l="1" a="1"/>
  <c r="E50" i="1" s="1"/>
  <c r="E56" i="1" a="1"/>
  <c r="E56" i="1" s="1"/>
  <c r="E48" i="1" a="1"/>
  <c r="E48" i="1" s="1"/>
  <c r="E12" i="1" l="1" a="1"/>
  <c r="E12" i="1" s="1"/>
  <c r="E4" i="1" a="1"/>
  <c r="E4" i="1" s="1"/>
  <c r="E80" i="1" a="1"/>
  <c r="E80" i="1" s="1"/>
  <c r="E2" i="1" l="1" a="1"/>
  <c r="E2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<sst xmlns="http://schemas.openxmlformats.org/spreadsheetml/2006/main" count="56" uniqueCount="55">
  <si>
    <t>REFERENCE</t>
  </si>
  <si>
    <t>MMULT</t>
  </si>
  <si>
    <t>2x2 by 2x2</t>
  </si>
  <si>
    <t>Both all zero</t>
  </si>
  <si>
    <t>Identity matrix</t>
  </si>
  <si>
    <t>Fractional</t>
  </si>
  <si>
    <t>Small numbers</t>
  </si>
  <si>
    <t>Small numbers negative sign</t>
  </si>
  <si>
    <t>Some negatives</t>
  </si>
  <si>
    <t>All negatives</t>
  </si>
  <si>
    <t>Large numbers</t>
  </si>
  <si>
    <t>2x3 by 3x2</t>
  </si>
  <si>
    <t>Some empties</t>
  </si>
  <si>
    <t>Some zeroes</t>
  </si>
  <si>
    <t>Some numbers as string in quotes</t>
  </si>
  <si>
    <t>with trailing space</t>
  </si>
  <si>
    <t>Non-numeric string</t>
  </si>
  <si>
    <t>two</t>
  </si>
  <si>
    <t>four</t>
  </si>
  <si>
    <t>seven</t>
  </si>
  <si>
    <t>Symbols</t>
  </si>
  <si>
    <t>@</t>
  </si>
  <si>
    <t>%</t>
  </si>
  <si>
    <t>&amp;</t>
  </si>
  <si>
    <t>Dates</t>
  </si>
  <si>
    <t>Dates in quotes</t>
  </si>
  <si>
    <t>Dates in quotes with trailing space</t>
  </si>
  <si>
    <t>Omitted first argument</t>
  </si>
  <si>
    <t>Blank first argument</t>
  </si>
  <si>
    <t>Error propagation</t>
  </si>
  <si>
    <t>Mixed errors</t>
  </si>
  <si>
    <t>Extremely large values</t>
  </si>
  <si>
    <t>Booleans</t>
  </si>
  <si>
    <t>All booleans (identity)</t>
  </si>
  <si>
    <t>Times</t>
  </si>
  <si>
    <t>Very small numbers</t>
  </si>
  <si>
    <t>Very small numbers negative sign</t>
  </si>
  <si>
    <t>Different size (2x2 by 2x3)</t>
  </si>
  <si>
    <t>Very large by very small</t>
  </si>
  <si>
    <t>One matrix dates</t>
  </si>
  <si>
    <t>One matrix booleans</t>
  </si>
  <si>
    <t>Same empties in both matrices</t>
  </si>
  <si>
    <t>Both arguments blank</t>
  </si>
  <si>
    <t>Both arguments omitted</t>
  </si>
  <si>
    <t>Row empties by column empties</t>
  </si>
  <si>
    <t>Matrix by identity</t>
  </si>
  <si>
    <t>Matrix by zero</t>
  </si>
  <si>
    <t>Size 1 by size 1</t>
  </si>
  <si>
    <t>1x2 by 2x1</t>
  </si>
  <si>
    <t>DIFFERENT SIZES</t>
  </si>
  <si>
    <t>3x3</t>
  </si>
  <si>
    <t>3x3 diagonal</t>
  </si>
  <si>
    <t>Upper triangular</t>
  </si>
  <si>
    <t>Upper by lower</t>
  </si>
  <si>
    <t>Symmetric 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</si>
</sst>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2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" fillId="2" borderId="1" xfId="1" applyNumberFormat="1" applyAlignment="1">
      <alignment wrapText="1"/>
    </xf>
    <xf numFmtId="0" fontId="1" fillId="2" borderId="7" xfId="1" applyNumberFormat="1" applyBorder="1" applyAlignment="1">
      <alignment wrapText="1"/>
    </xf>
    <xf numFmtId="0" fontId="0" fillId="0" borderId="0" xfId="0" applyBorder="1"/>
    <xf numFmtId="0" fontId="0" fillId="0" borderId="10" xfId="0" applyFill="1" applyBorder="1"/>
    <xf numFmtId="0" fontId="0" fillId="0" borderId="11" xfId="0" applyFill="1" applyBorder="1"/>
    <xf numFmtId="0" fontId="0" fillId="0" borderId="10" xfId="0" applyBorder="1"/>
    <xf numFmtId="0" fontId="0" fillId="0" borderId="11" xfId="0" applyBorder="1"/>
    <xf numFmtId="14" fontId="0" fillId="0" borderId="3" xfId="0" applyNumberFormat="1" applyBorder="1"/>
    <xf numFmtId="14" fontId="0" fillId="0" borderId="5" xfId="0" applyNumberFormat="1" applyBorder="1"/>
    <xf numFmtId="14" fontId="0" fillId="0" borderId="4" xfId="0" applyNumberFormat="1" applyBorder="1"/>
    <xf numFmtId="14" fontId="0" fillId="0" borderId="6" xfId="0" applyNumberFormat="1" applyBorder="1"/>
    <xf numFmtId="14" fontId="0" fillId="0" borderId="8" xfId="0" applyNumberFormat="1" applyBorder="1"/>
    <xf numFmtId="14" fontId="0" fillId="0" borderId="9" xfId="0" applyNumberFormat="1" applyBorder="1"/>
    <xf numFmtId="11" fontId="0" fillId="0" borderId="3" xfId="0" applyNumberFormat="1" applyBorder="1"/>
    <xf numFmtId="11" fontId="0" fillId="0" borderId="5" xfId="0" applyNumberFormat="1" applyBorder="1"/>
    <xf numFmtId="11" fontId="0" fillId="0" borderId="4" xfId="0" applyNumberFormat="1" applyBorder="1"/>
    <xf numFmtId="11" fontId="0" fillId="0" borderId="6" xfId="0" applyNumberFormat="1" applyBorder="1"/>
    <xf numFmtId="18" fontId="0" fillId="0" borderId="4" xfId="0" applyNumberFormat="1" applyBorder="1"/>
    <xf numFmtId="0" fontId="2" fillId="0" borderId="0" xfId="0" applyNumberFormat="1" applyFont="1"/>
    <xf numFmtId="0" fontId="0" fillId="0" borderId="0" xfId="0" applyNumberFormat="1"/>
    <xf numFmtId="0" fontId="0" fillId="0" borderId="4" xfId="0" applyNumberFormat="1" applyFill="1" applyBorder="1"/>
    <xf numFmtId="0" fontId="0" fillId="0" borderId="6" xfId="0" applyNumberFormat="1" applyFill="1" applyBorder="1"/>
    <xf numFmtId="0" fontId="0" fillId="0" borderId="0" xfId="0" applyNumberFormat="1" applyBorder="1"/>
    <xf numFmtId="18" fontId="0" fillId="0" borderId="3" xfId="0" applyNumberFormat="1" applyBorder="1"/>
    <xf numFmtId="18" fontId="0" fillId="0" borderId="5" xfId="0" applyNumberFormat="1" applyBorder="1"/>
    <xf numFmtId="18" fontId="0" fillId="0" borderId="6" xfId="0" applyNumberFormat="1" applyBorder="1"/>
    <xf numFmtId="0" fontId="0" fillId="0" borderId="2" xfId="0" applyBorder="1"/>
    <xf numFmtId="0" fontId="0" fillId="0" borderId="12" xfId="0" applyBorder="1"/>
    <xf numFmtId="0" fontId="0" fillId="0" borderId="13" xfId="0" applyBorder="1"/>
    <xf numFmtId="0" fontId="0" fillId="0" borderId="12" xfId="0" applyFill="1" applyBorder="1"/>
    <xf numFmtId="0" fontId="0" fillId="0" borderId="14" xfId="0" applyFill="1" applyBorder="1"/>
    <xf numFmtId="0" fontId="0" fillId="0" borderId="15" xfId="0" applyBorder="1"/>
    <xf numFmtId="0" fontId="1" fillId="3" borderId="1" xfId="1" applyNumberFormat="1" applyFill="1" applyAlignment="1">
      <alignment wrapText="1"/>
    </xf>
  </cellXfs>
  <cellStyles count="2">
    <cellStyle name="Calculation" xfId="1" builtinId="22"/>
    <cellStyle name="Normal" xfId="0" builtinId="0"/>
  </cellStyles>
  <dxfs count="1">
    <dxf>
      <fill>
        <patternFill>
          <bgColor theme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FE772-63B4-45A0-AAB7-839513B411CE}">
  <dimension ref="A1:Q98"/>
  <sheetViews>
    <sheetView tabSelected="1" topLeftCell="A57" workbookViewId="0">
      <selection activeCell="D62" sqref="D62"/>
    </sheetView>
  </sheetViews>
  <sheetFormatPr defaultRowHeight="14.25" x14ac:dyDescent="0.45"/>
  <cols>
    <col min="1" max="4" width="12.06640625" customWidth="1"/>
    <col min="5" max="6" width="14.86328125" style="28" customWidth="1"/>
    <col min="7" max="7" width="39.06640625" customWidth="1"/>
  </cols>
  <sheetData>
    <row r="1" spans="1:7" ht="15.75" x14ac:dyDescent="0.5">
      <c r="A1" s="1" t="s">
        <v>0</v>
      </c>
      <c r="B1" s="2"/>
      <c r="C1" s="2"/>
      <c r="E1" s="27" t="s">
        <v>1</v>
      </c>
      <c r="G1" s="2"/>
    </row>
    <row r="2" spans="1:7" x14ac:dyDescent="0.45">
      <c r="A2" s="3">
        <v>1</v>
      </c>
      <c r="B2" s="4">
        <v>2</v>
      </c>
      <c r="C2" s="3">
        <v>5</v>
      </c>
      <c r="D2" s="4">
        <v>6</v>
      </c>
      <c r="E2" s="10" cm="1">
        <f t="array" ref="E2:F3">MMULT(A2:B3,C2:D3)</f>
        <v>19</v>
      </c>
      <c r="F2" s="9">
        <v>22</v>
      </c>
      <c r="G2" s="2" t="s">
        <v>2</v>
      </c>
    </row>
    <row r="3" spans="1:7" x14ac:dyDescent="0.45">
      <c r="A3" s="5">
        <v>3</v>
      </c>
      <c r="B3" s="6">
        <v>4</v>
      </c>
      <c r="C3" s="5">
        <v>7</v>
      </c>
      <c r="D3" s="6">
        <v>8</v>
      </c>
      <c r="E3" s="10">
        <v>43</v>
      </c>
      <c r="F3" s="9">
        <v>50</v>
      </c>
      <c r="G3" s="2"/>
    </row>
    <row r="4" spans="1:7" x14ac:dyDescent="0.45">
      <c r="A4" s="3">
        <v>1</v>
      </c>
      <c r="B4" s="4">
        <v>0</v>
      </c>
      <c r="C4" s="3">
        <v>1</v>
      </c>
      <c r="D4" s="4">
        <v>0</v>
      </c>
      <c r="E4" s="9" cm="1">
        <f t="array" ref="E4:F5">MMULT(A4:B5,C4:D5)</f>
        <v>1</v>
      </c>
      <c r="F4" s="9">
        <v>0</v>
      </c>
      <c r="G4" s="2" t="s">
        <v>4</v>
      </c>
    </row>
    <row r="5" spans="1:7" x14ac:dyDescent="0.45">
      <c r="A5" s="5">
        <v>0</v>
      </c>
      <c r="B5" s="6">
        <v>1</v>
      </c>
      <c r="C5" s="5">
        <v>0</v>
      </c>
      <c r="D5" s="6">
        <v>1</v>
      </c>
      <c r="E5" s="9">
        <v>0</v>
      </c>
      <c r="F5" s="9">
        <v>1</v>
      </c>
    </row>
    <row r="6" spans="1:7" x14ac:dyDescent="0.45">
      <c r="A6" s="3">
        <v>1</v>
      </c>
      <c r="B6" s="4">
        <v>2</v>
      </c>
      <c r="C6" s="3">
        <v>1</v>
      </c>
      <c r="D6" s="4">
        <v>0</v>
      </c>
      <c r="E6" s="9" cm="1">
        <f t="array" ref="E6:F7">MMULT(A6:B7,C6:D7)</f>
        <v>1</v>
      </c>
      <c r="F6" s="9">
        <v>2</v>
      </c>
      <c r="G6" t="s">
        <v>45</v>
      </c>
    </row>
    <row r="7" spans="1:7" x14ac:dyDescent="0.45">
      <c r="A7" s="5">
        <v>3</v>
      </c>
      <c r="B7" s="6">
        <v>4</v>
      </c>
      <c r="C7" s="5">
        <v>0</v>
      </c>
      <c r="D7" s="6">
        <v>1</v>
      </c>
      <c r="E7" s="9">
        <v>3</v>
      </c>
      <c r="F7" s="9">
        <v>4</v>
      </c>
    </row>
    <row r="8" spans="1:7" x14ac:dyDescent="0.45">
      <c r="A8" s="3">
        <v>1</v>
      </c>
      <c r="B8" s="4">
        <v>2</v>
      </c>
      <c r="C8" s="7">
        <v>0</v>
      </c>
      <c r="D8" s="8">
        <v>0</v>
      </c>
      <c r="E8" s="9" cm="1">
        <f t="array" ref="E8:F9">MMULT(A8:B9,C8:D9)</f>
        <v>0</v>
      </c>
      <c r="F8" s="9">
        <v>0</v>
      </c>
      <c r="G8" t="s">
        <v>46</v>
      </c>
    </row>
    <row r="9" spans="1:7" x14ac:dyDescent="0.45">
      <c r="A9" s="5">
        <v>3</v>
      </c>
      <c r="B9" s="6">
        <v>4</v>
      </c>
      <c r="C9" s="7">
        <v>0</v>
      </c>
      <c r="D9" s="8">
        <v>0</v>
      </c>
      <c r="E9" s="9">
        <v>0</v>
      </c>
      <c r="F9" s="9">
        <v>0</v>
      </c>
    </row>
    <row r="10" spans="1:7" x14ac:dyDescent="0.45">
      <c r="A10" s="3">
        <v>1</v>
      </c>
      <c r="B10" s="4">
        <v>0</v>
      </c>
      <c r="C10" s="3">
        <v>5</v>
      </c>
      <c r="D10" s="4">
        <v>6</v>
      </c>
      <c r="E10" s="9" cm="1">
        <f t="array" ref="E10:F11">MMULT(A10:B11,C10:D11)</f>
        <v>5</v>
      </c>
      <c r="F10" s="9">
        <v>6</v>
      </c>
      <c r="G10" t="s">
        <v>13</v>
      </c>
    </row>
    <row r="11" spans="1:7" x14ac:dyDescent="0.45">
      <c r="A11" s="5">
        <v>3</v>
      </c>
      <c r="B11" s="6">
        <v>0</v>
      </c>
      <c r="C11" s="5">
        <v>0</v>
      </c>
      <c r="D11" s="6">
        <v>8</v>
      </c>
      <c r="E11" s="9">
        <v>15</v>
      </c>
      <c r="F11" s="9">
        <v>18</v>
      </c>
    </row>
    <row r="12" spans="1:7" x14ac:dyDescent="0.45">
      <c r="A12" s="3">
        <v>0</v>
      </c>
      <c r="B12" s="4">
        <v>0</v>
      </c>
      <c r="C12" s="3">
        <v>0</v>
      </c>
      <c r="D12" s="4">
        <v>0</v>
      </c>
      <c r="E12" s="9" cm="1">
        <f t="array" ref="E12:F13">MMULT(A12:B13,C12:D13)</f>
        <v>0</v>
      </c>
      <c r="F12" s="9">
        <v>0</v>
      </c>
      <c r="G12" s="2" t="s">
        <v>3</v>
      </c>
    </row>
    <row r="13" spans="1:7" x14ac:dyDescent="0.45">
      <c r="A13" s="5">
        <v>0</v>
      </c>
      <c r="B13" s="6">
        <v>0</v>
      </c>
      <c r="C13" s="5">
        <v>0</v>
      </c>
      <c r="D13" s="6">
        <v>0</v>
      </c>
      <c r="E13" s="9">
        <v>0</v>
      </c>
      <c r="F13" s="9">
        <v>0</v>
      </c>
    </row>
    <row r="14" spans="1:7" x14ac:dyDescent="0.45">
      <c r="A14" s="3">
        <v>-1</v>
      </c>
      <c r="B14" s="4">
        <v>2</v>
      </c>
      <c r="C14" s="3">
        <v>5</v>
      </c>
      <c r="D14" s="4">
        <v>-6</v>
      </c>
      <c r="E14" s="9" cm="1">
        <f t="array" ref="E14:F15">MMULT(A14:B15,C14:D15)</f>
        <v>-19</v>
      </c>
      <c r="F14" s="9">
        <v>22</v>
      </c>
      <c r="G14" s="2" t="s">
        <v>8</v>
      </c>
    </row>
    <row r="15" spans="1:7" x14ac:dyDescent="0.45">
      <c r="A15" s="5">
        <v>3</v>
      </c>
      <c r="B15" s="6">
        <v>4</v>
      </c>
      <c r="C15" s="5">
        <v>-7</v>
      </c>
      <c r="D15" s="6">
        <v>8</v>
      </c>
      <c r="E15" s="9">
        <v>-13</v>
      </c>
      <c r="F15" s="9">
        <v>14</v>
      </c>
    </row>
    <row r="16" spans="1:7" x14ac:dyDescent="0.45">
      <c r="A16" s="3">
        <v>-1</v>
      </c>
      <c r="B16" s="4">
        <v>-2</v>
      </c>
      <c r="C16" s="3">
        <v>-5</v>
      </c>
      <c r="D16" s="4">
        <v>-6</v>
      </c>
      <c r="E16" s="9" cm="1">
        <f t="array" ref="E16:F17">MMULT(A16:B17,C16:D17)</f>
        <v>19</v>
      </c>
      <c r="F16" s="9">
        <v>22</v>
      </c>
      <c r="G16" s="2" t="s">
        <v>9</v>
      </c>
    </row>
    <row r="17" spans="1:7" x14ac:dyDescent="0.45">
      <c r="A17" s="5">
        <v>-3</v>
      </c>
      <c r="B17" s="6">
        <v>-4</v>
      </c>
      <c r="C17" s="5">
        <v>-7</v>
      </c>
      <c r="D17" s="6">
        <v>-8</v>
      </c>
      <c r="E17" s="9">
        <v>43</v>
      </c>
      <c r="F17" s="9">
        <v>50</v>
      </c>
    </row>
    <row r="18" spans="1:7" x14ac:dyDescent="0.45">
      <c r="A18" s="3">
        <v>1.23</v>
      </c>
      <c r="B18" s="4">
        <v>2.4340000000000002</v>
      </c>
      <c r="C18" s="3">
        <v>5.3419999999999996</v>
      </c>
      <c r="D18" s="4">
        <v>6.45</v>
      </c>
      <c r="E18" s="9" cm="1">
        <f t="array" ref="E18:F19">MMULT(A18:B19,C18:D19)</f>
        <v>24.655280000000001</v>
      </c>
      <c r="F18" s="9">
        <v>28.245230000000006</v>
      </c>
      <c r="G18" s="2" t="s">
        <v>5</v>
      </c>
    </row>
    <row r="19" spans="1:7" x14ac:dyDescent="0.45">
      <c r="A19" s="5">
        <v>3.33</v>
      </c>
      <c r="B19" s="6">
        <v>4.2300000000000004</v>
      </c>
      <c r="C19" s="5">
        <v>7.43</v>
      </c>
      <c r="D19" s="6">
        <v>8.3450000000000006</v>
      </c>
      <c r="E19" s="9">
        <v>49.217759999999998</v>
      </c>
      <c r="F19" s="9">
        <v>56.777850000000001</v>
      </c>
    </row>
    <row r="20" spans="1:7" x14ac:dyDescent="0.45">
      <c r="A20" s="3">
        <v>1E-4</v>
      </c>
      <c r="B20" s="4">
        <v>5.3200000000000001E-3</v>
      </c>
      <c r="C20" s="3">
        <v>7.8339999999999996E-4</v>
      </c>
      <c r="D20" s="4">
        <v>2.3E-5</v>
      </c>
      <c r="E20" s="9" cm="1">
        <f t="array" ref="E20:F21">MMULT(A20:B21,C20:D21)</f>
        <v>3.5523000000000003E-6</v>
      </c>
      <c r="F20" s="9">
        <v>1.2465999999999998E-7</v>
      </c>
      <c r="G20" s="2" t="s">
        <v>6</v>
      </c>
    </row>
    <row r="21" spans="1:7" x14ac:dyDescent="0.45">
      <c r="A21" s="5">
        <v>2.3000000000000001E-4</v>
      </c>
      <c r="B21" s="6">
        <v>2.32E-4</v>
      </c>
      <c r="C21" s="5">
        <v>6.5300000000000004E-4</v>
      </c>
      <c r="D21" s="6">
        <v>2.3E-5</v>
      </c>
      <c r="E21" s="9">
        <v>3.3167800000000001E-7</v>
      </c>
      <c r="F21" s="9">
        <v>1.0626E-8</v>
      </c>
      <c r="G21" s="2"/>
    </row>
    <row r="22" spans="1:7" x14ac:dyDescent="0.45">
      <c r="A22" s="3">
        <f>-0.0001</f>
        <v>-1E-4</v>
      </c>
      <c r="B22" s="4">
        <v>5.3200000000000001E-3</v>
      </c>
      <c r="C22" s="3">
        <v>-7.8339999999999996E-4</v>
      </c>
      <c r="D22" s="4">
        <v>-2.3E-5</v>
      </c>
      <c r="E22" s="9" cm="1">
        <f t="array" ref="E22:F23">MMULT(A22:B23,C22:D23)</f>
        <v>3.5523000000000003E-6</v>
      </c>
      <c r="F22" s="9">
        <v>1.2465999999999998E-7</v>
      </c>
      <c r="G22" s="2" t="s">
        <v>7</v>
      </c>
    </row>
    <row r="23" spans="1:7" x14ac:dyDescent="0.45">
      <c r="A23" s="5">
        <v>-2.3000000000000001E-4</v>
      </c>
      <c r="B23" s="6">
        <v>-2.32E-4</v>
      </c>
      <c r="C23" s="5">
        <v>6.5300000000000004E-4</v>
      </c>
      <c r="D23" s="6">
        <v>2.3E-5</v>
      </c>
      <c r="E23" s="9">
        <v>2.868599999999997E-8</v>
      </c>
      <c r="F23" s="9">
        <v>-4.5999999999999221E-11</v>
      </c>
      <c r="G23" s="2"/>
    </row>
    <row r="24" spans="1:7" x14ac:dyDescent="0.45">
      <c r="A24" s="22">
        <v>1E-13</v>
      </c>
      <c r="B24" s="24">
        <v>3.24E-14</v>
      </c>
      <c r="C24" s="22">
        <v>3.6539999999999998E-15</v>
      </c>
      <c r="D24" s="24">
        <v>3.5520000000000003E-14</v>
      </c>
      <c r="E24" s="9" cm="1">
        <f t="array" ref="E24:F25">MMULT(A24:B25,C24:D25)</f>
        <v>7.9674119999999998E-27</v>
      </c>
      <c r="F24" s="9">
        <v>1.5361799999999999E-26</v>
      </c>
      <c r="G24" s="2" t="s">
        <v>35</v>
      </c>
    </row>
    <row r="25" spans="1:7" x14ac:dyDescent="0.45">
      <c r="A25" s="23">
        <v>1.2340000000000001E-13</v>
      </c>
      <c r="B25" s="25">
        <v>5.2299999999999999E-13</v>
      </c>
      <c r="C25" s="23">
        <v>2.3462999999999998E-13</v>
      </c>
      <c r="D25" s="25">
        <v>3.6450000000000001E-13</v>
      </c>
      <c r="E25" s="9">
        <v>1.231623936E-25</v>
      </c>
      <c r="F25" s="9">
        <v>1.9501666800000002E-25</v>
      </c>
      <c r="G25" s="2"/>
    </row>
    <row r="26" spans="1:7" x14ac:dyDescent="0.45">
      <c r="A26" s="22">
        <v>-1E-13</v>
      </c>
      <c r="B26" s="24">
        <v>3.24E-14</v>
      </c>
      <c r="C26" s="22">
        <v>-3.6539999999999998E-15</v>
      </c>
      <c r="D26" s="24">
        <v>-3.5520000000000003E-14</v>
      </c>
      <c r="E26" s="9" cm="1">
        <f t="array" ref="E26:F27">MMULT(A26:B27,C26:D27)</f>
        <v>7.9674119999999998E-27</v>
      </c>
      <c r="F26" s="9">
        <v>1.5361799999999999E-26</v>
      </c>
      <c r="G26" s="2" t="s">
        <v>36</v>
      </c>
    </row>
    <row r="27" spans="1:7" x14ac:dyDescent="0.45">
      <c r="A27" s="23">
        <v>-1.2340000000000001E-13</v>
      </c>
      <c r="B27" s="25">
        <v>-5.2299999999999999E-13</v>
      </c>
      <c r="C27" s="23">
        <v>2.3462999999999998E-13</v>
      </c>
      <c r="D27" s="25">
        <v>3.6450000000000001E-13</v>
      </c>
      <c r="E27" s="9">
        <v>-1.222605864E-25</v>
      </c>
      <c r="F27" s="9">
        <v>-1.8625033200000001E-25</v>
      </c>
      <c r="G27" s="2"/>
    </row>
    <row r="28" spans="1:7" x14ac:dyDescent="0.45">
      <c r="A28" s="3">
        <v>10000000000000</v>
      </c>
      <c r="B28" s="4">
        <v>324000000000000</v>
      </c>
      <c r="C28" s="3">
        <v>3654000000000000</v>
      </c>
      <c r="D28" s="4">
        <v>355200000000000</v>
      </c>
      <c r="E28" s="9" cm="1">
        <f t="array" ref="E28:F29">MMULT(A28:B29,C28:D29)</f>
        <v>4.4142011999999996E+28</v>
      </c>
      <c r="F28" s="9">
        <v>1.5361799999999999E+28</v>
      </c>
      <c r="G28" s="2" t="s">
        <v>10</v>
      </c>
    </row>
    <row r="29" spans="1:7" x14ac:dyDescent="0.45">
      <c r="A29" s="5">
        <v>12340000000000</v>
      </c>
      <c r="B29" s="6">
        <v>52300000000000</v>
      </c>
      <c r="C29" s="5">
        <v>23463000000000</v>
      </c>
      <c r="D29" s="6">
        <v>36450000000000</v>
      </c>
      <c r="E29" s="9">
        <v>4.6317474900000003E+28</v>
      </c>
      <c r="F29" s="9">
        <v>6.2895030000000006E+27</v>
      </c>
      <c r="G29" s="2"/>
    </row>
    <row r="30" spans="1:7" x14ac:dyDescent="0.45">
      <c r="A30" s="22">
        <v>9.9999999999999997E+199</v>
      </c>
      <c r="B30" s="24">
        <v>3.2400000000000001E+200</v>
      </c>
      <c r="C30" s="22">
        <v>3.6539999999999997E+200</v>
      </c>
      <c r="D30" s="24">
        <v>3.5519999999999998E+200</v>
      </c>
      <c r="E30" s="41" t="e" cm="1">
        <f t="array" ref="E30">MMULT(A30:B31,C30:D31)</f>
        <v>#NUM!</v>
      </c>
      <c r="F30" s="41"/>
      <c r="G30" s="2" t="s">
        <v>31</v>
      </c>
    </row>
    <row r="31" spans="1:7" x14ac:dyDescent="0.45">
      <c r="A31" s="23">
        <v>1.2339999999999999E+200</v>
      </c>
      <c r="B31" s="25">
        <v>5.2300000000000002E+200</v>
      </c>
      <c r="C31" s="23">
        <v>2.3463E+200</v>
      </c>
      <c r="D31" s="25">
        <v>3.6449999999999997E+200</v>
      </c>
      <c r="E31" s="41"/>
      <c r="F31" s="41"/>
      <c r="G31" s="2"/>
    </row>
    <row r="32" spans="1:7" x14ac:dyDescent="0.45">
      <c r="A32" s="22">
        <v>9.9999999999999997E+199</v>
      </c>
      <c r="B32" s="24">
        <v>3.2400000000000001E+200</v>
      </c>
      <c r="C32" s="22">
        <v>3.6539999999999998E-15</v>
      </c>
      <c r="D32" s="24">
        <v>3.5520000000000003E-14</v>
      </c>
      <c r="E32" s="9" cm="1">
        <f t="array" ref="E32:F33">MMULT(A32:B33,C32:D33)</f>
        <v>7.6385519999999985E+187</v>
      </c>
      <c r="F32" s="9">
        <v>1.2165E+188</v>
      </c>
      <c r="G32" s="2" t="s">
        <v>38</v>
      </c>
    </row>
    <row r="33" spans="1:7" x14ac:dyDescent="0.45">
      <c r="A33" s="23">
        <v>1.2339999999999999E+200</v>
      </c>
      <c r="B33" s="25">
        <v>5.2300000000000002E+200</v>
      </c>
      <c r="C33" s="23">
        <v>2.3462999999999998E-13</v>
      </c>
      <c r="D33" s="25">
        <v>3.6450000000000001E-13</v>
      </c>
      <c r="E33" s="9">
        <v>1.231623936E+188</v>
      </c>
      <c r="F33" s="9">
        <v>1.9501666799999999E+188</v>
      </c>
      <c r="G33" s="2"/>
    </row>
    <row r="34" spans="1:7" x14ac:dyDescent="0.45">
      <c r="A34" s="3">
        <v>1</v>
      </c>
      <c r="B34" s="4"/>
      <c r="C34" s="3">
        <v>5</v>
      </c>
      <c r="D34" s="4">
        <v>6</v>
      </c>
      <c r="E34" s="41" t="e" cm="1">
        <f t="array" ref="E34">MMULT(A34:B35,C34:D35)</f>
        <v>#VALUE!</v>
      </c>
      <c r="F34" s="41"/>
      <c r="G34" s="2" t="s">
        <v>12</v>
      </c>
    </row>
    <row r="35" spans="1:7" x14ac:dyDescent="0.45">
      <c r="A35" s="5">
        <v>3</v>
      </c>
      <c r="B35" s="6"/>
      <c r="C35" s="5"/>
      <c r="D35" s="6">
        <v>8</v>
      </c>
      <c r="E35" s="41"/>
      <c r="F35" s="41"/>
      <c r="G35" s="2"/>
    </row>
    <row r="36" spans="1:7" x14ac:dyDescent="0.45">
      <c r="A36" s="3">
        <v>1</v>
      </c>
      <c r="B36" s="4"/>
      <c r="C36" s="3">
        <v>5</v>
      </c>
      <c r="D36" s="4"/>
      <c r="E36" s="41" t="e" cm="1">
        <f t="array" ref="E36">MMULT(A36:B37,C36:D37)</f>
        <v>#VALUE!</v>
      </c>
      <c r="F36" s="41"/>
      <c r="G36" s="2" t="s">
        <v>41</v>
      </c>
    </row>
    <row r="37" spans="1:7" x14ac:dyDescent="0.45">
      <c r="A37" s="5">
        <v>3</v>
      </c>
      <c r="B37" s="6"/>
      <c r="C37" s="5">
        <v>7</v>
      </c>
      <c r="D37" s="6"/>
      <c r="E37" s="41"/>
      <c r="F37" s="41"/>
      <c r="G37" s="2"/>
    </row>
    <row r="38" spans="1:7" x14ac:dyDescent="0.45">
      <c r="A38" s="3"/>
      <c r="B38" s="4"/>
      <c r="C38" s="3"/>
      <c r="D38" s="4">
        <v>6</v>
      </c>
      <c r="E38" s="41" t="e" cm="1">
        <f t="array" ref="E38">MMULT(A38:B39,C38:D39)</f>
        <v>#VALUE!</v>
      </c>
      <c r="F38" s="41"/>
      <c r="G38" s="2" t="s">
        <v>44</v>
      </c>
    </row>
    <row r="39" spans="1:7" x14ac:dyDescent="0.45">
      <c r="A39" s="5">
        <v>3</v>
      </c>
      <c r="B39" s="6">
        <v>4</v>
      </c>
      <c r="C39" s="5"/>
      <c r="D39" s="6">
        <v>8</v>
      </c>
      <c r="E39" s="41"/>
      <c r="F39" s="41"/>
      <c r="G39" s="2"/>
    </row>
    <row r="40" spans="1:7" x14ac:dyDescent="0.45">
      <c r="A40" s="3">
        <v>1</v>
      </c>
      <c r="B40" s="4" t="str">
        <f>"2"</f>
        <v>2</v>
      </c>
      <c r="C40" s="3">
        <v>5</v>
      </c>
      <c r="D40" s="4">
        <v>6</v>
      </c>
      <c r="E40" s="9" t="e" cm="1">
        <f t="array" ref="E40">MMULT(A40:B41,C40:D41)</f>
        <v>#VALUE!</v>
      </c>
      <c r="F40" s="9"/>
      <c r="G40" s="2" t="s">
        <v>14</v>
      </c>
    </row>
    <row r="41" spans="1:7" x14ac:dyDescent="0.45">
      <c r="A41" s="5">
        <v>3</v>
      </c>
      <c r="B41" s="6" t="str">
        <f>"4"</f>
        <v>4</v>
      </c>
      <c r="C41" s="5" t="str">
        <f>"7"</f>
        <v>7</v>
      </c>
      <c r="D41" s="6">
        <v>8</v>
      </c>
      <c r="E41" s="9"/>
      <c r="F41" s="9"/>
      <c r="G41" s="2"/>
    </row>
    <row r="42" spans="1:7" x14ac:dyDescent="0.45">
      <c r="A42" s="3">
        <v>1</v>
      </c>
      <c r="B42" s="4" t="str">
        <f>"2 "</f>
        <v xml:space="preserve">2 </v>
      </c>
      <c r="C42" s="3">
        <v>5</v>
      </c>
      <c r="D42" s="4">
        <v>6</v>
      </c>
      <c r="E42" s="9" t="e" cm="1">
        <f t="array" ref="E42">MMULT(A42:B43,C42:D43)</f>
        <v>#VALUE!</v>
      </c>
      <c r="F42" s="9"/>
      <c r="G42" s="2" t="s">
        <v>14</v>
      </c>
    </row>
    <row r="43" spans="1:7" x14ac:dyDescent="0.45">
      <c r="A43" s="5">
        <v>3</v>
      </c>
      <c r="B43" s="6" t="str">
        <f>"4 "</f>
        <v xml:space="preserve">4 </v>
      </c>
      <c r="C43" s="5" t="str">
        <f>"7 "</f>
        <v xml:space="preserve">7 </v>
      </c>
      <c r="D43" s="6">
        <v>8</v>
      </c>
      <c r="E43" s="9"/>
      <c r="F43" s="9"/>
      <c r="G43" s="2" t="s">
        <v>15</v>
      </c>
    </row>
    <row r="44" spans="1:7" x14ac:dyDescent="0.45">
      <c r="A44" s="3">
        <v>1</v>
      </c>
      <c r="B44" s="4" t="s">
        <v>17</v>
      </c>
      <c r="C44" s="3">
        <v>5</v>
      </c>
      <c r="D44" s="4">
        <v>6</v>
      </c>
      <c r="E44" s="9" t="e" cm="1">
        <f t="array" ref="E44">MMULT(A44:B45,C44:D45)</f>
        <v>#VALUE!</v>
      </c>
      <c r="F44" s="9"/>
      <c r="G44" s="2" t="s">
        <v>16</v>
      </c>
    </row>
    <row r="45" spans="1:7" x14ac:dyDescent="0.45">
      <c r="A45" s="5">
        <v>3</v>
      </c>
      <c r="B45" s="6" t="s">
        <v>18</v>
      </c>
      <c r="C45" s="5" t="s">
        <v>19</v>
      </c>
      <c r="D45" s="6">
        <v>8</v>
      </c>
      <c r="E45" s="9"/>
      <c r="F45" s="9"/>
      <c r="G45" s="2"/>
    </row>
    <row r="46" spans="1:7" x14ac:dyDescent="0.45">
      <c r="A46" s="3">
        <v>1</v>
      </c>
      <c r="B46" s="4" t="s">
        <v>21</v>
      </c>
      <c r="C46" s="3">
        <v>5</v>
      </c>
      <c r="D46" s="4">
        <v>6</v>
      </c>
      <c r="E46" s="9" t="e" cm="1">
        <f t="array" ref="E46">MMULT(A46:B47,C46:D47)</f>
        <v>#VALUE!</v>
      </c>
      <c r="F46" s="9"/>
      <c r="G46" s="2" t="s">
        <v>20</v>
      </c>
    </row>
    <row r="47" spans="1:7" x14ac:dyDescent="0.45">
      <c r="A47" s="7">
        <v>3</v>
      </c>
      <c r="B47" s="8" t="s">
        <v>22</v>
      </c>
      <c r="C47" s="7" t="s">
        <v>23</v>
      </c>
      <c r="D47" s="8">
        <v>8</v>
      </c>
      <c r="E47" s="9"/>
      <c r="F47" s="9"/>
      <c r="G47" s="2"/>
    </row>
    <row r="48" spans="1:7" x14ac:dyDescent="0.45">
      <c r="A48" s="16">
        <f>DATE(2024,1,10)</f>
        <v>45301</v>
      </c>
      <c r="B48" s="18">
        <f>DATE(2024,11,10)</f>
        <v>45606</v>
      </c>
      <c r="C48" s="16">
        <f>DATE(2024,1,20)</f>
        <v>45311</v>
      </c>
      <c r="D48" s="18">
        <f>DATE(2024,12,10)</f>
        <v>45636</v>
      </c>
      <c r="E48" s="10" cm="1">
        <f t="array" ref="E48:F49">MMULT(A48:B49,C48:D49)</f>
        <v>4121367377</v>
      </c>
      <c r="F48" s="9">
        <v>4134311568</v>
      </c>
      <c r="G48" s="2" t="s">
        <v>24</v>
      </c>
    </row>
    <row r="49" spans="1:7" x14ac:dyDescent="0.45">
      <c r="A49" s="17">
        <f>DATE(2024,1,10)</f>
        <v>45301</v>
      </c>
      <c r="B49" s="19">
        <f>DATE(2024,1,28)</f>
        <v>45319</v>
      </c>
      <c r="C49" s="17">
        <f>DATE(2024,3,10)</f>
        <v>45361</v>
      </c>
      <c r="D49" s="19">
        <f>DATE(2024,1,31)</f>
        <v>45322</v>
      </c>
      <c r="E49" s="10">
        <v>4108348770</v>
      </c>
      <c r="F49" s="9">
        <v>4121304154</v>
      </c>
      <c r="G49" s="2"/>
    </row>
    <row r="50" spans="1:7" x14ac:dyDescent="0.45">
      <c r="A50" s="16">
        <f>DATE(2024,1,10)</f>
        <v>45301</v>
      </c>
      <c r="B50" s="18">
        <f>DATE(2024,11,10)</f>
        <v>45606</v>
      </c>
      <c r="C50" s="3">
        <v>5</v>
      </c>
      <c r="D50" s="4">
        <v>6</v>
      </c>
      <c r="E50" s="10" cm="1">
        <f t="array" ref="E50:F51">MMULT(A50:B51,C50:D51)</f>
        <v>545747</v>
      </c>
      <c r="F50" s="9">
        <v>636654</v>
      </c>
      <c r="G50" s="2" t="s">
        <v>39</v>
      </c>
    </row>
    <row r="51" spans="1:7" x14ac:dyDescent="0.45">
      <c r="A51" s="17">
        <f>DATE(2024,1,10)</f>
        <v>45301</v>
      </c>
      <c r="B51" s="19">
        <f>DATE(2024,1,28)</f>
        <v>45319</v>
      </c>
      <c r="C51" s="5">
        <v>7</v>
      </c>
      <c r="D51" s="6">
        <v>8</v>
      </c>
      <c r="E51" s="10">
        <v>543738</v>
      </c>
      <c r="F51" s="9">
        <v>634358</v>
      </c>
      <c r="G51" s="2"/>
    </row>
    <row r="52" spans="1:7" x14ac:dyDescent="0.45">
      <c r="A52" s="20">
        <v>45301</v>
      </c>
      <c r="B52" s="21" t="str">
        <f>"10/11/2024"</f>
        <v>10/11/2024</v>
      </c>
      <c r="C52" s="20">
        <v>45311</v>
      </c>
      <c r="D52" s="21">
        <v>45638</v>
      </c>
      <c r="E52" s="9" t="e" cm="1">
        <f t="array" ref="E52">MMULT(A52:B53,C52:D53)</f>
        <v>#VALUE!</v>
      </c>
      <c r="F52" s="9"/>
      <c r="G52" s="2" t="s">
        <v>25</v>
      </c>
    </row>
    <row r="53" spans="1:7" x14ac:dyDescent="0.45">
      <c r="A53" s="17">
        <v>45301</v>
      </c>
      <c r="B53" s="19" t="str">
        <f>"28/01/2024"</f>
        <v>28/01/2024</v>
      </c>
      <c r="C53" s="17" t="str">
        <f>"10/03/2024"</f>
        <v>10/03/2024</v>
      </c>
      <c r="D53" s="19">
        <v>45322</v>
      </c>
      <c r="E53" s="9"/>
      <c r="F53" s="9"/>
      <c r="G53" s="2"/>
    </row>
    <row r="54" spans="1:7" x14ac:dyDescent="0.45">
      <c r="A54" s="16">
        <v>45301</v>
      </c>
      <c r="B54" s="18" t="str">
        <f>"10/11/2024 "</f>
        <v xml:space="preserve">10/11/2024 </v>
      </c>
      <c r="C54" s="16">
        <v>45311</v>
      </c>
      <c r="D54" s="18">
        <v>45638</v>
      </c>
      <c r="E54" s="9" t="e" cm="1">
        <f t="array" ref="E54">MMULT(A54:B55,C54:D55)</f>
        <v>#VALUE!</v>
      </c>
      <c r="F54" s="9"/>
      <c r="G54" s="2" t="s">
        <v>26</v>
      </c>
    </row>
    <row r="55" spans="1:7" x14ac:dyDescent="0.45">
      <c r="A55" s="20">
        <v>45301</v>
      </c>
      <c r="B55" s="21" t="str">
        <f>"28/01/2024 "</f>
        <v xml:space="preserve">28/01/2024 </v>
      </c>
      <c r="C55" s="20" t="str">
        <f>"10/03/2024 "</f>
        <v xml:space="preserve">10/03/2024 </v>
      </c>
      <c r="D55" s="21">
        <v>45322</v>
      </c>
      <c r="E55" s="9"/>
      <c r="F55" s="9"/>
      <c r="G55" s="2"/>
    </row>
    <row r="56" spans="1:7" x14ac:dyDescent="0.45">
      <c r="A56" s="32">
        <f>TIME(15,0,0)</f>
        <v>0.625</v>
      </c>
      <c r="B56" s="26">
        <f>TIME(14,30,0)</f>
        <v>0.60416666666666663</v>
      </c>
      <c r="C56" s="32">
        <f>TIME(14,30,0)</f>
        <v>0.60416666666666663</v>
      </c>
      <c r="D56" s="26">
        <f>TIME(14,12,0)</f>
        <v>0.59166666666666667</v>
      </c>
      <c r="E56" s="10" cm="1">
        <f t="array" ref="E56:F57">MMULT(A56:B57,C56:D57)</f>
        <v>0.74891493055555558</v>
      </c>
      <c r="F56" s="9">
        <v>0.74529803240740744</v>
      </c>
      <c r="G56" s="2" t="s">
        <v>34</v>
      </c>
    </row>
    <row r="57" spans="1:7" x14ac:dyDescent="0.45">
      <c r="A57" s="33">
        <f>TIME(15,30,0)</f>
        <v>0.64583333333333337</v>
      </c>
      <c r="B57" s="34">
        <f>TIME(14,56,0)</f>
        <v>0.62222222222222223</v>
      </c>
      <c r="C57" s="33">
        <f>TIME(14,45,0)</f>
        <v>0.61458333333333337</v>
      </c>
      <c r="D57" s="34">
        <f>TIME(14,55,0)</f>
        <v>0.62152777777777779</v>
      </c>
      <c r="E57" s="10">
        <v>0.77259837962962963</v>
      </c>
      <c r="F57" s="9">
        <v>0.76884645061728396</v>
      </c>
      <c r="G57" s="2"/>
    </row>
    <row r="58" spans="1:7" x14ac:dyDescent="0.45">
      <c r="A58" s="3"/>
      <c r="B58" s="4"/>
      <c r="C58" s="3">
        <v>1</v>
      </c>
      <c r="D58" s="4">
        <v>2</v>
      </c>
      <c r="E58" s="41" t="e" cm="1">
        <f t="array" ref="E58">MMULT(A58:B59,C58:D59)</f>
        <v>#VALUE!</v>
      </c>
      <c r="F58" s="41"/>
      <c r="G58" s="2" t="s">
        <v>28</v>
      </c>
    </row>
    <row r="59" spans="1:7" x14ac:dyDescent="0.45">
      <c r="A59" s="5"/>
      <c r="B59" s="6"/>
      <c r="C59" s="5">
        <v>3</v>
      </c>
      <c r="D59" s="6">
        <v>4</v>
      </c>
      <c r="E59" s="41"/>
      <c r="F59" s="41"/>
      <c r="G59" s="2"/>
    </row>
    <row r="60" spans="1:7" x14ac:dyDescent="0.45">
      <c r="A60" s="3"/>
      <c r="B60" s="4"/>
      <c r="C60" s="3"/>
      <c r="D60" s="4"/>
      <c r="E60" s="41" t="e" cm="1">
        <f t="array" ref="E60">MMULT(A60:B61,C60:D61)</f>
        <v>#VALUE!</v>
      </c>
      <c r="F60" s="41"/>
      <c r="G60" s="2" t="s">
        <v>42</v>
      </c>
    </row>
    <row r="61" spans="1:7" x14ac:dyDescent="0.45">
      <c r="A61" s="5"/>
      <c r="B61" s="6"/>
      <c r="C61" s="5"/>
      <c r="D61" s="6"/>
      <c r="E61" s="41"/>
      <c r="F61" s="41"/>
      <c r="G61" s="2"/>
    </row>
    <row r="62" spans="1:7" x14ac:dyDescent="0.45">
      <c r="A62" s="3"/>
      <c r="B62" s="4"/>
      <c r="C62" s="3">
        <v>1</v>
      </c>
      <c r="D62" s="4">
        <v>2</v>
      </c>
      <c r="E62" s="9" t="e" cm="1">
        <f t="array" ref="E62">MMULT(,C62:D63)</f>
        <v>#VALUE!</v>
      </c>
      <c r="F62" s="9"/>
      <c r="G62" s="2" t="s">
        <v>27</v>
      </c>
    </row>
    <row r="63" spans="1:7" x14ac:dyDescent="0.45">
      <c r="A63" s="5"/>
      <c r="B63" s="6"/>
      <c r="C63" s="5">
        <v>3</v>
      </c>
      <c r="D63" s="6">
        <v>4</v>
      </c>
      <c r="E63" s="9"/>
      <c r="F63" s="9"/>
      <c r="G63" s="2"/>
    </row>
    <row r="64" spans="1:7" x14ac:dyDescent="0.45">
      <c r="A64" s="3"/>
      <c r="B64" s="4"/>
      <c r="C64" s="3"/>
      <c r="D64" s="4"/>
      <c r="E64" s="41" t="e" cm="1">
        <f t="array" ref="E64">MMULT(,)</f>
        <v>#VALUE!</v>
      </c>
      <c r="F64" s="9"/>
      <c r="G64" s="2" t="s">
        <v>43</v>
      </c>
    </row>
    <row r="65" spans="1:16" x14ac:dyDescent="0.45">
      <c r="A65" s="5"/>
      <c r="B65" s="6"/>
      <c r="C65" s="5"/>
      <c r="D65" s="6"/>
      <c r="E65" s="9"/>
      <c r="F65" s="9"/>
      <c r="G65" s="2"/>
    </row>
    <row r="66" spans="1:16" x14ac:dyDescent="0.45">
      <c r="A66" s="3">
        <v>1</v>
      </c>
      <c r="B66" s="4" t="e">
        <f>1/0</f>
        <v>#DIV/0!</v>
      </c>
      <c r="C66" s="3">
        <v>5</v>
      </c>
      <c r="D66" s="4">
        <v>6</v>
      </c>
      <c r="E66" s="9" t="e" cm="1">
        <f t="array" ref="E66">MMULT(A66:B67,C66:D67)</f>
        <v>#DIV/0!</v>
      </c>
      <c r="F66" s="9"/>
      <c r="G66" s="2" t="s">
        <v>29</v>
      </c>
    </row>
    <row r="67" spans="1:16" x14ac:dyDescent="0.45">
      <c r="A67" s="5">
        <v>3</v>
      </c>
      <c r="B67" s="6" t="e">
        <f>1/0</f>
        <v>#DIV/0!</v>
      </c>
      <c r="C67" s="5" t="e">
        <f>1/0</f>
        <v>#DIV/0!</v>
      </c>
      <c r="D67" s="6">
        <v>8</v>
      </c>
      <c r="E67" s="9"/>
      <c r="F67" s="9"/>
      <c r="G67" s="2"/>
    </row>
    <row r="68" spans="1:16" x14ac:dyDescent="0.45">
      <c r="A68" s="3" t="e">
        <f>NA()</f>
        <v>#N/A</v>
      </c>
      <c r="B68" s="4" t="e">
        <f>NA()</f>
        <v>#N/A</v>
      </c>
      <c r="C68" s="3">
        <v>5</v>
      </c>
      <c r="D68" s="4" t="e" cm="1">
        <f t="array" ref="D68">HELLO</f>
        <v>#NAME?</v>
      </c>
      <c r="E68" s="9" t="e" cm="1">
        <f t="array" ref="E68">MMULT(A68:B69,C68:D69)</f>
        <v>#N/A</v>
      </c>
      <c r="F68" s="9"/>
      <c r="G68" s="2" t="s">
        <v>30</v>
      </c>
    </row>
    <row r="69" spans="1:16" x14ac:dyDescent="0.45">
      <c r="A69" s="5" t="e">
        <f>"x"+1</f>
        <v>#VALUE!</v>
      </c>
      <c r="B69" s="6" t="e">
        <f>1/0</f>
        <v>#DIV/0!</v>
      </c>
      <c r="C69" s="5" t="e">
        <f>1/0</f>
        <v>#DIV/0!</v>
      </c>
      <c r="D69" s="6" t="e">
        <f>SQRT(-1)</f>
        <v>#NUM!</v>
      </c>
      <c r="E69" s="9"/>
      <c r="F69" s="9"/>
      <c r="G69" s="2"/>
    </row>
    <row r="70" spans="1:16" x14ac:dyDescent="0.45">
      <c r="A70" s="3">
        <v>1</v>
      </c>
      <c r="B70" s="4" t="b">
        <v>1</v>
      </c>
      <c r="C70" s="3">
        <v>5</v>
      </c>
      <c r="D70" s="4">
        <v>6</v>
      </c>
      <c r="E70" s="41" t="e" cm="1">
        <f t="array" ref="E70">MMULT(A70:B71,C70:D71)</f>
        <v>#VALUE!</v>
      </c>
      <c r="F70" s="41"/>
      <c r="G70" s="2" t="s">
        <v>32</v>
      </c>
    </row>
    <row r="71" spans="1:16" x14ac:dyDescent="0.45">
      <c r="A71" s="5">
        <v>3</v>
      </c>
      <c r="B71" s="6" t="b">
        <v>0</v>
      </c>
      <c r="C71" s="5" t="b">
        <v>1</v>
      </c>
      <c r="D71" s="6">
        <v>8</v>
      </c>
      <c r="E71" s="41"/>
      <c r="F71" s="41"/>
      <c r="G71" s="2"/>
    </row>
    <row r="72" spans="1:16" x14ac:dyDescent="0.45">
      <c r="A72" s="3" t="b">
        <v>1</v>
      </c>
      <c r="B72" s="4" t="b">
        <v>0</v>
      </c>
      <c r="C72" s="3">
        <v>5</v>
      </c>
      <c r="D72" s="4">
        <v>6</v>
      </c>
      <c r="E72" s="41" t="e" cm="1">
        <f t="array" ref="E72">MMULT(A72:B73,C72:D73)</f>
        <v>#VALUE!</v>
      </c>
      <c r="F72" s="41"/>
      <c r="G72" s="2" t="s">
        <v>40</v>
      </c>
    </row>
    <row r="73" spans="1:16" x14ac:dyDescent="0.45">
      <c r="A73" s="5" t="b">
        <v>0</v>
      </c>
      <c r="B73" s="6" t="b">
        <v>1</v>
      </c>
      <c r="C73" s="5">
        <v>7</v>
      </c>
      <c r="D73" s="6">
        <v>8</v>
      </c>
      <c r="E73" s="41"/>
      <c r="F73" s="41"/>
      <c r="G73" s="2"/>
    </row>
    <row r="74" spans="1:16" x14ac:dyDescent="0.45">
      <c r="A74" s="3" t="b">
        <v>1</v>
      </c>
      <c r="B74" s="4" t="b">
        <v>0</v>
      </c>
      <c r="C74" s="3" t="b">
        <v>1</v>
      </c>
      <c r="D74" s="4" t="b">
        <v>0</v>
      </c>
      <c r="E74" s="41" t="e" cm="1">
        <f t="array" ref="E74">MMULT(A74:B75,C74:D75)</f>
        <v>#VALUE!</v>
      </c>
      <c r="F74" s="41"/>
      <c r="G74" s="2" t="s">
        <v>33</v>
      </c>
    </row>
    <row r="75" spans="1:16" x14ac:dyDescent="0.45">
      <c r="A75" s="5" t="b">
        <v>0</v>
      </c>
      <c r="B75" s="6" t="b">
        <v>1</v>
      </c>
      <c r="C75" s="5" t="b">
        <v>0</v>
      </c>
      <c r="D75" s="6" t="b">
        <v>1</v>
      </c>
      <c r="E75" s="41"/>
      <c r="F75" s="41"/>
      <c r="G75" s="2"/>
    </row>
    <row r="76" spans="1:16" x14ac:dyDescent="0.45">
      <c r="A76" s="2"/>
      <c r="B76" s="2"/>
      <c r="C76" s="2"/>
      <c r="D76" s="2"/>
      <c r="E76" s="2"/>
      <c r="F76" s="2"/>
      <c r="G76" s="2"/>
    </row>
    <row r="77" spans="1:16" x14ac:dyDescent="0.45">
      <c r="A77" s="2"/>
      <c r="B77" s="2"/>
      <c r="C77" s="2"/>
      <c r="D77" s="2"/>
      <c r="E77" s="2"/>
      <c r="F77" s="2"/>
      <c r="G77" s="2"/>
    </row>
    <row r="78" spans="1:16" ht="15.75" x14ac:dyDescent="0.5">
      <c r="A78" s="27"/>
      <c r="B78" s="11"/>
      <c r="C78" s="11"/>
      <c r="D78" s="11"/>
      <c r="E78" s="11"/>
      <c r="F78" s="11"/>
      <c r="G78" s="2"/>
    </row>
    <row r="79" spans="1:16" ht="15.75" x14ac:dyDescent="0.5">
      <c r="A79" s="27" t="s">
        <v>49</v>
      </c>
      <c r="B79" s="11"/>
      <c r="C79" s="11"/>
      <c r="D79" s="11"/>
      <c r="E79" s="11"/>
      <c r="F79" s="11"/>
      <c r="G79" s="2"/>
    </row>
    <row r="80" spans="1:16" x14ac:dyDescent="0.45">
      <c r="A80" s="3">
        <v>1</v>
      </c>
      <c r="B80" s="4">
        <v>2</v>
      </c>
      <c r="C80" s="3">
        <v>5</v>
      </c>
      <c r="D80" s="4">
        <v>6</v>
      </c>
      <c r="E80" s="9" t="e" cm="1">
        <f t="array" ref="E80">MMULT(A80:B81,C80:D82)</f>
        <v>#VALUE!</v>
      </c>
      <c r="G80" s="2" t="s">
        <v>37</v>
      </c>
      <c r="H80" s="3">
        <v>1</v>
      </c>
      <c r="I80" s="4">
        <v>2</v>
      </c>
      <c r="J80" s="14">
        <v>1</v>
      </c>
      <c r="K80" s="12">
        <v>2</v>
      </c>
      <c r="L80" s="29">
        <v>3</v>
      </c>
      <c r="M80" s="10" cm="1">
        <f t="array" ref="M80:O82">MMULT(H80:I82,J80:L81)</f>
        <v>9</v>
      </c>
      <c r="N80" s="9">
        <v>12</v>
      </c>
      <c r="O80" s="9">
        <v>15</v>
      </c>
      <c r="P80" t="s">
        <v>11</v>
      </c>
    </row>
    <row r="81" spans="1:17" x14ac:dyDescent="0.45">
      <c r="A81" s="5">
        <v>3</v>
      </c>
      <c r="B81" s="15">
        <v>4</v>
      </c>
      <c r="C81" s="7">
        <v>7</v>
      </c>
      <c r="D81" s="8">
        <v>8</v>
      </c>
      <c r="G81" s="2"/>
      <c r="H81" s="7">
        <v>3</v>
      </c>
      <c r="I81" s="8">
        <v>4</v>
      </c>
      <c r="J81" s="15">
        <v>4</v>
      </c>
      <c r="K81" s="13">
        <v>5</v>
      </c>
      <c r="L81" s="30">
        <v>6</v>
      </c>
      <c r="M81" s="10">
        <v>19</v>
      </c>
      <c r="N81" s="9">
        <v>26</v>
      </c>
      <c r="O81" s="9">
        <v>33</v>
      </c>
    </row>
    <row r="82" spans="1:17" x14ac:dyDescent="0.45">
      <c r="C82" s="5">
        <v>9</v>
      </c>
      <c r="D82" s="6">
        <v>1</v>
      </c>
      <c r="H82" s="5">
        <v>5</v>
      </c>
      <c r="I82" s="6">
        <v>6</v>
      </c>
      <c r="J82" s="11"/>
      <c r="K82" s="11"/>
      <c r="L82" s="31"/>
      <c r="M82" s="9">
        <v>29</v>
      </c>
      <c r="N82" s="9">
        <v>40</v>
      </c>
      <c r="O82" s="9">
        <v>51</v>
      </c>
    </row>
    <row r="83" spans="1:17" x14ac:dyDescent="0.45">
      <c r="A83" s="35">
        <v>2</v>
      </c>
      <c r="C83" s="38">
        <v>5</v>
      </c>
      <c r="E83" s="9" cm="1">
        <f t="array" ref="E83">MMULT(A83,C83)</f>
        <v>10</v>
      </c>
      <c r="G83" t="s">
        <v>47</v>
      </c>
    </row>
    <row r="84" spans="1:17" x14ac:dyDescent="0.45">
      <c r="A84" s="36">
        <v>1</v>
      </c>
      <c r="C84" s="39">
        <v>3</v>
      </c>
      <c r="D84" s="40">
        <v>4</v>
      </c>
      <c r="E84" s="10" cm="1">
        <f t="array" ref="E84:F85">MMULT(A84:A85,C84:D84)</f>
        <v>3</v>
      </c>
      <c r="F84" s="9">
        <v>4</v>
      </c>
      <c r="G84" t="s">
        <v>48</v>
      </c>
      <c r="H84" s="3">
        <v>1</v>
      </c>
      <c r="I84" s="14">
        <v>2</v>
      </c>
      <c r="J84" s="4">
        <v>3</v>
      </c>
      <c r="K84" s="3">
        <v>4</v>
      </c>
      <c r="L84" s="14">
        <v>2</v>
      </c>
      <c r="M84" s="4">
        <v>7</v>
      </c>
      <c r="N84" s="10" cm="1">
        <f t="array" ref="N84:P86">MMULT(H84:J86,K84:M86)</f>
        <v>27</v>
      </c>
      <c r="O84" s="9">
        <v>18</v>
      </c>
      <c r="P84" s="9">
        <v>35</v>
      </c>
      <c r="Q84" t="s">
        <v>50</v>
      </c>
    </row>
    <row r="85" spans="1:17" x14ac:dyDescent="0.45">
      <c r="A85" s="37">
        <v>2</v>
      </c>
      <c r="E85" s="9">
        <v>6</v>
      </c>
      <c r="F85" s="9">
        <v>8</v>
      </c>
      <c r="H85" s="7">
        <v>4</v>
      </c>
      <c r="I85" s="11">
        <v>5</v>
      </c>
      <c r="J85" s="8">
        <v>6</v>
      </c>
      <c r="K85" s="7">
        <v>4</v>
      </c>
      <c r="L85" s="11">
        <v>5</v>
      </c>
      <c r="M85" s="8">
        <v>8</v>
      </c>
      <c r="N85" s="10">
        <v>66</v>
      </c>
      <c r="O85" s="9">
        <v>45</v>
      </c>
      <c r="P85" s="9">
        <v>92</v>
      </c>
    </row>
    <row r="86" spans="1:17" x14ac:dyDescent="0.45">
      <c r="H86" s="5">
        <v>7</v>
      </c>
      <c r="I86" s="15">
        <v>8</v>
      </c>
      <c r="J86" s="6">
        <v>9</v>
      </c>
      <c r="K86" s="5">
        <v>5</v>
      </c>
      <c r="L86" s="15">
        <v>2</v>
      </c>
      <c r="M86" s="6">
        <v>4</v>
      </c>
      <c r="N86" s="10">
        <v>105</v>
      </c>
      <c r="O86" s="9">
        <v>72</v>
      </c>
      <c r="P86" s="9">
        <v>149</v>
      </c>
    </row>
    <row r="87" spans="1:17" x14ac:dyDescent="0.45">
      <c r="H87" s="3">
        <v>1</v>
      </c>
      <c r="I87" s="14">
        <v>0</v>
      </c>
      <c r="J87" s="4">
        <v>0</v>
      </c>
      <c r="K87" s="3">
        <v>4</v>
      </c>
      <c r="L87" s="14">
        <v>0</v>
      </c>
      <c r="M87" s="4">
        <v>0</v>
      </c>
      <c r="N87" s="10" cm="1">
        <f t="array" ref="N87:P89">MMULT(H87:J89,K87:M89)</f>
        <v>4</v>
      </c>
      <c r="O87" s="9">
        <v>0</v>
      </c>
      <c r="P87" s="9">
        <v>0</v>
      </c>
      <c r="Q87" t="s">
        <v>51</v>
      </c>
    </row>
    <row r="88" spans="1:17" x14ac:dyDescent="0.45">
      <c r="H88" s="7">
        <v>0</v>
      </c>
      <c r="I88" s="11">
        <v>5</v>
      </c>
      <c r="J88" s="8">
        <v>0</v>
      </c>
      <c r="K88" s="7">
        <v>0</v>
      </c>
      <c r="L88" s="11">
        <v>5</v>
      </c>
      <c r="M88" s="8">
        <v>0</v>
      </c>
      <c r="N88" s="10">
        <v>0</v>
      </c>
      <c r="O88" s="9">
        <v>25</v>
      </c>
      <c r="P88" s="9">
        <v>0</v>
      </c>
    </row>
    <row r="89" spans="1:17" x14ac:dyDescent="0.45">
      <c r="H89" s="5">
        <v>0</v>
      </c>
      <c r="I89" s="15">
        <v>0</v>
      </c>
      <c r="J89" s="6">
        <v>9</v>
      </c>
      <c r="K89" s="5">
        <v>0</v>
      </c>
      <c r="L89" s="15">
        <v>0</v>
      </c>
      <c r="M89" s="6">
        <v>4</v>
      </c>
      <c r="N89" s="10">
        <v>0</v>
      </c>
      <c r="O89" s="9">
        <v>0</v>
      </c>
      <c r="P89" s="9">
        <v>36</v>
      </c>
    </row>
    <row r="90" spans="1:17" x14ac:dyDescent="0.45">
      <c r="H90" s="3">
        <v>1</v>
      </c>
      <c r="I90" s="14">
        <v>2</v>
      </c>
      <c r="J90" s="4">
        <v>3</v>
      </c>
      <c r="K90" s="3">
        <v>4</v>
      </c>
      <c r="L90" s="14">
        <v>2</v>
      </c>
      <c r="M90" s="4">
        <v>7</v>
      </c>
      <c r="N90" s="10" cm="1">
        <f t="array" ref="N90:P92">MMULT(H90:J92,K90:M92)</f>
        <v>4</v>
      </c>
      <c r="O90" s="9">
        <v>12</v>
      </c>
      <c r="P90" s="9">
        <v>35</v>
      </c>
      <c r="Q90" t="s">
        <v>52</v>
      </c>
    </row>
    <row r="91" spans="1:17" x14ac:dyDescent="0.45">
      <c r="H91" s="7">
        <v>0</v>
      </c>
      <c r="I91" s="11">
        <v>5</v>
      </c>
      <c r="J91" s="8">
        <v>6</v>
      </c>
      <c r="K91" s="7">
        <v>0</v>
      </c>
      <c r="L91" s="11">
        <v>5</v>
      </c>
      <c r="M91" s="8">
        <v>8</v>
      </c>
      <c r="N91" s="10">
        <v>0</v>
      </c>
      <c r="O91" s="9">
        <v>25</v>
      </c>
      <c r="P91" s="9">
        <v>64</v>
      </c>
    </row>
    <row r="92" spans="1:17" x14ac:dyDescent="0.45">
      <c r="H92" s="5">
        <v>0</v>
      </c>
      <c r="I92" s="15">
        <v>0</v>
      </c>
      <c r="J92" s="6">
        <v>9</v>
      </c>
      <c r="K92" s="5">
        <v>0</v>
      </c>
      <c r="L92" s="15">
        <v>0</v>
      </c>
      <c r="M92" s="6">
        <v>4</v>
      </c>
      <c r="N92" s="10">
        <v>0</v>
      </c>
      <c r="O92" s="9">
        <v>0</v>
      </c>
      <c r="P92" s="9">
        <v>36</v>
      </c>
    </row>
    <row r="93" spans="1:17" x14ac:dyDescent="0.45">
      <c r="H93" s="3">
        <v>1</v>
      </c>
      <c r="I93" s="14">
        <v>2</v>
      </c>
      <c r="J93" s="4">
        <v>3</v>
      </c>
      <c r="K93" s="3">
        <v>4</v>
      </c>
      <c r="L93" s="14">
        <v>0</v>
      </c>
      <c r="M93" s="4">
        <v>0</v>
      </c>
      <c r="N93" s="10" cm="1">
        <f t="array" ref="N93:P95">MMULT(H93:J95,K93:M95)</f>
        <v>27</v>
      </c>
      <c r="O93" s="9">
        <v>16</v>
      </c>
      <c r="P93" s="9">
        <v>12</v>
      </c>
      <c r="Q93" t="s">
        <v>53</v>
      </c>
    </row>
    <row r="94" spans="1:17" x14ac:dyDescent="0.45">
      <c r="H94" s="7">
        <v>0</v>
      </c>
      <c r="I94" s="11">
        <v>5</v>
      </c>
      <c r="J94" s="8">
        <v>6</v>
      </c>
      <c r="K94" s="7">
        <v>4</v>
      </c>
      <c r="L94" s="11">
        <v>5</v>
      </c>
      <c r="M94" s="8">
        <v>0</v>
      </c>
      <c r="N94" s="10">
        <v>50</v>
      </c>
      <c r="O94" s="9">
        <v>37</v>
      </c>
      <c r="P94" s="9">
        <v>24</v>
      </c>
    </row>
    <row r="95" spans="1:17" x14ac:dyDescent="0.45">
      <c r="H95" s="5">
        <v>0</v>
      </c>
      <c r="I95" s="15">
        <v>0</v>
      </c>
      <c r="J95" s="6">
        <v>9</v>
      </c>
      <c r="K95" s="5">
        <v>5</v>
      </c>
      <c r="L95" s="15">
        <v>2</v>
      </c>
      <c r="M95" s="6">
        <v>4</v>
      </c>
      <c r="N95" s="10">
        <v>45</v>
      </c>
      <c r="O95" s="9">
        <v>18</v>
      </c>
      <c r="P95" s="9">
        <v>36</v>
      </c>
    </row>
    <row r="96" spans="1:17" x14ac:dyDescent="0.45">
      <c r="H96" s="3">
        <v>1</v>
      </c>
      <c r="I96" s="14">
        <v>2</v>
      </c>
      <c r="J96" s="4">
        <v>3</v>
      </c>
      <c r="K96" s="3">
        <v>1</v>
      </c>
      <c r="L96" s="14">
        <v>2</v>
      </c>
      <c r="M96" s="4">
        <v>3</v>
      </c>
      <c r="N96" s="10" cm="1">
        <f t="array" ref="N96:P98">MMULT(H96:J98,K96:M98)</f>
        <v>14</v>
      </c>
      <c r="O96" s="9">
        <v>30</v>
      </c>
      <c r="P96" s="9">
        <v>42</v>
      </c>
      <c r="Q96" t="s">
        <v>54</v>
      </c>
    </row>
    <row r="97" spans="8:16" x14ac:dyDescent="0.45">
      <c r="H97" s="7">
        <v>2</v>
      </c>
      <c r="I97" s="11">
        <v>5</v>
      </c>
      <c r="J97" s="8">
        <v>6</v>
      </c>
      <c r="K97" s="7">
        <v>2</v>
      </c>
      <c r="L97" s="11">
        <v>5</v>
      </c>
      <c r="M97" s="8">
        <v>6</v>
      </c>
      <c r="N97" s="10">
        <v>30</v>
      </c>
      <c r="O97" s="9">
        <v>65</v>
      </c>
      <c r="P97" s="9">
        <v>90</v>
      </c>
    </row>
    <row r="98" spans="8:16" x14ac:dyDescent="0.45">
      <c r="H98" s="5">
        <v>3</v>
      </c>
      <c r="I98" s="15">
        <v>6</v>
      </c>
      <c r="J98" s="6">
        <v>9</v>
      </c>
      <c r="K98" s="5">
        <v>3</v>
      </c>
      <c r="L98" s="15">
        <v>6</v>
      </c>
      <c r="M98" s="6">
        <v>9</v>
      </c>
      <c r="N98" s="10">
        <v>42</v>
      </c>
      <c r="O98" s="9">
        <v>90</v>
      </c>
      <c r="P98" s="9">
        <v>126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Minsut</dc:creator>
  <cp:lastModifiedBy>Elsa Minsut</cp:lastModifiedBy>
  <dcterms:created xsi:type="dcterms:W3CDTF">2026-05-19T09:25:37Z</dcterms:created>
  <dcterms:modified xsi:type="dcterms:W3CDTF">2026-05-19T13:39:47Z</dcterms:modified>
</cp:coreProperties>
</file>