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8_{E429B54E-13DE-A542-B5B1-150CCF14B345}" xr6:coauthVersionLast="47" xr6:coauthVersionMax="47" xr10:uidLastSave="{00000000-0000-0000-0000-000000000000}"/>
  <bookViews>
    <workbookView xWindow="2780" yWindow="1580" windowWidth="28040" windowHeight="17180" xr2:uid="{83973D5C-8BD2-044F-A352-75A56AF9C0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1" i="1" l="1" a="1"/>
  <c r="G31" i="1" s="1"/>
  <c r="G28" i="1" a="1"/>
  <c r="G28" i="1" s="1"/>
  <c r="G26" i="1" a="1"/>
  <c r="G26" i="1" s="1"/>
  <c r="G22" i="1" a="1"/>
  <c r="G22" i="1" s="1"/>
  <c r="G18" i="1" a="1"/>
  <c r="G18" i="1" s="1"/>
  <c r="G9" i="1"/>
  <c r="G8" i="1"/>
  <c r="G7" i="1"/>
  <c r="G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<sst xmlns="http://schemas.openxmlformats.org/spreadsheetml/2006/main" count="61" uniqueCount="41">
  <si>
    <t>SUMIF Function Test Grid</t>
  </si>
  <si>
    <t>Syntax: =SUMIF(range, criteria, [sum_range])  —  when criteria is an array/range, SUMIF spills one sum per criterion</t>
  </si>
  <si>
    <t>SOURCE DATA</t>
  </si>
  <si>
    <t>Category</t>
  </si>
  <si>
    <t>Region</t>
  </si>
  <si>
    <t>Amount</t>
  </si>
  <si>
    <t>Apples</t>
  </si>
  <si>
    <t>East</t>
  </si>
  <si>
    <t>Bananas</t>
  </si>
  <si>
    <t>West</t>
  </si>
  <si>
    <t>Cherries</t>
  </si>
  <si>
    <t>SECTION 1 — SINGLE CRITERIA (scalar result)</t>
  </si>
  <si>
    <t>Description</t>
  </si>
  <si>
    <t>Formula (text)</t>
  </si>
  <si>
    <t>Result</t>
  </si>
  <si>
    <t>Sum where Category = Apples</t>
  </si>
  <si>
    <t>=SUMIF(A6:A15,"Apples",C6:C15)</t>
  </si>
  <si>
    <t>Sum where Amount &gt; 50 (no sum_range)</t>
  </si>
  <si>
    <t>=SUMIF(C6:C15,"&gt;50")</t>
  </si>
  <si>
    <t>Sum where Category = cell ref (A6)</t>
  </si>
  <si>
    <t>=SUMIF(A6:A15,A6,C6:C15)</t>
  </si>
  <si>
    <t>Sum where Amount &gt;= 40 AND text criteria</t>
  </si>
  <si>
    <t>=SUMIF(C6:C15,"&gt;=40")</t>
  </si>
  <si>
    <t>SECTION 2 — ARRAY / RANGE CRITERIA (spills one sum per criterion)</t>
  </si>
  <si>
    <t>Criteria list (a range you can point SUMIF at):</t>
  </si>
  <si>
    <t>Result → spills down</t>
  </si>
  <si>
    <t>Criteria = RANGE ref E13:E15 (Apples/Bananas/Cherries)</t>
  </si>
  <si>
    <t>=SUMIF(A6:A15,E13:E15,C6:C15)</t>
  </si>
  <si>
    <t>Criteria = vertical ARRAY constant {"Apples";"Bananas";"Cherries"}</t>
  </si>
  <si>
    <t>=SUMIF(A6:A15,{"Apples";"Bananas";"Cherries"},C6:C15)</t>
  </si>
  <si>
    <t>Grand total of those 3 categories: SUM(SUMIF(...range...))</t>
  </si>
  <si>
    <t>=SUM(SUMIF(A6:A15,E13:E15,C6:C15))</t>
  </si>
  <si>
    <t>Criteria = array of operators {"&gt;20";"&gt;50";"&gt;80"} on Amount</t>
  </si>
  <si>
    <t>=SUMIF(C6:C15,{"&gt;20";"&gt;50";"&gt;80"})</t>
  </si>
  <si>
    <t>Criteria = horizontal ARRAY {"East","West"} → spills ACROSS</t>
  </si>
  <si>
    <t>=SUMIF(B6:B15,{"East","West"},C6:C15)</t>
  </si>
  <si>
    <t>KEY POINTS</t>
  </si>
  <si>
    <t>• Pass an array/range as the 2nd arg and SUMIF returns one sum per criterion (it spills).</t>
  </si>
  <si>
    <t>• A vertical array/range {a;b;c} spills down; a horizontal array {a,b} spills across.</t>
  </si>
  <si>
    <t>• Wrap in SUM() to collapse the spilled results into one grand total.</t>
  </si>
  <si>
    <t>• Edit the criteria cells E13:E15 and the spilled results update automatically.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</si>
</sst>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2"/>
      <color rgb="FF666666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CE4D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0" borderId="0" xfId="0" applyFont="1"/>
    <xf numFmtId="0" fontId="1" fillId="3" borderId="0" xfId="0" applyFont="1" applyFill="1"/>
    <xf numFmtId="0" fontId="0" fillId="0" borderId="0" xfId="0" quotePrefix="1"/>
    <xf numFmtId="0" fontId="4" fillId="4" borderId="0" xfId="0" applyFont="1" applyFill="1"/>
    <xf numFmtId="0" fontId="0" fillId="4" borderId="0" xfId="0" applyFill="1"/>
    <xf numFmtId="0" fontId="5" fillId="0" borderId="0" xfId="0" applyFont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A39FDC-D57F-2547-BE64-68316FD83428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e5173c1e-4ac8-4df5-83a7-da044323baf7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C2C6C-ADB8-7545-B42E-6EDDA2568184}">
  <dimension ref="A1:H38"/>
  <sheetViews>
    <sheetView tabSelected="1" workbookViewId="0"/>
  </sheetViews>
  <sheetFormatPr baseColWidth="10" defaultRowHeight="16" x14ac:dyDescent="0.2"/>
  <cols>
    <col min="1" max="1" width="12.5" customWidth="1"/>
    <col min="5" max="5" width="55" customWidth="1"/>
    <col min="6" max="6" width="48.33203125" customWidth="1"/>
    <col min="7" max="8" width="15.83203125" customWidth="1"/>
  </cols>
  <sheetData>
    <row r="1" spans="1:8" ht="22" x14ac:dyDescent="0.3">
      <c r="A1" s="1" t="s">
        <v>0</v>
      </c>
    </row>
    <row r="2" spans="1:8" x14ac:dyDescent="0.2">
      <c r="A2" s="2" t="s">
        <v>1</v>
      </c>
    </row>
    <row r="4" spans="1:8" x14ac:dyDescent="0.2">
      <c r="A4" s="3" t="s">
        <v>2</v>
      </c>
      <c r="B4" s="4"/>
      <c r="C4" s="4"/>
      <c r="E4" s="3" t="s">
        <v>11</v>
      </c>
      <c r="F4" s="4"/>
      <c r="G4" s="4"/>
    </row>
    <row r="5" spans="1:8" x14ac:dyDescent="0.2">
      <c r="A5" s="6" t="s">
        <v>3</v>
      </c>
      <c r="B5" s="6" t="s">
        <v>4</v>
      </c>
      <c r="C5" s="6" t="s">
        <v>5</v>
      </c>
      <c r="E5" s="6" t="s">
        <v>12</v>
      </c>
      <c r="F5" s="6" t="s">
        <v>13</v>
      </c>
      <c r="G5" s="6" t="s">
        <v>14</v>
      </c>
    </row>
    <row r="6" spans="1:8" x14ac:dyDescent="0.2">
      <c r="A6" t="s">
        <v>6</v>
      </c>
      <c r="B6" t="s">
        <v>7</v>
      </c>
      <c r="C6">
        <v>10</v>
      </c>
      <c r="E6" t="s">
        <v>15</v>
      </c>
      <c r="F6" s="7" t="s">
        <v>16</v>
      </c>
      <c r="G6">
        <f>SUMIF(A6:A15,"Apples",C6:C15)</f>
        <v>190</v>
      </c>
    </row>
    <row r="7" spans="1:8" x14ac:dyDescent="0.2">
      <c r="A7" t="s">
        <v>8</v>
      </c>
      <c r="B7" t="s">
        <v>9</v>
      </c>
      <c r="C7">
        <v>20</v>
      </c>
      <c r="E7" t="s">
        <v>17</v>
      </c>
      <c r="F7" s="7" t="s">
        <v>18</v>
      </c>
      <c r="G7">
        <f>SUMIF(C6:C15,"&gt;50")</f>
        <v>400</v>
      </c>
    </row>
    <row r="8" spans="1:8" x14ac:dyDescent="0.2">
      <c r="A8" t="s">
        <v>6</v>
      </c>
      <c r="B8" t="s">
        <v>7</v>
      </c>
      <c r="C8">
        <v>30</v>
      </c>
      <c r="E8" t="s">
        <v>19</v>
      </c>
      <c r="F8" s="7" t="s">
        <v>20</v>
      </c>
      <c r="G8">
        <f>SUMIF(A6:A15,A6,C6:C15)</f>
        <v>190</v>
      </c>
    </row>
    <row r="9" spans="1:8" x14ac:dyDescent="0.2">
      <c r="A9" t="s">
        <v>10</v>
      </c>
      <c r="B9" t="s">
        <v>9</v>
      </c>
      <c r="C9">
        <v>40</v>
      </c>
      <c r="E9" t="s">
        <v>21</v>
      </c>
      <c r="F9" s="7" t="s">
        <v>22</v>
      </c>
      <c r="G9">
        <f>SUMIF(C6:C15,"&gt;=40")</f>
        <v>490</v>
      </c>
    </row>
    <row r="10" spans="1:8" x14ac:dyDescent="0.2">
      <c r="A10" t="s">
        <v>8</v>
      </c>
      <c r="B10" t="s">
        <v>7</v>
      </c>
      <c r="C10">
        <v>50</v>
      </c>
    </row>
    <row r="11" spans="1:8" x14ac:dyDescent="0.2">
      <c r="A11" t="s">
        <v>6</v>
      </c>
      <c r="B11" t="s">
        <v>9</v>
      </c>
      <c r="C11">
        <v>60</v>
      </c>
      <c r="E11" s="8" t="s">
        <v>23</v>
      </c>
      <c r="F11" s="9"/>
      <c r="G11" s="9"/>
      <c r="H11" s="9"/>
    </row>
    <row r="12" spans="1:8" x14ac:dyDescent="0.2">
      <c r="A12" t="s">
        <v>10</v>
      </c>
      <c r="B12" t="s">
        <v>7</v>
      </c>
      <c r="C12">
        <v>70</v>
      </c>
      <c r="E12" s="10" t="s">
        <v>24</v>
      </c>
    </row>
    <row r="13" spans="1:8" x14ac:dyDescent="0.2">
      <c r="A13" t="s">
        <v>8</v>
      </c>
      <c r="B13" t="s">
        <v>9</v>
      </c>
      <c r="C13">
        <v>80</v>
      </c>
      <c r="E13" s="11" t="s">
        <v>6</v>
      </c>
    </row>
    <row r="14" spans="1:8" x14ac:dyDescent="0.2">
      <c r="A14" t="s">
        <v>6</v>
      </c>
      <c r="B14" t="s">
        <v>7</v>
      </c>
      <c r="C14">
        <v>90</v>
      </c>
      <c r="E14" s="11" t="s">
        <v>8</v>
      </c>
    </row>
    <row r="15" spans="1:8" x14ac:dyDescent="0.2">
      <c r="A15" t="s">
        <v>10</v>
      </c>
      <c r="B15" t="s">
        <v>9</v>
      </c>
      <c r="C15">
        <v>100</v>
      </c>
      <c r="E15" s="11" t="s">
        <v>10</v>
      </c>
    </row>
    <row r="17" spans="5:8" x14ac:dyDescent="0.2">
      <c r="E17" s="6" t="s">
        <v>12</v>
      </c>
      <c r="F17" s="6" t="s">
        <v>13</v>
      </c>
      <c r="G17" s="6" t="s">
        <v>25</v>
      </c>
    </row>
    <row r="18" spans="5:8" x14ac:dyDescent="0.2">
      <c r="E18" s="11" t="s">
        <v>26</v>
      </c>
      <c r="F18" s="7" t="s">
        <v>27</v>
      </c>
      <c r="G18" cm="1">
        <f t="array" ref="G18:G20">SUMIF(A6:A15,E13:E15,C6:C15)</f>
        <v>190</v>
      </c>
    </row>
    <row r="19" spans="5:8" x14ac:dyDescent="0.2">
      <c r="G19">
        <v>150</v>
      </c>
    </row>
    <row r="20" spans="5:8" x14ac:dyDescent="0.2">
      <c r="G20">
        <v>210</v>
      </c>
    </row>
    <row r="22" spans="5:8" x14ac:dyDescent="0.2">
      <c r="E22" t="s">
        <v>28</v>
      </c>
      <c r="F22" s="7" t="s">
        <v>29</v>
      </c>
      <c r="G22" cm="1">
        <f t="array" ref="G22:G24">SUMIF(A6:A15,{"Apples";"Bananas";"Cherries"},C6:C15)</f>
        <v>190</v>
      </c>
    </row>
    <row r="23" spans="5:8" x14ac:dyDescent="0.2">
      <c r="G23">
        <v>150</v>
      </c>
    </row>
    <row r="24" spans="5:8" x14ac:dyDescent="0.2">
      <c r="G24">
        <v>210</v>
      </c>
    </row>
    <row r="26" spans="5:8" x14ac:dyDescent="0.2">
      <c r="E26" t="s">
        <v>30</v>
      </c>
      <c r="F26" s="7" t="s">
        <v>31</v>
      </c>
      <c r="G26" s="5" cm="1">
        <f t="array" ref="G26">SUM(SUMIF(A6:A15,E13:E15,C6:C15))</f>
        <v>550</v>
      </c>
    </row>
    <row r="28" spans="5:8" x14ac:dyDescent="0.2">
      <c r="E28" t="s">
        <v>32</v>
      </c>
      <c r="F28" s="7" t="s">
        <v>33</v>
      </c>
      <c r="G28" cm="1">
        <f t="array" ref="G28:G30">SUMIF(C6:C15,{"&gt;20";"&gt;50";"&gt;80"})</f>
        <v>520</v>
      </c>
    </row>
    <row r="29" spans="5:8" x14ac:dyDescent="0.2">
      <c r="G29">
        <v>400</v>
      </c>
    </row>
    <row r="30" spans="5:8" x14ac:dyDescent="0.2">
      <c r="G30">
        <v>190</v>
      </c>
    </row>
    <row r="31" spans="5:8" x14ac:dyDescent="0.2">
      <c r="E31" t="s">
        <v>34</v>
      </c>
      <c r="F31" s="7" t="s">
        <v>35</v>
      </c>
      <c r="G31" cm="1">
        <f t="array" ref="G31:H31">SUMIF(B6:B15,{"East","West"},C6:C15)</f>
        <v>250</v>
      </c>
      <c r="H31">
        <v>300</v>
      </c>
    </row>
    <row r="34" spans="5:6" x14ac:dyDescent="0.2">
      <c r="E34" s="3" t="s">
        <v>36</v>
      </c>
      <c r="F34" s="4"/>
    </row>
    <row r="35" spans="5:6" x14ac:dyDescent="0.2">
      <c r="E35" s="10" t="s">
        <v>37</v>
      </c>
    </row>
    <row r="36" spans="5:6" x14ac:dyDescent="0.2">
      <c r="E36" s="10" t="s">
        <v>38</v>
      </c>
    </row>
    <row r="37" spans="5:6" x14ac:dyDescent="0.2">
      <c r="E37" s="10" t="s">
        <v>39</v>
      </c>
    </row>
    <row r="38" spans="5:6" x14ac:dyDescent="0.2">
      <c r="E38" s="10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Hatcher</dc:creator>
  <cp:lastModifiedBy>Nicolas Hatcher</cp:lastModifiedBy>
  <dcterms:created xsi:type="dcterms:W3CDTF">2026-06-24T08:53:15Z</dcterms:created>
  <dcterms:modified xsi:type="dcterms:W3CDTF">2026-06-24T08:56:58Z</dcterms:modified>
</cp:coreProperties>
</file>