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5F8E4251-25BB-456B-8A2A-F1E7A13D9C89}" xr6:coauthVersionLast="47" xr6:coauthVersionMax="47" xr10:uidLastSave="{00000000-0000-0000-0000-000000000000}"/>
  <bookViews>
    <workbookView xWindow="-98" yWindow="-98" windowWidth="21795" windowHeight="12975" activeTab="3" xr2:uid="{00000000-000D-0000-FFFF-FFFF00000000}"/>
  </bookViews>
  <sheets>
    <sheet name="BINOM.DIST" sheetId="3" r:id="rId1"/>
    <sheet name="BINOM.DIST.RANGE" sheetId="4" r:id="rId2"/>
    <sheet name="BINOM.INV" sheetId="5" r:id="rId3"/>
    <sheet name="NEGBINOM.DIST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4" l="1"/>
  <c r="D22" i="5"/>
  <c r="E80" i="7"/>
  <c r="E79" i="7"/>
  <c r="E78" i="7"/>
  <c r="E77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54" i="3"/>
  <c r="E2" i="7"/>
  <c r="D70" i="7"/>
  <c r="C70" i="7"/>
  <c r="B70" i="7" a="1"/>
  <c r="B70" i="7" s="1"/>
  <c r="D69" i="7"/>
  <c r="C68" i="7"/>
  <c r="B67" i="7"/>
  <c r="A66" i="7"/>
  <c r="E67" i="3"/>
  <c r="E68" i="3"/>
  <c r="E69" i="3"/>
  <c r="E37" i="4"/>
  <c r="E38" i="4"/>
  <c r="E39" i="4"/>
  <c r="E40" i="4"/>
  <c r="D43" i="5"/>
  <c r="D44" i="5"/>
  <c r="D45" i="5"/>
  <c r="D46" i="5"/>
  <c r="D33" i="5"/>
  <c r="D34" i="5"/>
  <c r="D32" i="5"/>
  <c r="D31" i="5"/>
  <c r="D12" i="5"/>
  <c r="D13" i="5"/>
  <c r="D14" i="5"/>
  <c r="D16" i="5"/>
  <c r="D17" i="5"/>
  <c r="D18" i="5"/>
  <c r="D23" i="5"/>
  <c r="D25" i="5"/>
  <c r="D26" i="5"/>
  <c r="D27" i="5"/>
  <c r="D28" i="5"/>
  <c r="D40" i="5"/>
  <c r="D41" i="5"/>
  <c r="D42" i="5"/>
  <c r="D47" i="5"/>
  <c r="D48" i="5"/>
  <c r="D3" i="5"/>
  <c r="D4" i="5"/>
  <c r="D10" i="5"/>
  <c r="D9" i="5"/>
  <c r="D5" i="5"/>
  <c r="D6" i="5"/>
  <c r="D8" i="5"/>
  <c r="D2" i="5"/>
  <c r="C39" i="5"/>
  <c r="B39" i="5"/>
  <c r="A39" i="5" a="1"/>
  <c r="A39" i="5" s="1"/>
  <c r="D39" i="5" s="1"/>
  <c r="C38" i="5"/>
  <c r="D38" i="5" s="1"/>
  <c r="B37" i="5"/>
  <c r="D37" i="5" s="1"/>
  <c r="A36" i="5"/>
  <c r="E48" i="3"/>
  <c r="E47" i="3"/>
  <c r="E46" i="3"/>
  <c r="E49" i="3"/>
  <c r="E7" i="4"/>
  <c r="E8" i="4"/>
  <c r="E50" i="4"/>
  <c r="E49" i="4"/>
  <c r="E48" i="4"/>
  <c r="E47" i="4"/>
  <c r="E46" i="4"/>
  <c r="E45" i="4"/>
  <c r="E44" i="4"/>
  <c r="E43" i="4"/>
  <c r="E42" i="4"/>
  <c r="E41" i="4"/>
  <c r="D36" i="4"/>
  <c r="C36" i="4"/>
  <c r="B36" i="4" a="1"/>
  <c r="B36" i="4" s="1"/>
  <c r="D35" i="4"/>
  <c r="E35" i="4" s="1"/>
  <c r="D34" i="4"/>
  <c r="C34" i="4"/>
  <c r="D33" i="4"/>
  <c r="B33" i="4"/>
  <c r="D32" i="4"/>
  <c r="A32" i="4"/>
  <c r="E31" i="4"/>
  <c r="E30" i="4"/>
  <c r="E29" i="4"/>
  <c r="E28" i="4"/>
  <c r="E27" i="4"/>
  <c r="E26" i="4"/>
  <c r="E25" i="4"/>
  <c r="E24" i="4"/>
  <c r="E23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6" i="4"/>
  <c r="E5" i="4"/>
  <c r="E4" i="4"/>
  <c r="E3" i="4"/>
  <c r="E2" i="4"/>
  <c r="E77" i="3"/>
  <c r="E78" i="3"/>
  <c r="E79" i="3"/>
  <c r="E76" i="3"/>
  <c r="E75" i="3"/>
  <c r="E74" i="3"/>
  <c r="E73" i="3"/>
  <c r="E7" i="3"/>
  <c r="E8" i="3"/>
  <c r="E5" i="3"/>
  <c r="E6" i="3"/>
  <c r="E45" i="3"/>
  <c r="E15" i="3"/>
  <c r="E14" i="3"/>
  <c r="E13" i="3"/>
  <c r="E12" i="3"/>
  <c r="E31" i="3"/>
  <c r="E32" i="3"/>
  <c r="E33" i="3"/>
  <c r="E30" i="3"/>
  <c r="E29" i="3"/>
  <c r="E18" i="3"/>
  <c r="E20" i="3"/>
  <c r="E11" i="3"/>
  <c r="E22" i="3"/>
  <c r="E21" i="3"/>
  <c r="E17" i="3"/>
  <c r="E19" i="3"/>
  <c r="E27" i="3"/>
  <c r="E28" i="3"/>
  <c r="E26" i="3"/>
  <c r="E25" i="3"/>
  <c r="E4" i="3"/>
  <c r="E10" i="3"/>
  <c r="E16" i="3"/>
  <c r="E23" i="3"/>
  <c r="E24" i="3"/>
  <c r="E34" i="3"/>
  <c r="E37" i="3"/>
  <c r="E38" i="3"/>
  <c r="E39" i="3"/>
  <c r="E40" i="3"/>
  <c r="E41" i="3"/>
  <c r="E42" i="3"/>
  <c r="E43" i="3"/>
  <c r="E44" i="3"/>
  <c r="E50" i="3"/>
  <c r="E51" i="3"/>
  <c r="E52" i="3"/>
  <c r="E53" i="3"/>
  <c r="E55" i="3"/>
  <c r="E57" i="3"/>
  <c r="E58" i="3"/>
  <c r="E59" i="3"/>
  <c r="E60" i="3"/>
  <c r="E61" i="3"/>
  <c r="E70" i="3"/>
  <c r="E71" i="3"/>
  <c r="E72" i="3"/>
  <c r="E3" i="3"/>
  <c r="E2" i="3"/>
  <c r="B66" i="3" a="1"/>
  <c r="B66" i="3" s="1"/>
  <c r="D66" i="3"/>
  <c r="C66" i="3"/>
  <c r="D65" i="3"/>
  <c r="E65" i="3" s="1"/>
  <c r="C64" i="3"/>
  <c r="B63" i="3"/>
  <c r="A62" i="3"/>
  <c r="D36" i="5" l="1"/>
  <c r="E32" i="4"/>
  <c r="E33" i="4"/>
  <c r="E36" i="4"/>
  <c r="E34" i="4"/>
  <c r="E66" i="3"/>
  <c r="E64" i="3"/>
  <c r="E63" i="3"/>
  <c r="E62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<sst xmlns="http://schemas.openxmlformats.org/spreadsheetml/2006/main" count="330" uniqueCount="150">
  <si>
    <t>NOTES</t>
  </si>
  <si>
    <t>Error propagation</t>
  </si>
  <si>
    <t>Smoke test</t>
  </si>
  <si>
    <t>Fractional values</t>
  </si>
  <si>
    <t>Negative values</t>
  </si>
  <si>
    <t>Cumulative argument as number</t>
  </si>
  <si>
    <t>Empty cumulative argument</t>
  </si>
  <si>
    <t>TRUE</t>
  </si>
  <si>
    <t>Cumulative argument as string</t>
  </si>
  <si>
    <t>Cumulative argument as string in quotes</t>
  </si>
  <si>
    <t>true</t>
  </si>
  <si>
    <t>"TRUE"</t>
  </si>
  <si>
    <t>abc</t>
  </si>
  <si>
    <t>Cumulative argument as invalid string</t>
  </si>
  <si>
    <t>Dates</t>
  </si>
  <si>
    <t>Cumulative argument as (invalid) number</t>
  </si>
  <si>
    <t>Cumulative argument as lowercase string</t>
  </si>
  <si>
    <t>Near-zero argument</t>
  </si>
  <si>
    <t>Negative argument</t>
  </si>
  <si>
    <t>Probability &gt; 1</t>
  </si>
  <si>
    <t>Probability &lt; 0</t>
  </si>
  <si>
    <t>Different errors</t>
  </si>
  <si>
    <t>3</t>
  </si>
  <si>
    <t>2</t>
  </si>
  <si>
    <t>Values as string</t>
  </si>
  <si>
    <t>Values as string - mixed</t>
  </si>
  <si>
    <t>Values as string in quotes</t>
  </si>
  <si>
    <t>"3"</t>
  </si>
  <si>
    <t>"2"</t>
  </si>
  <si>
    <t>Implicit intersection in 1st argument</t>
  </si>
  <si>
    <t>Implicit intersection in 2nd argument</t>
  </si>
  <si>
    <t>Implicit intersection in 3rd argument</t>
  </si>
  <si>
    <t>Trials</t>
  </si>
  <si>
    <t>Cumulative</t>
  </si>
  <si>
    <t>Number s</t>
  </si>
  <si>
    <t>Probability s</t>
  </si>
  <si>
    <t>Number s2</t>
  </si>
  <si>
    <t>BINOM.DIST</t>
  </si>
  <si>
    <t>BINOM.DIST.RANGE</t>
  </si>
  <si>
    <t>BINOM.INV</t>
  </si>
  <si>
    <t>Alpha</t>
  </si>
  <si>
    <t>NEGBINOM.DIST</t>
  </si>
  <si>
    <t>Number f</t>
  </si>
  <si>
    <t>Successes = trials = s2</t>
  </si>
  <si>
    <t>Successes = trials (empty s2)</t>
  </si>
  <si>
    <t>Very low probability</t>
  </si>
  <si>
    <t>Very high probability</t>
  </si>
  <si>
    <t>Very small number</t>
  </si>
  <si>
    <t>Very large number</t>
  </si>
  <si>
    <t>Probability is 0</t>
  </si>
  <si>
    <t>Probability is 1</t>
  </si>
  <si>
    <t>Successes = 0</t>
  </si>
  <si>
    <t>Successes &gt; trials</t>
  </si>
  <si>
    <t>Successes near trials</t>
  </si>
  <si>
    <t>0.3</t>
  </si>
  <si>
    <t>10</t>
  </si>
  <si>
    <t>"10"</t>
  </si>
  <si>
    <t>"0.3"</t>
  </si>
  <si>
    <t>Empty number</t>
  </si>
  <si>
    <t>Empty trials</t>
  </si>
  <si>
    <t>Empty probability</t>
  </si>
  <si>
    <t>Successes = trials = s2 = 0</t>
  </si>
  <si>
    <t>s2 &gt; s1</t>
  </si>
  <si>
    <t>One trial</t>
  </si>
  <si>
    <t>One trial, no successes</t>
  </si>
  <si>
    <t>Many trials, small successes</t>
  </si>
  <si>
    <t>Many trials, low probability</t>
  </si>
  <si>
    <t>Many trials, all successes, low p</t>
  </si>
  <si>
    <t>s2 corresponds to all trials</t>
  </si>
  <si>
    <t>s1 = s2</t>
  </si>
  <si>
    <t>Probability density function</t>
  </si>
  <si>
    <t>s1 = s2 = lower bound</t>
  </si>
  <si>
    <t>s2 &gt; trials</t>
  </si>
  <si>
    <t>Probability at middle point</t>
  </si>
  <si>
    <t>Unlikely failure with high probability</t>
  </si>
  <si>
    <t>Unlikely success with low probability</t>
  </si>
  <si>
    <t>Highly skewed right</t>
  </si>
  <si>
    <t>Highly skewed left</t>
  </si>
  <si>
    <t>Many trials, tiny probability</t>
  </si>
  <si>
    <t>Many trials, expected p value</t>
  </si>
  <si>
    <t>Almost certain probability</t>
  </si>
  <si>
    <t>Expected p value</t>
  </si>
  <si>
    <t>All arguments empty</t>
  </si>
  <si>
    <t>Fractional values (s truncates)</t>
  </si>
  <si>
    <t>Fractional values (trials truncates)</t>
  </si>
  <si>
    <t>Symmetric distribution</t>
  </si>
  <si>
    <t>At expected value</t>
  </si>
  <si>
    <t>Below expected value</t>
  </si>
  <si>
    <t>Above expected value</t>
  </si>
  <si>
    <t>Alpha &lt; 0</t>
  </si>
  <si>
    <t>Alpha &gt; 1</t>
  </si>
  <si>
    <t>Alpha near 0</t>
  </si>
  <si>
    <t>Alpha near 1</t>
  </si>
  <si>
    <t>Fractional values (s2 truncates)</t>
  </si>
  <si>
    <t>Empty s and s2</t>
  </si>
  <si>
    <t>Empty s</t>
  </si>
  <si>
    <t>Successes = trials</t>
  </si>
  <si>
    <t>Successes = trials = 0</t>
  </si>
  <si>
    <t>Empty number (direct ref)</t>
  </si>
  <si>
    <t>Empty trials (direct ref)</t>
  </si>
  <si>
    <t>Empty probability (direct ref)</t>
  </si>
  <si>
    <t>All arguments empty (direct ref)</t>
  </si>
  <si>
    <t>Empty alpha</t>
  </si>
  <si>
    <t>Empty alpha (direct ref)</t>
  </si>
  <si>
    <t>Alpha = 0</t>
  </si>
  <si>
    <t>Alpha = 1</t>
  </si>
  <si>
    <t>Zero trials</t>
  </si>
  <si>
    <t>Many trials</t>
  </si>
  <si>
    <t>Many trials, low p</t>
  </si>
  <si>
    <t>Many trials, very low p</t>
  </si>
  <si>
    <t>Fractional number</t>
  </si>
  <si>
    <t>At midpoint</t>
  </si>
  <si>
    <t>First quartile</t>
  </si>
  <si>
    <t>Third quartile</t>
  </si>
  <si>
    <t>0.8</t>
  </si>
  <si>
    <t>"0.8"</t>
  </si>
  <si>
    <t>Values as booleans</t>
  </si>
  <si>
    <t>Fractional values (f truncates)</t>
  </si>
  <si>
    <t>Many trials, small failures</t>
  </si>
  <si>
    <t>Many trials, all failures, low p</t>
  </si>
  <si>
    <t>Failures near trials</t>
  </si>
  <si>
    <t>One trial, no failures</t>
  </si>
  <si>
    <t>Failures = 0</t>
  </si>
  <si>
    <t>Failures = trials = 0</t>
  </si>
  <si>
    <t>Failures = trials</t>
  </si>
  <si>
    <t>Failures &gt; trials</t>
  </si>
  <si>
    <t>Empty cumulative argument (direct ref)</t>
  </si>
  <si>
    <t>Minimum valid successes</t>
  </si>
  <si>
    <t>Two successes before failure</t>
  </si>
  <si>
    <t>Very small failures</t>
  </si>
  <si>
    <t>Very large failures</t>
  </si>
  <si>
    <t>Near zero, negative</t>
  </si>
  <si>
    <t>=BINOM.DIST(A9,B9,C9,D9)</t>
  </si>
  <si>
    <t>Error in statrs</t>
  </si>
  <si>
    <t>=BINOM.DIST(A54,B54,C54,D54)</t>
  </si>
  <si>
    <t>=BINOM.INV(A7,B7,C7)</t>
  </si>
  <si>
    <t>=BINOM.INV(A11,B11,C11)</t>
  </si>
  <si>
    <t>=BINOM.INV(A15,B15,C15)</t>
  </si>
  <si>
    <t>=BINOM.INV(A19,B19,C19)</t>
  </si>
  <si>
    <t>=BINOM.INV(,B20,C20)</t>
  </si>
  <si>
    <t>=BINOM.INV(A21,B21,C21)</t>
  </si>
  <si>
    <t>=BINOM.INV(A23,B23,C23)</t>
  </si>
  <si>
    <t>=BINOM.INV(A28,B28,C28)</t>
  </si>
  <si>
    <t>=BINOM.INV(A29,,C29)</t>
  </si>
  <si>
    <t>Very small number, negative</t>
  </si>
  <si>
    <t>Very large number of trials</t>
  </si>
  <si>
    <t>Implicit intersection in 4th argument</t>
  </si>
  <si>
    <t>=BINOM.DIST(A35,B35,C35,D35)</t>
  </si>
  <si>
    <t>=BINOM.DIST(A36,B36,C36,D36)</t>
  </si>
  <si>
    <t>=NEGBINOM.DIST(A17,B17,C17,D17)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</si>
</sst>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0.0000"/>
    <numFmt numFmtId="167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0" fillId="0" borderId="0" xfId="0" quotePrefix="1"/>
    <xf numFmtId="0" fontId="2" fillId="0" borderId="0" xfId="0" applyFont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1" fontId="0" fillId="0" borderId="0" xfId="0" applyNumberFormat="1"/>
    <xf numFmtId="166" fontId="1" fillId="2" borderId="1" xfId="1" applyNumberFormat="1" applyAlignment="1">
      <alignment wrapText="1"/>
    </xf>
    <xf numFmtId="0" fontId="1" fillId="2" borderId="1" xfId="1" applyNumberFormat="1" applyAlignment="1">
      <alignment wrapText="1"/>
    </xf>
    <xf numFmtId="166" fontId="0" fillId="0" borderId="0" xfId="0" applyNumberFormat="1"/>
    <xf numFmtId="2" fontId="0" fillId="0" borderId="0" xfId="0" applyNumberFormat="1"/>
    <xf numFmtId="167" fontId="0" fillId="0" borderId="0" xfId="0" applyNumberFormat="1"/>
    <xf numFmtId="0" fontId="1" fillId="2" borderId="2" xfId="1" applyNumberFormat="1" applyBorder="1" applyAlignment="1">
      <alignment wrapText="1"/>
    </xf>
    <xf numFmtId="166" fontId="1" fillId="3" borderId="1" xfId="1" quotePrefix="1" applyNumberFormat="1" applyFill="1" applyAlignment="1">
      <alignment wrapText="1"/>
    </xf>
    <xf numFmtId="0" fontId="0" fillId="3" borderId="0" xfId="0" applyFill="1"/>
    <xf numFmtId="0" fontId="1" fillId="3" borderId="1" xfId="1" quotePrefix="1" applyNumberFormat="1" applyFill="1" applyAlignment="1">
      <alignment wrapText="1"/>
    </xf>
  </cellXfs>
  <cellStyles count="2">
    <cellStyle name="Calculation" xfId="1" builtinId="22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4CD0-8216-4E1F-9732-2CE5FAC307BD}">
  <dimension ref="A1:G85"/>
  <sheetViews>
    <sheetView zoomScaleNormal="100" workbookViewId="0">
      <pane ySplit="1" topLeftCell="A24" activePane="bottomLeft" state="frozen"/>
      <selection pane="bottomLeft" activeCell="E37" sqref="E37"/>
    </sheetView>
  </sheetViews>
  <sheetFormatPr defaultColWidth="8.86328125" defaultRowHeight="14.25" x14ac:dyDescent="0.45"/>
  <cols>
    <col min="1" max="5" width="15.73046875" customWidth="1"/>
    <col min="6" max="6" width="38.265625" bestFit="1" customWidth="1"/>
  </cols>
  <sheetData>
    <row r="1" spans="1:7" ht="19.5" customHeight="1" x14ac:dyDescent="0.5">
      <c r="A1" s="2" t="s">
        <v>34</v>
      </c>
      <c r="B1" s="2" t="s">
        <v>32</v>
      </c>
      <c r="C1" s="2" t="s">
        <v>35</v>
      </c>
      <c r="D1" s="2" t="s">
        <v>33</v>
      </c>
      <c r="E1" s="2" t="s">
        <v>37</v>
      </c>
      <c r="F1" s="2" t="s">
        <v>0</v>
      </c>
    </row>
    <row r="2" spans="1:7" x14ac:dyDescent="0.45">
      <c r="A2">
        <v>7</v>
      </c>
      <c r="B2">
        <v>8</v>
      </c>
      <c r="C2">
        <v>0.7</v>
      </c>
      <c r="D2" t="b">
        <v>1</v>
      </c>
      <c r="E2" s="8">
        <f>_xlfn.BINOM.DIST(A2,B2,C2,D2)</f>
        <v>0.94235199000000003</v>
      </c>
      <c r="F2" t="s">
        <v>2</v>
      </c>
    </row>
    <row r="3" spans="1:7" x14ac:dyDescent="0.45">
      <c r="A3">
        <v>3</v>
      </c>
      <c r="B3">
        <v>17</v>
      </c>
      <c r="C3">
        <v>0.2</v>
      </c>
      <c r="D3" t="b">
        <v>0</v>
      </c>
      <c r="E3" s="8">
        <f>_xlfn.BINOM.DIST(A3,B3,C3,D3)</f>
        <v>0.23925373020405763</v>
      </c>
      <c r="F3" t="s">
        <v>2</v>
      </c>
    </row>
    <row r="4" spans="1:7" x14ac:dyDescent="0.45">
      <c r="A4" s="12">
        <v>1.2</v>
      </c>
      <c r="B4">
        <v>2.7</v>
      </c>
      <c r="C4">
        <v>0.1</v>
      </c>
      <c r="D4" s="4" t="b">
        <v>1</v>
      </c>
      <c r="E4" s="8">
        <f t="shared" ref="E4:E76" si="0">_xlfn.BINOM.DIST(A4,B4,C4,D4)</f>
        <v>0.99</v>
      </c>
      <c r="F4" t="s">
        <v>3</v>
      </c>
    </row>
    <row r="5" spans="1:7" x14ac:dyDescent="0.45">
      <c r="A5" s="11">
        <v>2.0099999999999998</v>
      </c>
      <c r="B5">
        <v>10</v>
      </c>
      <c r="C5">
        <v>0.5</v>
      </c>
      <c r="D5" s="4" t="b">
        <v>1</v>
      </c>
      <c r="E5" s="8">
        <f t="shared" ref="E5:E6" si="1">_xlfn.BINOM.DIST(A5,B5,C5,D5)</f>
        <v>5.46875E-2</v>
      </c>
      <c r="F5" t="s">
        <v>83</v>
      </c>
    </row>
    <row r="6" spans="1:7" x14ac:dyDescent="0.45">
      <c r="A6" s="11">
        <v>2.99</v>
      </c>
      <c r="B6">
        <v>10</v>
      </c>
      <c r="C6">
        <v>0.5</v>
      </c>
      <c r="D6" s="4" t="b">
        <v>1</v>
      </c>
      <c r="E6" s="8">
        <f t="shared" si="1"/>
        <v>5.46875E-2</v>
      </c>
      <c r="F6" t="s">
        <v>83</v>
      </c>
    </row>
    <row r="7" spans="1:7" x14ac:dyDescent="0.45">
      <c r="A7" s="4">
        <v>2</v>
      </c>
      <c r="B7" s="11">
        <v>10.01</v>
      </c>
      <c r="C7">
        <v>0.5</v>
      </c>
      <c r="D7" s="4" t="b">
        <v>1</v>
      </c>
      <c r="E7" s="8">
        <f t="shared" ref="E7:E8" si="2">_xlfn.BINOM.DIST(A7,B7,C7,D7)</f>
        <v>5.46875E-2</v>
      </c>
      <c r="F7" t="s">
        <v>84</v>
      </c>
    </row>
    <row r="8" spans="1:7" x14ac:dyDescent="0.45">
      <c r="A8" s="4">
        <v>2</v>
      </c>
      <c r="B8" s="11">
        <v>10.99</v>
      </c>
      <c r="C8">
        <v>0.5</v>
      </c>
      <c r="D8" s="4" t="b">
        <v>1</v>
      </c>
      <c r="E8" s="8">
        <f t="shared" si="2"/>
        <v>5.46875E-2</v>
      </c>
      <c r="F8" t="s">
        <v>84</v>
      </c>
    </row>
    <row r="9" spans="1:7" ht="28.5" x14ac:dyDescent="0.45">
      <c r="A9" s="4">
        <v>2</v>
      </c>
      <c r="B9" s="4">
        <v>3000</v>
      </c>
      <c r="C9">
        <v>0.5</v>
      </c>
      <c r="D9" s="4" t="b">
        <v>1</v>
      </c>
      <c r="E9" s="14" t="s">
        <v>132</v>
      </c>
      <c r="F9" s="15" t="s">
        <v>65</v>
      </c>
      <c r="G9" t="s">
        <v>133</v>
      </c>
    </row>
    <row r="10" spans="1:7" x14ac:dyDescent="0.45">
      <c r="A10">
        <v>1</v>
      </c>
      <c r="B10">
        <v>3000</v>
      </c>
      <c r="C10">
        <v>1E-4</v>
      </c>
      <c r="D10" t="b">
        <v>1</v>
      </c>
      <c r="E10" s="8">
        <f t="shared" si="0"/>
        <v>0.96307146651202868</v>
      </c>
      <c r="F10" t="s">
        <v>66</v>
      </c>
    </row>
    <row r="11" spans="1:7" x14ac:dyDescent="0.45">
      <c r="A11">
        <v>3000</v>
      </c>
      <c r="B11">
        <v>3000</v>
      </c>
      <c r="C11">
        <v>1E-4</v>
      </c>
      <c r="D11" t="b">
        <v>1</v>
      </c>
      <c r="E11" s="8">
        <f t="shared" ref="E11:E15" si="3">_xlfn.BINOM.DIST(A11,B11,C11,D11)</f>
        <v>1</v>
      </c>
      <c r="F11" t="s">
        <v>67</v>
      </c>
    </row>
    <row r="12" spans="1:7" x14ac:dyDescent="0.45">
      <c r="A12">
        <v>5</v>
      </c>
      <c r="B12">
        <v>10</v>
      </c>
      <c r="C12">
        <v>0.5</v>
      </c>
      <c r="D12" t="b">
        <v>1</v>
      </c>
      <c r="E12" s="8">
        <f t="shared" si="3"/>
        <v>0.623046875</v>
      </c>
      <c r="F12" t="s">
        <v>81</v>
      </c>
    </row>
    <row r="13" spans="1:7" x14ac:dyDescent="0.45">
      <c r="A13">
        <v>1000</v>
      </c>
      <c r="B13">
        <v>10000</v>
      </c>
      <c r="C13">
        <v>0.1</v>
      </c>
      <c r="D13" t="b">
        <v>1</v>
      </c>
      <c r="E13" s="8">
        <f t="shared" si="3"/>
        <v>0.50842103926526505</v>
      </c>
      <c r="F13" t="s">
        <v>79</v>
      </c>
    </row>
    <row r="14" spans="1:7" x14ac:dyDescent="0.45">
      <c r="A14">
        <v>9999</v>
      </c>
      <c r="B14">
        <v>10000</v>
      </c>
      <c r="C14">
        <v>0.999</v>
      </c>
      <c r="D14" t="b">
        <v>1</v>
      </c>
      <c r="E14" s="8">
        <f t="shared" si="3"/>
        <v>0.99995482665402291</v>
      </c>
      <c r="F14" t="s">
        <v>80</v>
      </c>
    </row>
    <row r="15" spans="1:7" x14ac:dyDescent="0.45">
      <c r="A15">
        <v>1</v>
      </c>
      <c r="B15">
        <v>1000000</v>
      </c>
      <c r="C15">
        <v>1.0000000000000001E-5</v>
      </c>
      <c r="D15" t="b">
        <v>1</v>
      </c>
      <c r="E15" s="8">
        <f t="shared" si="3"/>
        <v>4.9937879769512163E-4</v>
      </c>
      <c r="F15" t="s">
        <v>78</v>
      </c>
    </row>
    <row r="16" spans="1:7" x14ac:dyDescent="0.45">
      <c r="A16">
        <v>2</v>
      </c>
      <c r="B16">
        <v>2</v>
      </c>
      <c r="C16">
        <v>0.1</v>
      </c>
      <c r="D16" s="4" t="b">
        <v>1</v>
      </c>
      <c r="E16" s="8">
        <f t="shared" si="0"/>
        <v>1</v>
      </c>
      <c r="F16" t="s">
        <v>96</v>
      </c>
    </row>
    <row r="17" spans="1:6" x14ac:dyDescent="0.45">
      <c r="A17">
        <v>0</v>
      </c>
      <c r="B17">
        <v>0</v>
      </c>
      <c r="C17">
        <v>0</v>
      </c>
      <c r="D17" s="4" t="b">
        <v>1</v>
      </c>
      <c r="E17" s="8">
        <f t="shared" si="0"/>
        <v>1</v>
      </c>
      <c r="F17" t="s">
        <v>97</v>
      </c>
    </row>
    <row r="18" spans="1:6" x14ac:dyDescent="0.45">
      <c r="A18">
        <v>0</v>
      </c>
      <c r="B18">
        <v>10</v>
      </c>
      <c r="C18" s="12">
        <v>0.3</v>
      </c>
      <c r="D18" s="4" t="b">
        <v>1</v>
      </c>
      <c r="E18" s="8">
        <f t="shared" ref="E18" si="4">_xlfn.BINOM.DIST(A18,B18,C18,D18)</f>
        <v>2.8247524899999994E-2</v>
      </c>
      <c r="F18" t="s">
        <v>71</v>
      </c>
    </row>
    <row r="19" spans="1:6" x14ac:dyDescent="0.45">
      <c r="A19">
        <v>1995</v>
      </c>
      <c r="B19">
        <v>2000</v>
      </c>
      <c r="C19">
        <v>0.1</v>
      </c>
      <c r="D19" s="4" t="b">
        <v>1</v>
      </c>
      <c r="E19" s="8">
        <f t="shared" si="0"/>
        <v>1</v>
      </c>
      <c r="F19" t="s">
        <v>53</v>
      </c>
    </row>
    <row r="20" spans="1:6" x14ac:dyDescent="0.45">
      <c r="A20">
        <v>5</v>
      </c>
      <c r="B20">
        <v>10</v>
      </c>
      <c r="C20" s="12">
        <v>0.3</v>
      </c>
      <c r="D20" s="4" t="b">
        <v>0</v>
      </c>
      <c r="E20" s="8">
        <f t="shared" ref="E20:E22" si="5">_xlfn.BINOM.DIST(A20,B20,C20,D20)</f>
        <v>0.10291934520000003</v>
      </c>
      <c r="F20" t="s">
        <v>70</v>
      </c>
    </row>
    <row r="21" spans="1:6" x14ac:dyDescent="0.45">
      <c r="A21">
        <v>1</v>
      </c>
      <c r="B21">
        <v>1</v>
      </c>
      <c r="C21" s="12">
        <v>0.5</v>
      </c>
      <c r="D21" s="4" t="b">
        <v>1</v>
      </c>
      <c r="E21" s="8">
        <f t="shared" si="5"/>
        <v>1</v>
      </c>
      <c r="F21" t="s">
        <v>63</v>
      </c>
    </row>
    <row r="22" spans="1:6" x14ac:dyDescent="0.45">
      <c r="A22">
        <v>0</v>
      </c>
      <c r="B22">
        <v>1</v>
      </c>
      <c r="C22" s="12">
        <v>0.5</v>
      </c>
      <c r="D22" s="4" t="b">
        <v>1</v>
      </c>
      <c r="E22" s="8">
        <f t="shared" si="5"/>
        <v>0.5</v>
      </c>
      <c r="F22" t="s">
        <v>64</v>
      </c>
    </row>
    <row r="23" spans="1:6" x14ac:dyDescent="0.45">
      <c r="A23">
        <v>2</v>
      </c>
      <c r="B23">
        <v>10</v>
      </c>
      <c r="C23" s="7">
        <v>9.9999999999999995E-7</v>
      </c>
      <c r="D23" s="4" t="b">
        <v>1</v>
      </c>
      <c r="E23" s="8">
        <f t="shared" si="0"/>
        <v>0.99999999999999989</v>
      </c>
      <c r="F23" t="s">
        <v>45</v>
      </c>
    </row>
    <row r="24" spans="1:6" x14ac:dyDescent="0.45">
      <c r="A24">
        <v>2</v>
      </c>
      <c r="B24">
        <v>10</v>
      </c>
      <c r="C24" s="5">
        <v>0.99999899999999997</v>
      </c>
      <c r="D24" s="4" t="b">
        <v>1</v>
      </c>
      <c r="E24" s="8">
        <f t="shared" si="0"/>
        <v>4.4999920010388358E-47</v>
      </c>
      <c r="F24" t="s">
        <v>46</v>
      </c>
    </row>
    <row r="25" spans="1:6" x14ac:dyDescent="0.45">
      <c r="A25">
        <v>2</v>
      </c>
      <c r="B25">
        <v>10</v>
      </c>
      <c r="C25" s="4">
        <v>0</v>
      </c>
      <c r="D25" s="4" t="b">
        <v>1</v>
      </c>
      <c r="E25" s="8">
        <f t="shared" si="0"/>
        <v>1</v>
      </c>
      <c r="F25" t="s">
        <v>49</v>
      </c>
    </row>
    <row r="26" spans="1:6" x14ac:dyDescent="0.45">
      <c r="A26">
        <v>2</v>
      </c>
      <c r="B26">
        <v>10</v>
      </c>
      <c r="C26" s="4">
        <v>1</v>
      </c>
      <c r="D26" s="4" t="b">
        <v>1</v>
      </c>
      <c r="E26" s="8">
        <f t="shared" si="0"/>
        <v>0</v>
      </c>
      <c r="F26" t="s">
        <v>50</v>
      </c>
    </row>
    <row r="27" spans="1:6" x14ac:dyDescent="0.45">
      <c r="A27">
        <v>2</v>
      </c>
      <c r="B27">
        <v>10</v>
      </c>
      <c r="C27" s="4">
        <v>-2</v>
      </c>
      <c r="D27" s="4" t="b">
        <v>1</v>
      </c>
      <c r="E27" s="8" t="e">
        <f t="shared" si="0"/>
        <v>#NUM!</v>
      </c>
      <c r="F27" t="s">
        <v>20</v>
      </c>
    </row>
    <row r="28" spans="1:6" x14ac:dyDescent="0.45">
      <c r="A28">
        <v>2</v>
      </c>
      <c r="B28">
        <v>10</v>
      </c>
      <c r="C28" s="4">
        <v>2</v>
      </c>
      <c r="D28" s="4" t="b">
        <v>1</v>
      </c>
      <c r="E28" s="8" t="e">
        <f t="shared" si="0"/>
        <v>#NUM!</v>
      </c>
      <c r="F28" t="s">
        <v>19</v>
      </c>
    </row>
    <row r="29" spans="1:6" x14ac:dyDescent="0.45">
      <c r="A29">
        <v>5</v>
      </c>
      <c r="B29">
        <v>10</v>
      </c>
      <c r="C29" s="12">
        <v>0.5</v>
      </c>
      <c r="D29" s="4" t="b">
        <v>1</v>
      </c>
      <c r="E29" s="8">
        <f t="shared" si="0"/>
        <v>0.623046875</v>
      </c>
      <c r="F29" t="s">
        <v>73</v>
      </c>
    </row>
    <row r="30" spans="1:6" x14ac:dyDescent="0.45">
      <c r="A30">
        <v>0</v>
      </c>
      <c r="B30">
        <v>100</v>
      </c>
      <c r="C30" s="11">
        <v>0.01</v>
      </c>
      <c r="D30" s="4" t="b">
        <v>1</v>
      </c>
      <c r="E30" s="8">
        <f t="shared" si="0"/>
        <v>0.36603234127322948</v>
      </c>
      <c r="F30" t="s">
        <v>76</v>
      </c>
    </row>
    <row r="31" spans="1:6" x14ac:dyDescent="0.45">
      <c r="A31">
        <v>99</v>
      </c>
      <c r="B31">
        <v>100</v>
      </c>
      <c r="C31" s="11">
        <v>0.99</v>
      </c>
      <c r="D31" s="4" t="b">
        <v>1</v>
      </c>
      <c r="E31" s="8">
        <f t="shared" si="0"/>
        <v>0.63396765872677086</v>
      </c>
      <c r="F31" t="s">
        <v>77</v>
      </c>
    </row>
    <row r="32" spans="1:6" x14ac:dyDescent="0.45">
      <c r="A32">
        <v>1</v>
      </c>
      <c r="B32">
        <v>100</v>
      </c>
      <c r="C32" s="11">
        <v>0.99</v>
      </c>
      <c r="D32" s="4" t="b">
        <v>1</v>
      </c>
      <c r="E32" s="8">
        <f t="shared" si="0"/>
        <v>9.9010000000007303E-197</v>
      </c>
      <c r="F32" t="s">
        <v>74</v>
      </c>
    </row>
    <row r="33" spans="1:6" x14ac:dyDescent="0.45">
      <c r="A33">
        <v>99</v>
      </c>
      <c r="B33">
        <v>100</v>
      </c>
      <c r="C33" s="11">
        <v>0.01</v>
      </c>
      <c r="D33" s="4" t="b">
        <v>1</v>
      </c>
      <c r="E33" s="8">
        <f t="shared" si="0"/>
        <v>1</v>
      </c>
      <c r="F33" t="s">
        <v>75</v>
      </c>
    </row>
    <row r="34" spans="1:6" x14ac:dyDescent="0.45">
      <c r="A34" s="7">
        <v>9.9999999999999998E-13</v>
      </c>
      <c r="B34">
        <v>2</v>
      </c>
      <c r="C34">
        <v>0.3</v>
      </c>
      <c r="D34" s="4" t="b">
        <v>1</v>
      </c>
      <c r="E34" s="8">
        <f t="shared" si="0"/>
        <v>0.49</v>
      </c>
      <c r="F34" t="s">
        <v>47</v>
      </c>
    </row>
    <row r="35" spans="1:6" ht="28.5" x14ac:dyDescent="0.45">
      <c r="A35" s="7">
        <v>-1E-10</v>
      </c>
      <c r="B35">
        <v>10</v>
      </c>
      <c r="C35">
        <v>0.5</v>
      </c>
      <c r="D35" t="b">
        <v>1</v>
      </c>
      <c r="E35" s="14" t="s">
        <v>147</v>
      </c>
      <c r="F35" t="s">
        <v>144</v>
      </c>
    </row>
    <row r="36" spans="1:6" ht="28.5" x14ac:dyDescent="0.45">
      <c r="A36">
        <v>2</v>
      </c>
      <c r="B36" s="7">
        <v>10000000000</v>
      </c>
      <c r="C36">
        <v>0.3</v>
      </c>
      <c r="D36" s="4" t="b">
        <v>1</v>
      </c>
      <c r="E36" s="14" t="s">
        <v>148</v>
      </c>
      <c r="F36" t="s">
        <v>145</v>
      </c>
    </row>
    <row r="37" spans="1:6" x14ac:dyDescent="0.45">
      <c r="A37" s="7">
        <v>10000000000</v>
      </c>
      <c r="B37" s="7">
        <v>1E+30</v>
      </c>
      <c r="C37">
        <v>0.3</v>
      </c>
      <c r="D37" s="4" t="b">
        <v>1</v>
      </c>
      <c r="E37" s="8" t="e">
        <f t="shared" si="0"/>
        <v>#NUM!</v>
      </c>
      <c r="F37" t="s">
        <v>48</v>
      </c>
    </row>
    <row r="38" spans="1:6" x14ac:dyDescent="0.45">
      <c r="A38" s="4">
        <v>0</v>
      </c>
      <c r="B38">
        <v>2</v>
      </c>
      <c r="C38">
        <v>0.3</v>
      </c>
      <c r="D38" s="4" t="b">
        <v>1</v>
      </c>
      <c r="E38" s="8">
        <f t="shared" si="0"/>
        <v>0.49</v>
      </c>
      <c r="F38" t="s">
        <v>51</v>
      </c>
    </row>
    <row r="39" spans="1:6" x14ac:dyDescent="0.45">
      <c r="A39" s="4">
        <v>10</v>
      </c>
      <c r="B39">
        <v>2</v>
      </c>
      <c r="C39">
        <v>0.3</v>
      </c>
      <c r="D39" s="4" t="b">
        <v>1</v>
      </c>
      <c r="E39" s="8" t="e">
        <f t="shared" si="0"/>
        <v>#NUM!</v>
      </c>
      <c r="F39" t="s">
        <v>52</v>
      </c>
    </row>
    <row r="40" spans="1:6" x14ac:dyDescent="0.45">
      <c r="A40" s="4">
        <v>-2</v>
      </c>
      <c r="B40">
        <v>10</v>
      </c>
      <c r="C40">
        <v>0.3</v>
      </c>
      <c r="D40" s="4" t="b">
        <v>1</v>
      </c>
      <c r="E40" s="8" t="e">
        <f t="shared" si="0"/>
        <v>#NUM!</v>
      </c>
      <c r="F40" t="s">
        <v>4</v>
      </c>
    </row>
    <row r="41" spans="1:6" x14ac:dyDescent="0.45">
      <c r="A41" s="6">
        <v>2</v>
      </c>
      <c r="B41">
        <v>-10</v>
      </c>
      <c r="C41">
        <v>0.3</v>
      </c>
      <c r="D41" s="4" t="b">
        <v>1</v>
      </c>
      <c r="E41" s="8" t="e">
        <f t="shared" si="0"/>
        <v>#NUM!</v>
      </c>
      <c r="F41" t="s">
        <v>4</v>
      </c>
    </row>
    <row r="42" spans="1:6" x14ac:dyDescent="0.45">
      <c r="B42">
        <v>10</v>
      </c>
      <c r="C42">
        <v>0.3</v>
      </c>
      <c r="D42" s="4" t="b">
        <v>1</v>
      </c>
      <c r="E42" s="8">
        <f t="shared" si="0"/>
        <v>2.8247524899999994E-2</v>
      </c>
      <c r="F42" t="s">
        <v>58</v>
      </c>
    </row>
    <row r="43" spans="1:6" x14ac:dyDescent="0.45">
      <c r="A43">
        <v>2</v>
      </c>
      <c r="C43">
        <v>0.3</v>
      </c>
      <c r="D43" s="4" t="b">
        <v>1</v>
      </c>
      <c r="E43" s="8" t="e">
        <f t="shared" si="0"/>
        <v>#NUM!</v>
      </c>
      <c r="F43" t="s">
        <v>59</v>
      </c>
    </row>
    <row r="44" spans="1:6" x14ac:dyDescent="0.45">
      <c r="A44">
        <v>2</v>
      </c>
      <c r="B44">
        <v>10</v>
      </c>
      <c r="D44" s="4" t="b">
        <v>1</v>
      </c>
      <c r="E44" s="8">
        <f t="shared" si="0"/>
        <v>1</v>
      </c>
      <c r="F44" t="s">
        <v>60</v>
      </c>
    </row>
    <row r="45" spans="1:6" x14ac:dyDescent="0.45">
      <c r="D45" s="4"/>
      <c r="E45" s="8">
        <f t="shared" si="0"/>
        <v>1</v>
      </c>
      <c r="F45" t="s">
        <v>82</v>
      </c>
    </row>
    <row r="46" spans="1:6" x14ac:dyDescent="0.45">
      <c r="B46">
        <v>10</v>
      </c>
      <c r="C46">
        <v>0.3</v>
      </c>
      <c r="D46" s="4" t="b">
        <v>1</v>
      </c>
      <c r="E46" s="8">
        <f>_xlfn.BINOM.DIST(,B46,C46,D46)</f>
        <v>2.8247524899999994E-2</v>
      </c>
      <c r="F46" t="s">
        <v>98</v>
      </c>
    </row>
    <row r="47" spans="1:6" x14ac:dyDescent="0.45">
      <c r="A47">
        <v>2</v>
      </c>
      <c r="C47">
        <v>0.3</v>
      </c>
      <c r="D47" s="4" t="b">
        <v>1</v>
      </c>
      <c r="E47" s="8" t="e">
        <f>_xlfn.BINOM.DIST(A47,,C47,D47)</f>
        <v>#NUM!</v>
      </c>
      <c r="F47" t="s">
        <v>99</v>
      </c>
    </row>
    <row r="48" spans="1:6" x14ac:dyDescent="0.45">
      <c r="A48">
        <v>2</v>
      </c>
      <c r="B48">
        <v>10</v>
      </c>
      <c r="D48" s="4" t="b">
        <v>1</v>
      </c>
      <c r="E48" s="8">
        <f>_xlfn.BINOM.DIST(A48,B48,,D48)</f>
        <v>1</v>
      </c>
      <c r="F48" t="s">
        <v>100</v>
      </c>
    </row>
    <row r="49" spans="1:6" x14ac:dyDescent="0.45">
      <c r="D49" s="4"/>
      <c r="E49" s="8">
        <f>_xlfn.BINOM.DIST(,,,)</f>
        <v>1</v>
      </c>
      <c r="F49" t="s">
        <v>101</v>
      </c>
    </row>
    <row r="50" spans="1:6" x14ac:dyDescent="0.45">
      <c r="A50">
        <v>7</v>
      </c>
      <c r="B50">
        <v>8</v>
      </c>
      <c r="C50">
        <v>0.7</v>
      </c>
      <c r="D50" s="4">
        <v>1</v>
      </c>
      <c r="E50" s="8">
        <f t="shared" si="0"/>
        <v>0.94235199000000003</v>
      </c>
      <c r="F50" t="s">
        <v>5</v>
      </c>
    </row>
    <row r="51" spans="1:6" x14ac:dyDescent="0.45">
      <c r="A51">
        <v>7</v>
      </c>
      <c r="B51">
        <v>8</v>
      </c>
      <c r="C51">
        <v>0.7</v>
      </c>
      <c r="D51" s="4">
        <v>0</v>
      </c>
      <c r="E51" s="8">
        <f t="shared" si="0"/>
        <v>0.19765031999999993</v>
      </c>
      <c r="F51" t="s">
        <v>5</v>
      </c>
    </row>
    <row r="52" spans="1:6" x14ac:dyDescent="0.45">
      <c r="A52">
        <v>7</v>
      </c>
      <c r="B52">
        <v>8</v>
      </c>
      <c r="C52">
        <v>0.7</v>
      </c>
      <c r="D52" s="4">
        <v>6</v>
      </c>
      <c r="E52" s="8">
        <f t="shared" si="0"/>
        <v>0.94235199000000003</v>
      </c>
      <c r="F52" t="s">
        <v>15</v>
      </c>
    </row>
    <row r="53" spans="1:6" x14ac:dyDescent="0.45">
      <c r="A53">
        <v>7</v>
      </c>
      <c r="B53">
        <v>8</v>
      </c>
      <c r="C53">
        <v>0.7</v>
      </c>
      <c r="D53" s="4"/>
      <c r="E53" s="8">
        <f t="shared" si="0"/>
        <v>0.19765031999999993</v>
      </c>
      <c r="F53" t="s">
        <v>6</v>
      </c>
    </row>
    <row r="54" spans="1:6" x14ac:dyDescent="0.45">
      <c r="A54">
        <v>7</v>
      </c>
      <c r="B54">
        <v>8</v>
      </c>
      <c r="C54">
        <v>0.7</v>
      </c>
      <c r="D54" s="4"/>
      <c r="E54" s="8">
        <f>_xlfn.BINOM.DIST(A54,B54,C54,)</f>
        <v>0.19765031999999993</v>
      </c>
      <c r="F54" t="s">
        <v>6</v>
      </c>
    </row>
    <row r="55" spans="1:6" x14ac:dyDescent="0.45">
      <c r="A55">
        <v>7</v>
      </c>
      <c r="B55">
        <v>8</v>
      </c>
      <c r="C55">
        <v>0.7</v>
      </c>
      <c r="D55" s="10">
        <v>1E-4</v>
      </c>
      <c r="E55" s="8">
        <f t="shared" si="0"/>
        <v>0.94235199000000003</v>
      </c>
      <c r="F55" t="s">
        <v>17</v>
      </c>
    </row>
    <row r="56" spans="1:6" ht="28.5" x14ac:dyDescent="0.45">
      <c r="A56">
        <v>7</v>
      </c>
      <c r="B56">
        <v>8</v>
      </c>
      <c r="C56">
        <v>0.7</v>
      </c>
      <c r="D56" s="4">
        <v>-1</v>
      </c>
      <c r="E56" s="14" t="s">
        <v>134</v>
      </c>
      <c r="F56" s="15" t="s">
        <v>18</v>
      </c>
    </row>
    <row r="57" spans="1:6" x14ac:dyDescent="0.45">
      <c r="A57">
        <v>7</v>
      </c>
      <c r="B57">
        <v>8</v>
      </c>
      <c r="C57">
        <v>0.7</v>
      </c>
      <c r="D57" s="1" t="s">
        <v>7</v>
      </c>
      <c r="E57" s="8">
        <f t="shared" si="0"/>
        <v>0.94235199000000003</v>
      </c>
      <c r="F57" t="s">
        <v>8</v>
      </c>
    </row>
    <row r="58" spans="1:6" x14ac:dyDescent="0.45">
      <c r="A58">
        <v>7</v>
      </c>
      <c r="B58">
        <v>8</v>
      </c>
      <c r="C58">
        <v>0.7</v>
      </c>
      <c r="D58" s="1" t="s">
        <v>10</v>
      </c>
      <c r="E58" s="8">
        <f t="shared" si="0"/>
        <v>0.94235199000000003</v>
      </c>
      <c r="F58" t="s">
        <v>16</v>
      </c>
    </row>
    <row r="59" spans="1:6" x14ac:dyDescent="0.45">
      <c r="A59">
        <v>7</v>
      </c>
      <c r="B59">
        <v>8</v>
      </c>
      <c r="C59">
        <v>0.7</v>
      </c>
      <c r="D59" s="1" t="s">
        <v>11</v>
      </c>
      <c r="E59" s="8" t="e">
        <f t="shared" si="0"/>
        <v>#VALUE!</v>
      </c>
      <c r="F59" t="s">
        <v>9</v>
      </c>
    </row>
    <row r="60" spans="1:6" x14ac:dyDescent="0.45">
      <c r="A60">
        <v>7</v>
      </c>
      <c r="B60">
        <v>8</v>
      </c>
      <c r="C60">
        <v>0.7</v>
      </c>
      <c r="D60" s="1" t="s">
        <v>12</v>
      </c>
      <c r="E60" s="8" t="e">
        <f t="shared" si="0"/>
        <v>#VALUE!</v>
      </c>
      <c r="F60" t="s">
        <v>13</v>
      </c>
    </row>
    <row r="61" spans="1:6" x14ac:dyDescent="0.45">
      <c r="A61" s="3">
        <v>36531</v>
      </c>
      <c r="B61" s="3">
        <v>46028</v>
      </c>
      <c r="C61">
        <v>0.7</v>
      </c>
      <c r="D61" s="4" t="b">
        <v>1</v>
      </c>
      <c r="E61" s="8">
        <f t="shared" si="0"/>
        <v>1</v>
      </c>
      <c r="F61" t="s">
        <v>14</v>
      </c>
    </row>
    <row r="62" spans="1:6" x14ac:dyDescent="0.45">
      <c r="A62" t="e">
        <f>1/0</f>
        <v>#DIV/0!</v>
      </c>
      <c r="B62">
        <v>2</v>
      </c>
      <c r="C62">
        <v>3</v>
      </c>
      <c r="D62" t="b">
        <v>1</v>
      </c>
      <c r="E62" s="8" t="e">
        <f t="shared" si="0"/>
        <v>#DIV/0!</v>
      </c>
      <c r="F62" t="s">
        <v>1</v>
      </c>
    </row>
    <row r="63" spans="1:6" x14ac:dyDescent="0.45">
      <c r="A63">
        <v>3</v>
      </c>
      <c r="B63" t="e">
        <f>1/0</f>
        <v>#DIV/0!</v>
      </c>
      <c r="C63">
        <v>3</v>
      </c>
      <c r="D63" t="b">
        <v>1</v>
      </c>
      <c r="E63" s="8" t="e">
        <f t="shared" si="0"/>
        <v>#DIV/0!</v>
      </c>
      <c r="F63" t="s">
        <v>1</v>
      </c>
    </row>
    <row r="64" spans="1:6" x14ac:dyDescent="0.45">
      <c r="A64">
        <v>3</v>
      </c>
      <c r="B64">
        <v>2</v>
      </c>
      <c r="C64" t="e">
        <f>1/0</f>
        <v>#DIV/0!</v>
      </c>
      <c r="D64" t="b">
        <v>1</v>
      </c>
      <c r="E64" s="8" t="e">
        <f t="shared" si="0"/>
        <v>#DIV/0!</v>
      </c>
      <c r="F64" t="s">
        <v>1</v>
      </c>
    </row>
    <row r="65" spans="1:7" x14ac:dyDescent="0.45">
      <c r="A65">
        <v>3</v>
      </c>
      <c r="B65">
        <v>2</v>
      </c>
      <c r="C65">
        <v>3</v>
      </c>
      <c r="D65" t="e">
        <f>1/0</f>
        <v>#DIV/0!</v>
      </c>
      <c r="E65" s="8" t="e">
        <f t="shared" si="0"/>
        <v>#DIV/0!</v>
      </c>
      <c r="F65" t="s">
        <v>1</v>
      </c>
    </row>
    <row r="66" spans="1:7" x14ac:dyDescent="0.45">
      <c r="A66">
        <v>3</v>
      </c>
      <c r="B66" t="e" cm="1">
        <f t="array" ref="B66">x+1</f>
        <v>#NAME?</v>
      </c>
      <c r="C66" t="e">
        <f>NA()</f>
        <v>#N/A</v>
      </c>
      <c r="D66" t="e">
        <f>#REF!</f>
        <v>#REF!</v>
      </c>
      <c r="E66" s="8" t="e">
        <f t="shared" si="0"/>
        <v>#NAME?</v>
      </c>
      <c r="F66" t="s">
        <v>21</v>
      </c>
    </row>
    <row r="67" spans="1:7" x14ac:dyDescent="0.45">
      <c r="A67" t="b">
        <v>1</v>
      </c>
      <c r="B67">
        <v>8</v>
      </c>
      <c r="C67">
        <v>0.7</v>
      </c>
      <c r="D67" t="b">
        <v>1</v>
      </c>
      <c r="E67" s="8">
        <f t="shared" si="0"/>
        <v>1.2903300000000034E-3</v>
      </c>
      <c r="F67" t="s">
        <v>116</v>
      </c>
    </row>
    <row r="68" spans="1:7" x14ac:dyDescent="0.45">
      <c r="A68">
        <v>1</v>
      </c>
      <c r="B68" t="b">
        <v>1</v>
      </c>
      <c r="C68">
        <v>0.7</v>
      </c>
      <c r="D68" t="b">
        <v>1</v>
      </c>
      <c r="E68" s="8">
        <f t="shared" si="0"/>
        <v>1</v>
      </c>
      <c r="F68" t="s">
        <v>116</v>
      </c>
    </row>
    <row r="69" spans="1:7" x14ac:dyDescent="0.45">
      <c r="A69">
        <v>1</v>
      </c>
      <c r="B69">
        <v>8</v>
      </c>
      <c r="C69" t="b">
        <v>0</v>
      </c>
      <c r="D69" t="b">
        <v>1</v>
      </c>
      <c r="E69" s="8">
        <f t="shared" si="0"/>
        <v>1</v>
      </c>
      <c r="F69" t="s">
        <v>116</v>
      </c>
    </row>
    <row r="70" spans="1:7" x14ac:dyDescent="0.45">
      <c r="A70" s="1" t="s">
        <v>23</v>
      </c>
      <c r="B70" s="1" t="s">
        <v>55</v>
      </c>
      <c r="C70" s="1" t="s">
        <v>54</v>
      </c>
      <c r="D70" t="b">
        <v>1</v>
      </c>
      <c r="E70" s="8">
        <f t="shared" si="0"/>
        <v>0.3827827863999998</v>
      </c>
      <c r="F70" t="s">
        <v>24</v>
      </c>
    </row>
    <row r="71" spans="1:7" x14ac:dyDescent="0.45">
      <c r="A71" s="1" t="s">
        <v>23</v>
      </c>
      <c r="B71" s="1">
        <v>10</v>
      </c>
      <c r="C71" s="1" t="s">
        <v>54</v>
      </c>
      <c r="D71" t="b">
        <v>1</v>
      </c>
      <c r="E71" s="8">
        <f t="shared" si="0"/>
        <v>0.3827827863999998</v>
      </c>
      <c r="F71" t="s">
        <v>25</v>
      </c>
      <c r="G71">
        <v>1</v>
      </c>
    </row>
    <row r="72" spans="1:7" x14ac:dyDescent="0.45">
      <c r="A72" t="s">
        <v>28</v>
      </c>
      <c r="B72" t="s">
        <v>56</v>
      </c>
      <c r="C72" t="s">
        <v>57</v>
      </c>
      <c r="D72" t="b">
        <v>1</v>
      </c>
      <c r="E72" s="8" t="e">
        <f t="shared" si="0"/>
        <v>#VALUE!</v>
      </c>
      <c r="F72" t="s">
        <v>26</v>
      </c>
      <c r="G72">
        <v>2</v>
      </c>
    </row>
    <row r="73" spans="1:7" x14ac:dyDescent="0.45">
      <c r="A73">
        <v>2</v>
      </c>
      <c r="B73">
        <v>10</v>
      </c>
      <c r="C73">
        <v>0.5</v>
      </c>
      <c r="D73" t="b">
        <v>1</v>
      </c>
      <c r="E73" s="8">
        <f>_xlfn.BINOM.DIST(G:G,B73,C73,D73)</f>
        <v>0.17187500000000006</v>
      </c>
      <c r="F73" t="s">
        <v>29</v>
      </c>
      <c r="G73">
        <v>3</v>
      </c>
    </row>
    <row r="74" spans="1:7" x14ac:dyDescent="0.45">
      <c r="A74">
        <v>1</v>
      </c>
      <c r="B74">
        <v>2</v>
      </c>
      <c r="C74">
        <v>0.5</v>
      </c>
      <c r="D74" t="b">
        <v>1</v>
      </c>
      <c r="E74" s="8">
        <f>_xlfn.BINOM.DIST(A74,G:G,C74,D74)</f>
        <v>0.31250000000000006</v>
      </c>
      <c r="F74" t="s">
        <v>30</v>
      </c>
      <c r="G74">
        <v>4</v>
      </c>
    </row>
    <row r="75" spans="1:7" x14ac:dyDescent="0.45">
      <c r="A75">
        <v>2</v>
      </c>
      <c r="B75">
        <v>10</v>
      </c>
      <c r="D75" t="b">
        <v>1</v>
      </c>
      <c r="E75" s="8">
        <f>_xlfn.BINOM.DIST(A75,B75,G:G,D75)</f>
        <v>5.46875E-2</v>
      </c>
      <c r="F75" t="s">
        <v>31</v>
      </c>
      <c r="G75">
        <v>0.5</v>
      </c>
    </row>
    <row r="76" spans="1:7" x14ac:dyDescent="0.45">
      <c r="A76">
        <v>10</v>
      </c>
      <c r="B76">
        <v>20</v>
      </c>
      <c r="C76">
        <v>0.5</v>
      </c>
      <c r="D76" t="b">
        <v>0</v>
      </c>
      <c r="E76" s="8">
        <f t="shared" si="0"/>
        <v>0.17619705200195307</v>
      </c>
      <c r="F76" t="s">
        <v>85</v>
      </c>
      <c r="G76">
        <v>6</v>
      </c>
    </row>
    <row r="77" spans="1:7" x14ac:dyDescent="0.45">
      <c r="A77">
        <v>3</v>
      </c>
      <c r="B77">
        <v>10</v>
      </c>
      <c r="C77">
        <v>0.3</v>
      </c>
      <c r="D77" t="b">
        <v>0</v>
      </c>
      <c r="E77" s="8">
        <f t="shared" ref="E77:E79" si="6">_xlfn.BINOM.DIST(A77,B77,C77,D77)</f>
        <v>0.26682793200000005</v>
      </c>
      <c r="F77" t="s">
        <v>86</v>
      </c>
    </row>
    <row r="78" spans="1:7" x14ac:dyDescent="0.45">
      <c r="A78">
        <v>2</v>
      </c>
      <c r="B78">
        <v>10</v>
      </c>
      <c r="C78">
        <v>0.3</v>
      </c>
      <c r="D78" t="b">
        <v>0</v>
      </c>
      <c r="E78" s="8">
        <f t="shared" si="6"/>
        <v>0.23347444050000005</v>
      </c>
      <c r="F78" t="s">
        <v>87</v>
      </c>
    </row>
    <row r="79" spans="1:7" x14ac:dyDescent="0.45">
      <c r="A79">
        <v>4</v>
      </c>
      <c r="B79">
        <v>10</v>
      </c>
      <c r="C79">
        <v>0.3</v>
      </c>
      <c r="D79" t="b">
        <v>0</v>
      </c>
      <c r="E79" s="8">
        <f t="shared" si="6"/>
        <v>0.20012094900000005</v>
      </c>
      <c r="F79" t="s">
        <v>88</v>
      </c>
    </row>
    <row r="82" spans="2:4" x14ac:dyDescent="0.45">
      <c r="D82" s="4"/>
    </row>
    <row r="83" spans="2:4" x14ac:dyDescent="0.45">
      <c r="D83" s="4"/>
    </row>
    <row r="84" spans="2:4" x14ac:dyDescent="0.45">
      <c r="B84" s="1"/>
      <c r="C84" s="1"/>
      <c r="D84" s="1"/>
    </row>
    <row r="85" spans="2:4" x14ac:dyDescent="0.45">
      <c r="B85" s="1"/>
      <c r="C85" s="1"/>
      <c r="D85" s="1"/>
    </row>
  </sheetData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14D7B-B2D2-4B43-B184-361B9E1B30CD}">
  <dimension ref="A1:G56"/>
  <sheetViews>
    <sheetView zoomScaleNormal="100" workbookViewId="0">
      <pane ySplit="1" topLeftCell="A21" activePane="bottomLeft" state="frozen"/>
      <selection pane="bottomLeft" activeCell="E37" sqref="E37:F40"/>
    </sheetView>
  </sheetViews>
  <sheetFormatPr defaultColWidth="8.86328125" defaultRowHeight="14.25" x14ac:dyDescent="0.45"/>
  <cols>
    <col min="1" max="4" width="15.73046875" customWidth="1"/>
    <col min="5" max="5" width="18.86328125" bestFit="1" customWidth="1"/>
    <col min="6" max="6" width="38.265625" bestFit="1" customWidth="1"/>
  </cols>
  <sheetData>
    <row r="1" spans="1:6" ht="19.5" customHeight="1" x14ac:dyDescent="0.5">
      <c r="A1" s="2" t="s">
        <v>34</v>
      </c>
      <c r="B1" s="2" t="s">
        <v>32</v>
      </c>
      <c r="C1" s="2" t="s">
        <v>35</v>
      </c>
      <c r="D1" s="2" t="s">
        <v>36</v>
      </c>
      <c r="E1" s="2" t="s">
        <v>38</v>
      </c>
      <c r="F1" s="2" t="s">
        <v>0</v>
      </c>
    </row>
    <row r="2" spans="1:6" x14ac:dyDescent="0.45">
      <c r="A2">
        <v>7</v>
      </c>
      <c r="B2">
        <v>8</v>
      </c>
      <c r="C2">
        <v>0.7</v>
      </c>
      <c r="D2">
        <v>8</v>
      </c>
      <c r="E2" s="9">
        <f t="shared" ref="E2:E43" si="0">_xlfn.BINOM.DIST.RANGE(B2,C2,A2,D2)</f>
        <v>0.2552983299999998</v>
      </c>
      <c r="F2" t="s">
        <v>2</v>
      </c>
    </row>
    <row r="3" spans="1:6" x14ac:dyDescent="0.45">
      <c r="A3">
        <v>3</v>
      </c>
      <c r="B3">
        <v>17</v>
      </c>
      <c r="C3">
        <v>0.2</v>
      </c>
      <c r="D3">
        <v>10</v>
      </c>
      <c r="E3" s="9">
        <f t="shared" si="0"/>
        <v>0.69030191850061806</v>
      </c>
      <c r="F3" t="s">
        <v>2</v>
      </c>
    </row>
    <row r="4" spans="1:6" x14ac:dyDescent="0.45">
      <c r="A4" s="12">
        <v>1.2</v>
      </c>
      <c r="B4">
        <v>10.7</v>
      </c>
      <c r="C4">
        <v>0.1</v>
      </c>
      <c r="D4" s="4">
        <v>5.5</v>
      </c>
      <c r="E4" s="9">
        <f t="shared" si="0"/>
        <v>0.65117465730000001</v>
      </c>
      <c r="F4" t="s">
        <v>3</v>
      </c>
    </row>
    <row r="5" spans="1:6" x14ac:dyDescent="0.45">
      <c r="A5" s="11">
        <v>2.0099999999999998</v>
      </c>
      <c r="B5">
        <v>10</v>
      </c>
      <c r="C5">
        <v>0.5</v>
      </c>
      <c r="D5" s="4">
        <v>6</v>
      </c>
      <c r="E5" s="9">
        <f t="shared" si="0"/>
        <v>0.8173828125</v>
      </c>
      <c r="F5" t="s">
        <v>83</v>
      </c>
    </row>
    <row r="6" spans="1:6" x14ac:dyDescent="0.45">
      <c r="A6" s="11">
        <v>2.99</v>
      </c>
      <c r="B6">
        <v>10</v>
      </c>
      <c r="C6">
        <v>0.5</v>
      </c>
      <c r="D6" s="4">
        <v>6</v>
      </c>
      <c r="E6" s="9">
        <f t="shared" si="0"/>
        <v>0.8173828125</v>
      </c>
      <c r="F6" t="s">
        <v>83</v>
      </c>
    </row>
    <row r="7" spans="1:6" x14ac:dyDescent="0.45">
      <c r="A7" s="4">
        <v>2</v>
      </c>
      <c r="B7">
        <v>10</v>
      </c>
      <c r="C7">
        <v>0.5</v>
      </c>
      <c r="D7" s="11">
        <v>6.01</v>
      </c>
      <c r="E7" s="9">
        <f t="shared" si="0"/>
        <v>0.8173828125</v>
      </c>
      <c r="F7" t="s">
        <v>93</v>
      </c>
    </row>
    <row r="8" spans="1:6" x14ac:dyDescent="0.45">
      <c r="A8" s="4">
        <v>2</v>
      </c>
      <c r="B8">
        <v>10</v>
      </c>
      <c r="C8">
        <v>0.5</v>
      </c>
      <c r="D8" s="11">
        <v>6.99</v>
      </c>
      <c r="E8" s="9">
        <f t="shared" si="0"/>
        <v>0.8173828125</v>
      </c>
      <c r="F8" t="s">
        <v>93</v>
      </c>
    </row>
    <row r="9" spans="1:6" x14ac:dyDescent="0.45">
      <c r="A9" s="4">
        <v>2</v>
      </c>
      <c r="B9" s="4">
        <v>3000</v>
      </c>
      <c r="C9">
        <v>0.5</v>
      </c>
      <c r="D9" s="4">
        <v>3</v>
      </c>
      <c r="E9" s="9">
        <f t="shared" si="0"/>
        <v>0</v>
      </c>
      <c r="F9" t="s">
        <v>65</v>
      </c>
    </row>
    <row r="10" spans="1:6" x14ac:dyDescent="0.45">
      <c r="A10">
        <v>1</v>
      </c>
      <c r="B10">
        <v>3000</v>
      </c>
      <c r="C10">
        <v>1E-4</v>
      </c>
      <c r="D10">
        <v>1</v>
      </c>
      <c r="E10" s="9">
        <f t="shared" si="0"/>
        <v>0.22226435876114189</v>
      </c>
      <c r="F10" t="s">
        <v>66</v>
      </c>
    </row>
    <row r="11" spans="1:6" x14ac:dyDescent="0.45">
      <c r="A11">
        <v>0</v>
      </c>
      <c r="B11">
        <v>10</v>
      </c>
      <c r="C11">
        <v>0.3</v>
      </c>
      <c r="D11">
        <v>10</v>
      </c>
      <c r="E11" s="9">
        <f t="shared" si="0"/>
        <v>1</v>
      </c>
      <c r="F11" t="s">
        <v>68</v>
      </c>
    </row>
    <row r="12" spans="1:6" x14ac:dyDescent="0.45">
      <c r="A12">
        <v>2</v>
      </c>
      <c r="B12">
        <v>2</v>
      </c>
      <c r="C12">
        <v>0.1</v>
      </c>
      <c r="D12" s="4"/>
      <c r="E12" s="9" t="e">
        <f t="shared" si="0"/>
        <v>#NUM!</v>
      </c>
      <c r="F12" t="s">
        <v>44</v>
      </c>
    </row>
    <row r="13" spans="1:6" x14ac:dyDescent="0.45">
      <c r="A13">
        <v>10</v>
      </c>
      <c r="B13">
        <v>10</v>
      </c>
      <c r="C13">
        <v>0.7</v>
      </c>
      <c r="D13" s="4">
        <v>10</v>
      </c>
      <c r="E13" s="9">
        <f t="shared" si="0"/>
        <v>2.824752489999998E-2</v>
      </c>
      <c r="F13" t="s">
        <v>43</v>
      </c>
    </row>
    <row r="14" spans="1:6" x14ac:dyDescent="0.45">
      <c r="A14">
        <v>0</v>
      </c>
      <c r="B14">
        <v>0</v>
      </c>
      <c r="C14">
        <v>0</v>
      </c>
      <c r="D14" s="4">
        <v>0</v>
      </c>
      <c r="E14" s="9">
        <f t="shared" si="0"/>
        <v>1</v>
      </c>
      <c r="F14" t="s">
        <v>61</v>
      </c>
    </row>
    <row r="15" spans="1:6" x14ac:dyDescent="0.45">
      <c r="A15">
        <v>0</v>
      </c>
      <c r="B15">
        <v>10</v>
      </c>
      <c r="C15" s="12">
        <v>0.3</v>
      </c>
      <c r="D15">
        <v>0</v>
      </c>
      <c r="E15" s="9">
        <f t="shared" si="0"/>
        <v>2.8247524899999994E-2</v>
      </c>
      <c r="F15" t="s">
        <v>71</v>
      </c>
    </row>
    <row r="16" spans="1:6" x14ac:dyDescent="0.45">
      <c r="A16">
        <v>1995</v>
      </c>
      <c r="B16">
        <v>2000</v>
      </c>
      <c r="C16">
        <v>0.1</v>
      </c>
      <c r="D16" s="4">
        <v>1996</v>
      </c>
      <c r="E16" s="9">
        <f t="shared" si="0"/>
        <v>0</v>
      </c>
      <c r="F16" t="s">
        <v>53</v>
      </c>
    </row>
    <row r="17" spans="1:6" x14ac:dyDescent="0.45">
      <c r="A17">
        <v>5</v>
      </c>
      <c r="B17">
        <v>10</v>
      </c>
      <c r="C17" s="12">
        <v>0.3</v>
      </c>
      <c r="D17">
        <v>5</v>
      </c>
      <c r="E17" s="9">
        <f t="shared" si="0"/>
        <v>0.10291934520000003</v>
      </c>
      <c r="F17" t="s">
        <v>70</v>
      </c>
    </row>
    <row r="18" spans="1:6" x14ac:dyDescent="0.45">
      <c r="A18">
        <v>5</v>
      </c>
      <c r="B18">
        <v>10</v>
      </c>
      <c r="C18" s="12">
        <v>0.3</v>
      </c>
      <c r="D18">
        <v>5</v>
      </c>
      <c r="E18" s="9">
        <f t="shared" si="0"/>
        <v>0.10291934520000003</v>
      </c>
      <c r="F18" t="s">
        <v>69</v>
      </c>
    </row>
    <row r="19" spans="1:6" x14ac:dyDescent="0.45">
      <c r="A19">
        <v>5</v>
      </c>
      <c r="B19">
        <v>10</v>
      </c>
      <c r="C19" s="12">
        <v>0.3</v>
      </c>
      <c r="D19">
        <v>3</v>
      </c>
      <c r="E19" s="9" t="e">
        <f t="shared" si="0"/>
        <v>#NUM!</v>
      </c>
      <c r="F19" t="s">
        <v>62</v>
      </c>
    </row>
    <row r="20" spans="1:6" x14ac:dyDescent="0.45">
      <c r="A20">
        <v>5</v>
      </c>
      <c r="B20">
        <v>10</v>
      </c>
      <c r="C20" s="12">
        <v>0.3</v>
      </c>
      <c r="D20">
        <v>12</v>
      </c>
      <c r="E20" s="13" t="e">
        <f t="shared" si="0"/>
        <v>#NUM!</v>
      </c>
      <c r="F20" t="s">
        <v>72</v>
      </c>
    </row>
    <row r="21" spans="1:6" x14ac:dyDescent="0.45">
      <c r="A21">
        <v>2</v>
      </c>
      <c r="B21">
        <v>10</v>
      </c>
      <c r="C21" s="7">
        <v>9.9999999999999995E-7</v>
      </c>
      <c r="D21" s="4">
        <v>3</v>
      </c>
      <c r="E21" s="9">
        <f t="shared" si="0"/>
        <v>4.4999760000420043E-11</v>
      </c>
      <c r="F21" t="s">
        <v>45</v>
      </c>
    </row>
    <row r="22" spans="1:6" x14ac:dyDescent="0.45">
      <c r="A22" s="7">
        <v>2</v>
      </c>
      <c r="B22">
        <v>10</v>
      </c>
      <c r="C22" s="7">
        <v>-1E-10</v>
      </c>
      <c r="D22">
        <v>3</v>
      </c>
      <c r="E22" s="9" t="e">
        <f t="shared" si="0"/>
        <v>#NUM!</v>
      </c>
      <c r="F22" t="s">
        <v>131</v>
      </c>
    </row>
    <row r="23" spans="1:6" x14ac:dyDescent="0.45">
      <c r="A23">
        <v>2</v>
      </c>
      <c r="B23">
        <v>10</v>
      </c>
      <c r="C23" s="5">
        <v>0.99999899999999997</v>
      </c>
      <c r="D23" s="4">
        <v>3</v>
      </c>
      <c r="E23" s="9">
        <f t="shared" si="0"/>
        <v>1.1999968502442456E-40</v>
      </c>
      <c r="F23" t="s">
        <v>46</v>
      </c>
    </row>
    <row r="24" spans="1:6" x14ac:dyDescent="0.45">
      <c r="A24">
        <v>2</v>
      </c>
      <c r="B24">
        <v>10</v>
      </c>
      <c r="C24" s="4">
        <v>0</v>
      </c>
      <c r="D24" s="4">
        <v>3</v>
      </c>
      <c r="E24" s="9">
        <f t="shared" si="0"/>
        <v>0</v>
      </c>
      <c r="F24" t="s">
        <v>49</v>
      </c>
    </row>
    <row r="25" spans="1:6" x14ac:dyDescent="0.45">
      <c r="A25">
        <v>2</v>
      </c>
      <c r="B25">
        <v>10</v>
      </c>
      <c r="C25" s="4">
        <v>1</v>
      </c>
      <c r="D25" s="4">
        <v>3</v>
      </c>
      <c r="E25" s="9">
        <f t="shared" si="0"/>
        <v>0</v>
      </c>
      <c r="F25" t="s">
        <v>50</v>
      </c>
    </row>
    <row r="26" spans="1:6" x14ac:dyDescent="0.45">
      <c r="A26" s="4">
        <v>0</v>
      </c>
      <c r="B26">
        <v>2</v>
      </c>
      <c r="C26">
        <v>0.3</v>
      </c>
      <c r="D26" s="4">
        <v>1</v>
      </c>
      <c r="E26" s="9">
        <f t="shared" si="0"/>
        <v>0.91</v>
      </c>
      <c r="F26" t="s">
        <v>51</v>
      </c>
    </row>
    <row r="27" spans="1:6" x14ac:dyDescent="0.45">
      <c r="A27" s="4">
        <v>10</v>
      </c>
      <c r="B27">
        <v>2</v>
      </c>
      <c r="C27">
        <v>0.3</v>
      </c>
      <c r="D27" s="4">
        <v>3</v>
      </c>
      <c r="E27" s="9" t="e">
        <f t="shared" si="0"/>
        <v>#NUM!</v>
      </c>
      <c r="F27" t="s">
        <v>52</v>
      </c>
    </row>
    <row r="28" spans="1:6" x14ac:dyDescent="0.45">
      <c r="A28" s="4">
        <v>2</v>
      </c>
      <c r="B28">
        <v>10</v>
      </c>
      <c r="C28">
        <v>0.3</v>
      </c>
      <c r="D28" s="4">
        <v>-2</v>
      </c>
      <c r="E28" s="9" t="e">
        <f t="shared" si="0"/>
        <v>#NUM!</v>
      </c>
      <c r="F28" t="s">
        <v>4</v>
      </c>
    </row>
    <row r="29" spans="1:6" x14ac:dyDescent="0.45">
      <c r="B29">
        <v>10</v>
      </c>
      <c r="C29">
        <v>0.3</v>
      </c>
      <c r="D29" s="4">
        <v>2</v>
      </c>
      <c r="E29" s="9">
        <f t="shared" si="0"/>
        <v>0.3827827863999998</v>
      </c>
      <c r="F29" t="s">
        <v>95</v>
      </c>
    </row>
    <row r="30" spans="1:6" x14ac:dyDescent="0.45">
      <c r="B30">
        <v>10</v>
      </c>
      <c r="C30">
        <v>0.3</v>
      </c>
      <c r="D30" s="4"/>
      <c r="E30" s="9">
        <f t="shared" si="0"/>
        <v>2.8247524899999994E-2</v>
      </c>
      <c r="F30" t="s">
        <v>94</v>
      </c>
    </row>
    <row r="31" spans="1:6" x14ac:dyDescent="0.45">
      <c r="A31">
        <v>2</v>
      </c>
      <c r="B31">
        <v>10</v>
      </c>
      <c r="D31" s="4"/>
      <c r="E31" s="9" t="e">
        <f t="shared" si="0"/>
        <v>#NUM!</v>
      </c>
      <c r="F31" t="s">
        <v>60</v>
      </c>
    </row>
    <row r="32" spans="1:6" x14ac:dyDescent="0.45">
      <c r="A32" t="e">
        <f>1/0</f>
        <v>#DIV/0!</v>
      </c>
      <c r="B32">
        <v>2</v>
      </c>
      <c r="C32">
        <v>3</v>
      </c>
      <c r="D32" t="e">
        <f>1/0</f>
        <v>#DIV/0!</v>
      </c>
      <c r="E32" s="9" t="e">
        <f t="shared" si="0"/>
        <v>#DIV/0!</v>
      </c>
      <c r="F32" t="s">
        <v>1</v>
      </c>
    </row>
    <row r="33" spans="1:7" x14ac:dyDescent="0.45">
      <c r="A33">
        <v>3</v>
      </c>
      <c r="B33" t="e">
        <f>1/0</f>
        <v>#DIV/0!</v>
      </c>
      <c r="C33">
        <v>3</v>
      </c>
      <c r="D33" t="e">
        <f>1/0</f>
        <v>#DIV/0!</v>
      </c>
      <c r="E33" s="9" t="e">
        <f t="shared" si="0"/>
        <v>#DIV/0!</v>
      </c>
      <c r="F33" t="s">
        <v>1</v>
      </c>
    </row>
    <row r="34" spans="1:7" x14ac:dyDescent="0.45">
      <c r="A34">
        <v>3</v>
      </c>
      <c r="B34">
        <v>2</v>
      </c>
      <c r="C34" t="e">
        <f>1/0</f>
        <v>#DIV/0!</v>
      </c>
      <c r="D34" t="e">
        <f>1/0</f>
        <v>#DIV/0!</v>
      </c>
      <c r="E34" s="9" t="e">
        <f t="shared" si="0"/>
        <v>#DIV/0!</v>
      </c>
      <c r="F34" t="s">
        <v>1</v>
      </c>
    </row>
    <row r="35" spans="1:7" x14ac:dyDescent="0.45">
      <c r="A35">
        <v>3</v>
      </c>
      <c r="B35">
        <v>2</v>
      </c>
      <c r="C35">
        <v>3</v>
      </c>
      <c r="D35" t="e">
        <f>1/0</f>
        <v>#DIV/0!</v>
      </c>
      <c r="E35" s="9" t="e">
        <f t="shared" si="0"/>
        <v>#DIV/0!</v>
      </c>
      <c r="F35" t="s">
        <v>1</v>
      </c>
    </row>
    <row r="36" spans="1:7" x14ac:dyDescent="0.45">
      <c r="A36">
        <v>3</v>
      </c>
      <c r="B36" t="e" cm="1">
        <f t="array" ref="B36">x+1</f>
        <v>#NAME?</v>
      </c>
      <c r="C36" t="e">
        <f>NA()</f>
        <v>#N/A</v>
      </c>
      <c r="D36" t="e">
        <f>1/0</f>
        <v>#DIV/0!</v>
      </c>
      <c r="E36" s="9" t="e">
        <f t="shared" si="0"/>
        <v>#NAME?</v>
      </c>
      <c r="F36" t="s">
        <v>21</v>
      </c>
    </row>
    <row r="37" spans="1:7" x14ac:dyDescent="0.45">
      <c r="A37" t="b">
        <v>0</v>
      </c>
      <c r="B37">
        <v>10</v>
      </c>
      <c r="C37">
        <v>0.3</v>
      </c>
      <c r="D37">
        <v>1</v>
      </c>
      <c r="E37" s="9">
        <f t="shared" si="0"/>
        <v>0.1493083459</v>
      </c>
      <c r="F37" t="s">
        <v>116</v>
      </c>
    </row>
    <row r="38" spans="1:7" x14ac:dyDescent="0.45">
      <c r="A38">
        <v>0</v>
      </c>
      <c r="B38" t="b">
        <v>1</v>
      </c>
      <c r="C38">
        <v>0.3</v>
      </c>
      <c r="D38">
        <v>1</v>
      </c>
      <c r="E38" s="9">
        <f t="shared" si="0"/>
        <v>1</v>
      </c>
      <c r="F38" t="s">
        <v>116</v>
      </c>
    </row>
    <row r="39" spans="1:7" x14ac:dyDescent="0.45">
      <c r="A39">
        <v>0</v>
      </c>
      <c r="B39">
        <v>10</v>
      </c>
      <c r="C39" t="b">
        <v>0</v>
      </c>
      <c r="D39">
        <v>1</v>
      </c>
      <c r="E39" s="9">
        <f t="shared" si="0"/>
        <v>1</v>
      </c>
      <c r="F39" t="s">
        <v>116</v>
      </c>
    </row>
    <row r="40" spans="1:7" x14ac:dyDescent="0.45">
      <c r="A40">
        <v>0</v>
      </c>
      <c r="B40">
        <v>10</v>
      </c>
      <c r="C40">
        <v>0.3</v>
      </c>
      <c r="D40" t="b">
        <v>1</v>
      </c>
      <c r="E40" s="9">
        <f t="shared" si="0"/>
        <v>0.1493083459</v>
      </c>
      <c r="F40" t="s">
        <v>116</v>
      </c>
    </row>
    <row r="41" spans="1:7" x14ac:dyDescent="0.45">
      <c r="A41" s="1" t="s">
        <v>23</v>
      </c>
      <c r="B41" s="1" t="s">
        <v>55</v>
      </c>
      <c r="C41" s="1" t="s">
        <v>54</v>
      </c>
      <c r="D41" s="1" t="s">
        <v>22</v>
      </c>
      <c r="E41" s="9">
        <f t="shared" si="0"/>
        <v>0.50030237249999998</v>
      </c>
      <c r="F41" t="s">
        <v>24</v>
      </c>
    </row>
    <row r="42" spans="1:7" x14ac:dyDescent="0.45">
      <c r="A42" s="1" t="s">
        <v>23</v>
      </c>
      <c r="B42" s="1">
        <v>10</v>
      </c>
      <c r="C42" s="1" t="s">
        <v>54</v>
      </c>
      <c r="D42" s="1" t="s">
        <v>22</v>
      </c>
      <c r="E42" s="9">
        <f t="shared" si="0"/>
        <v>0.50030237249999998</v>
      </c>
      <c r="F42" t="s">
        <v>25</v>
      </c>
      <c r="G42">
        <v>1</v>
      </c>
    </row>
    <row r="43" spans="1:7" x14ac:dyDescent="0.45">
      <c r="A43" t="s">
        <v>28</v>
      </c>
      <c r="B43" t="s">
        <v>56</v>
      </c>
      <c r="C43" t="s">
        <v>57</v>
      </c>
      <c r="D43" t="s">
        <v>27</v>
      </c>
      <c r="E43" s="9" t="e">
        <f t="shared" si="0"/>
        <v>#VALUE!</v>
      </c>
      <c r="F43" t="s">
        <v>26</v>
      </c>
      <c r="G43">
        <v>2</v>
      </c>
    </row>
    <row r="44" spans="1:7" x14ac:dyDescent="0.45">
      <c r="A44">
        <v>2</v>
      </c>
      <c r="B44">
        <v>10</v>
      </c>
      <c r="C44">
        <v>0.5</v>
      </c>
      <c r="D44">
        <v>5</v>
      </c>
      <c r="E44" s="9">
        <f>_xlfn.BINOM.DIST.RANGE(B44,C44,G:G,D44)</f>
        <v>0.568359375</v>
      </c>
      <c r="F44" t="s">
        <v>29</v>
      </c>
      <c r="G44">
        <v>3</v>
      </c>
    </row>
    <row r="45" spans="1:7" x14ac:dyDescent="0.45">
      <c r="A45">
        <v>1</v>
      </c>
      <c r="B45">
        <v>2</v>
      </c>
      <c r="C45">
        <v>0.5</v>
      </c>
      <c r="D45">
        <v>2</v>
      </c>
      <c r="E45" s="9">
        <f>_xlfn.BINOM.DIST.RANGE(G:G,C45,A45,D45)</f>
        <v>0.625</v>
      </c>
      <c r="F45" t="s">
        <v>30</v>
      </c>
      <c r="G45">
        <v>4</v>
      </c>
    </row>
    <row r="46" spans="1:7" x14ac:dyDescent="0.45">
      <c r="A46">
        <v>2</v>
      </c>
      <c r="B46">
        <v>10</v>
      </c>
      <c r="D46">
        <v>5</v>
      </c>
      <c r="E46" s="9">
        <f>_xlfn.BINOM.DIST.RANGE(B46,G:G,A46,D46)</f>
        <v>0.6123046875</v>
      </c>
      <c r="F46" t="s">
        <v>31</v>
      </c>
      <c r="G46">
        <v>0.5</v>
      </c>
    </row>
    <row r="47" spans="1:7" x14ac:dyDescent="0.45">
      <c r="A47">
        <v>10</v>
      </c>
      <c r="B47">
        <v>20</v>
      </c>
      <c r="C47">
        <v>0.5</v>
      </c>
      <c r="D47">
        <v>10</v>
      </c>
      <c r="E47" s="9">
        <f>_xlfn.BINOM.DIST.RANGE(B47,C47,A47,D47)</f>
        <v>0.17619705200195307</v>
      </c>
      <c r="F47" t="s">
        <v>85</v>
      </c>
      <c r="G47">
        <v>6</v>
      </c>
    </row>
    <row r="48" spans="1:7" x14ac:dyDescent="0.45">
      <c r="A48">
        <v>3</v>
      </c>
      <c r="B48">
        <v>10</v>
      </c>
      <c r="C48">
        <v>0.3</v>
      </c>
      <c r="D48">
        <v>7</v>
      </c>
      <c r="E48" s="9">
        <f>_xlfn.BINOM.DIST.RANGE(B48,C48,A48,D48)</f>
        <v>0.61562682720000028</v>
      </c>
      <c r="F48" t="s">
        <v>86</v>
      </c>
    </row>
    <row r="49" spans="1:6" x14ac:dyDescent="0.45">
      <c r="A49">
        <v>2</v>
      </c>
      <c r="B49">
        <v>10</v>
      </c>
      <c r="C49">
        <v>0.3</v>
      </c>
      <c r="D49">
        <v>7</v>
      </c>
      <c r="E49" s="9">
        <f>_xlfn.BINOM.DIST.RANGE(B49,C49,A49,D49)</f>
        <v>0.84910126770000005</v>
      </c>
      <c r="F49" t="s">
        <v>87</v>
      </c>
    </row>
    <row r="50" spans="1:6" x14ac:dyDescent="0.45">
      <c r="A50">
        <v>4</v>
      </c>
      <c r="B50">
        <v>10</v>
      </c>
      <c r="C50">
        <v>0.3</v>
      </c>
      <c r="D50">
        <v>7</v>
      </c>
      <c r="E50" s="9">
        <f>_xlfn.BINOM.DIST.RANGE(B50,C50,A50,D50)</f>
        <v>0.34879889520000007</v>
      </c>
      <c r="F50" t="s">
        <v>88</v>
      </c>
    </row>
    <row r="51" spans="1:6" x14ac:dyDescent="0.45">
      <c r="D51" s="4"/>
    </row>
    <row r="52" spans="1:6" x14ac:dyDescent="0.45">
      <c r="D52" s="4"/>
    </row>
    <row r="53" spans="1:6" x14ac:dyDescent="0.45">
      <c r="D53" s="4"/>
    </row>
    <row r="54" spans="1:6" x14ac:dyDescent="0.45">
      <c r="D54" s="4"/>
    </row>
    <row r="55" spans="1:6" x14ac:dyDescent="0.45">
      <c r="B55" s="1"/>
      <c r="C55" s="1"/>
      <c r="D55" s="1"/>
    </row>
    <row r="56" spans="1:6" x14ac:dyDescent="0.45">
      <c r="B56" s="1"/>
      <c r="C56" s="1"/>
      <c r="D56" s="1"/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24F0E-DEA4-477C-AACF-87AC3E3BD5D3}">
  <dimension ref="A1:F58"/>
  <sheetViews>
    <sheetView zoomScaleNormal="100" workbookViewId="0">
      <pane ySplit="1" topLeftCell="A2" activePane="bottomLeft" state="frozen"/>
      <selection pane="bottomLeft" activeCell="D25" sqref="D25"/>
    </sheetView>
  </sheetViews>
  <sheetFormatPr defaultColWidth="8.86328125" defaultRowHeight="14.25" x14ac:dyDescent="0.45"/>
  <cols>
    <col min="1" max="3" width="15.73046875" customWidth="1"/>
    <col min="4" max="4" width="18.86328125" bestFit="1" customWidth="1"/>
    <col min="5" max="5" width="38.265625" bestFit="1" customWidth="1"/>
  </cols>
  <sheetData>
    <row r="1" spans="1:5" ht="19.5" customHeight="1" x14ac:dyDescent="0.5">
      <c r="A1" s="2" t="s">
        <v>32</v>
      </c>
      <c r="B1" s="2" t="s">
        <v>35</v>
      </c>
      <c r="C1" s="2" t="s">
        <v>40</v>
      </c>
      <c r="D1" s="2" t="s">
        <v>39</v>
      </c>
      <c r="E1" s="2" t="s">
        <v>0</v>
      </c>
    </row>
    <row r="2" spans="1:5" x14ac:dyDescent="0.45">
      <c r="A2">
        <v>10</v>
      </c>
      <c r="B2">
        <v>0.7</v>
      </c>
      <c r="C2">
        <v>0.8</v>
      </c>
      <c r="D2" s="9">
        <f>_xlfn.BINOM.INV(A2,B2,C2)</f>
        <v>8</v>
      </c>
      <c r="E2" t="s">
        <v>2</v>
      </c>
    </row>
    <row r="3" spans="1:5" x14ac:dyDescent="0.45">
      <c r="A3">
        <v>10</v>
      </c>
      <c r="B3">
        <v>0.7</v>
      </c>
      <c r="C3">
        <v>0</v>
      </c>
      <c r="D3" s="9" t="e">
        <f t="shared" ref="D3:D4" si="0">_xlfn.BINOM.INV(A3,B3,C3)</f>
        <v>#NUM!</v>
      </c>
      <c r="E3" t="s">
        <v>104</v>
      </c>
    </row>
    <row r="4" spans="1:5" x14ac:dyDescent="0.45">
      <c r="A4">
        <v>10</v>
      </c>
      <c r="B4">
        <v>0.7</v>
      </c>
      <c r="C4">
        <v>1</v>
      </c>
      <c r="D4" s="9" t="e">
        <f t="shared" si="0"/>
        <v>#NUM!</v>
      </c>
      <c r="E4" t="s">
        <v>105</v>
      </c>
    </row>
    <row r="5" spans="1:5" x14ac:dyDescent="0.45">
      <c r="A5">
        <v>10</v>
      </c>
      <c r="B5">
        <v>0.7</v>
      </c>
      <c r="C5">
        <v>-2</v>
      </c>
      <c r="D5" s="9" t="e">
        <f t="shared" ref="D5:D48" si="1">_xlfn.BINOM.INV(A5,B5,C5)</f>
        <v>#NUM!</v>
      </c>
      <c r="E5" t="s">
        <v>89</v>
      </c>
    </row>
    <row r="6" spans="1:5" x14ac:dyDescent="0.45">
      <c r="A6">
        <v>10</v>
      </c>
      <c r="B6">
        <v>0.7</v>
      </c>
      <c r="C6">
        <v>2</v>
      </c>
      <c r="D6" s="9" t="e">
        <f t="shared" si="1"/>
        <v>#NUM!</v>
      </c>
      <c r="E6" t="s">
        <v>90</v>
      </c>
    </row>
    <row r="7" spans="1:5" ht="28.5" x14ac:dyDescent="0.45">
      <c r="A7">
        <v>10</v>
      </c>
      <c r="B7">
        <v>0.7</v>
      </c>
      <c r="C7" s="7">
        <v>9.9999999999999995E-7</v>
      </c>
      <c r="D7" s="16" t="s">
        <v>135</v>
      </c>
      <c r="E7" s="15" t="s">
        <v>91</v>
      </c>
    </row>
    <row r="8" spans="1:5" x14ac:dyDescent="0.45">
      <c r="A8">
        <v>8</v>
      </c>
      <c r="B8">
        <v>0.7</v>
      </c>
      <c r="C8" s="5">
        <v>0.99999899999999997</v>
      </c>
      <c r="D8" s="9">
        <f t="shared" si="1"/>
        <v>8</v>
      </c>
      <c r="E8" t="s">
        <v>92</v>
      </c>
    </row>
    <row r="9" spans="1:5" x14ac:dyDescent="0.45">
      <c r="A9">
        <v>10</v>
      </c>
      <c r="B9">
        <v>0.5</v>
      </c>
      <c r="C9" s="5"/>
      <c r="D9" s="9" t="e">
        <f t="shared" si="1"/>
        <v>#NUM!</v>
      </c>
      <c r="E9" t="s">
        <v>102</v>
      </c>
    </row>
    <row r="10" spans="1:5" x14ac:dyDescent="0.45">
      <c r="A10">
        <v>10</v>
      </c>
      <c r="B10">
        <v>0.5</v>
      </c>
      <c r="C10" s="5"/>
      <c r="D10" s="9" t="e">
        <f>_xlfn.BINOM.INV(A10,B10,)</f>
        <v>#NUM!</v>
      </c>
      <c r="E10" t="s">
        <v>103</v>
      </c>
    </row>
    <row r="11" spans="1:5" ht="28.5" x14ac:dyDescent="0.45">
      <c r="A11">
        <v>0</v>
      </c>
      <c r="B11">
        <v>0.7</v>
      </c>
      <c r="C11">
        <v>0.8</v>
      </c>
      <c r="D11" s="16" t="s">
        <v>136</v>
      </c>
      <c r="E11" s="15" t="s">
        <v>106</v>
      </c>
    </row>
    <row r="12" spans="1:5" x14ac:dyDescent="0.45">
      <c r="A12">
        <v>1</v>
      </c>
      <c r="B12">
        <v>0.7</v>
      </c>
      <c r="C12">
        <v>0.8</v>
      </c>
      <c r="D12" s="9">
        <f t="shared" si="1"/>
        <v>1</v>
      </c>
      <c r="E12" t="s">
        <v>63</v>
      </c>
    </row>
    <row r="13" spans="1:5" x14ac:dyDescent="0.45">
      <c r="A13">
        <v>100000</v>
      </c>
      <c r="B13">
        <v>0.7</v>
      </c>
      <c r="C13">
        <v>0.8</v>
      </c>
      <c r="D13" s="9">
        <f t="shared" si="1"/>
        <v>70122</v>
      </c>
      <c r="E13" t="s">
        <v>107</v>
      </c>
    </row>
    <row r="14" spans="1:5" x14ac:dyDescent="0.45">
      <c r="A14">
        <v>100000</v>
      </c>
      <c r="B14">
        <v>0.1</v>
      </c>
      <c r="C14">
        <v>0.5</v>
      </c>
      <c r="D14" s="9">
        <f t="shared" si="1"/>
        <v>10000</v>
      </c>
      <c r="E14" t="s">
        <v>108</v>
      </c>
    </row>
    <row r="15" spans="1:5" ht="28.5" x14ac:dyDescent="0.45">
      <c r="A15">
        <v>100000</v>
      </c>
      <c r="B15">
        <v>9.9999999999999995E-8</v>
      </c>
      <c r="C15">
        <v>0.8</v>
      </c>
      <c r="D15" s="16" t="s">
        <v>137</v>
      </c>
      <c r="E15" s="15" t="s">
        <v>109</v>
      </c>
    </row>
    <row r="16" spans="1:5" x14ac:dyDescent="0.45">
      <c r="A16">
        <v>-10</v>
      </c>
      <c r="B16">
        <v>0.7</v>
      </c>
      <c r="C16">
        <v>0.8</v>
      </c>
      <c r="D16" s="9" t="e">
        <f t="shared" si="1"/>
        <v>#NUM!</v>
      </c>
      <c r="E16" t="s">
        <v>4</v>
      </c>
    </row>
    <row r="17" spans="1:5" x14ac:dyDescent="0.45">
      <c r="A17">
        <v>10.0001</v>
      </c>
      <c r="B17">
        <v>0.7</v>
      </c>
      <c r="C17">
        <v>0.8</v>
      </c>
      <c r="D17" s="9">
        <f t="shared" si="1"/>
        <v>8</v>
      </c>
      <c r="E17" t="s">
        <v>110</v>
      </c>
    </row>
    <row r="18" spans="1:5" x14ac:dyDescent="0.45">
      <c r="A18">
        <v>10.9999</v>
      </c>
      <c r="B18">
        <v>0.7</v>
      </c>
      <c r="C18">
        <v>0.8</v>
      </c>
      <c r="D18" s="9">
        <f t="shared" si="1"/>
        <v>8</v>
      </c>
      <c r="E18" t="s">
        <v>110</v>
      </c>
    </row>
    <row r="19" spans="1:5" ht="28.5" x14ac:dyDescent="0.45">
      <c r="B19">
        <v>0.7</v>
      </c>
      <c r="C19">
        <v>0.8</v>
      </c>
      <c r="D19" s="16" t="s">
        <v>138</v>
      </c>
      <c r="E19" s="15" t="s">
        <v>59</v>
      </c>
    </row>
    <row r="20" spans="1:5" ht="28.5" x14ac:dyDescent="0.45">
      <c r="B20">
        <v>0.7</v>
      </c>
      <c r="C20">
        <v>0.8</v>
      </c>
      <c r="D20" s="16" t="s">
        <v>139</v>
      </c>
      <c r="E20" s="15" t="s">
        <v>99</v>
      </c>
    </row>
    <row r="21" spans="1:5" ht="28.5" x14ac:dyDescent="0.45">
      <c r="A21">
        <v>10</v>
      </c>
      <c r="B21" s="7">
        <v>9.9999999999999995E-7</v>
      </c>
      <c r="C21">
        <v>0.8</v>
      </c>
      <c r="D21" s="16" t="s">
        <v>140</v>
      </c>
      <c r="E21" s="15" t="s">
        <v>45</v>
      </c>
    </row>
    <row r="22" spans="1:5" x14ac:dyDescent="0.45">
      <c r="A22" s="7">
        <v>-1E-10</v>
      </c>
      <c r="B22">
        <v>10</v>
      </c>
      <c r="C22">
        <v>0.5</v>
      </c>
      <c r="D22" s="9" t="e">
        <f t="shared" si="1"/>
        <v>#NUM!</v>
      </c>
      <c r="E22" t="s">
        <v>131</v>
      </c>
    </row>
    <row r="23" spans="1:5" x14ac:dyDescent="0.45">
      <c r="A23">
        <v>10</v>
      </c>
      <c r="B23" s="5">
        <v>0.99999899999999997</v>
      </c>
      <c r="C23">
        <v>0.8</v>
      </c>
      <c r="D23" s="9">
        <f t="shared" si="1"/>
        <v>10</v>
      </c>
      <c r="E23" t="s">
        <v>46</v>
      </c>
    </row>
    <row r="24" spans="1:5" ht="28.5" x14ac:dyDescent="0.45">
      <c r="A24">
        <v>10</v>
      </c>
      <c r="B24" s="4">
        <v>0</v>
      </c>
      <c r="C24">
        <v>0.8</v>
      </c>
      <c r="D24" s="16" t="s">
        <v>141</v>
      </c>
      <c r="E24" s="15" t="s">
        <v>49</v>
      </c>
    </row>
    <row r="25" spans="1:5" x14ac:dyDescent="0.45">
      <c r="A25">
        <v>10</v>
      </c>
      <c r="B25" s="4">
        <v>1</v>
      </c>
      <c r="C25">
        <v>0.8</v>
      </c>
      <c r="D25" s="9" t="e">
        <f t="shared" si="1"/>
        <v>#NUM!</v>
      </c>
      <c r="E25" t="s">
        <v>50</v>
      </c>
    </row>
    <row r="26" spans="1:5" x14ac:dyDescent="0.45">
      <c r="A26">
        <v>10</v>
      </c>
      <c r="B26">
        <v>-1</v>
      </c>
      <c r="C26">
        <v>0.8</v>
      </c>
      <c r="D26" s="9" t="e">
        <f t="shared" si="1"/>
        <v>#NUM!</v>
      </c>
      <c r="E26" t="s">
        <v>20</v>
      </c>
    </row>
    <row r="27" spans="1:5" x14ac:dyDescent="0.45">
      <c r="A27">
        <v>10</v>
      </c>
      <c r="B27">
        <v>2</v>
      </c>
      <c r="C27">
        <v>0.8</v>
      </c>
      <c r="D27" s="9" t="e">
        <f t="shared" si="1"/>
        <v>#NUM!</v>
      </c>
      <c r="E27" t="s">
        <v>19</v>
      </c>
    </row>
    <row r="28" spans="1:5" x14ac:dyDescent="0.45">
      <c r="A28">
        <v>10</v>
      </c>
      <c r="B28">
        <v>0.5</v>
      </c>
      <c r="C28">
        <v>0.5</v>
      </c>
      <c r="D28" s="9">
        <f t="shared" si="1"/>
        <v>5</v>
      </c>
      <c r="E28" t="s">
        <v>111</v>
      </c>
    </row>
    <row r="29" spans="1:5" ht="28.5" x14ac:dyDescent="0.45">
      <c r="A29">
        <v>10</v>
      </c>
      <c r="C29">
        <v>0.8</v>
      </c>
      <c r="D29" s="16" t="s">
        <v>142</v>
      </c>
      <c r="E29" s="15" t="s">
        <v>60</v>
      </c>
    </row>
    <row r="30" spans="1:5" ht="28.5" x14ac:dyDescent="0.45">
      <c r="A30">
        <v>10</v>
      </c>
      <c r="C30">
        <v>0.8</v>
      </c>
      <c r="D30" s="16" t="s">
        <v>143</v>
      </c>
      <c r="E30" s="15" t="s">
        <v>100</v>
      </c>
    </row>
    <row r="31" spans="1:5" x14ac:dyDescent="0.45">
      <c r="A31">
        <v>10</v>
      </c>
      <c r="B31">
        <v>0.5</v>
      </c>
      <c r="C31">
        <v>0.1</v>
      </c>
      <c r="D31" s="9">
        <f>_xlfn.BINOM.INV(A31,B31,C31)</f>
        <v>3</v>
      </c>
    </row>
    <row r="32" spans="1:5" x14ac:dyDescent="0.45">
      <c r="A32">
        <v>10</v>
      </c>
      <c r="B32">
        <v>0.5</v>
      </c>
      <c r="C32">
        <v>0.9</v>
      </c>
      <c r="D32" s="9">
        <f>_xlfn.BINOM.INV(A32,B32,C32)</f>
        <v>7</v>
      </c>
    </row>
    <row r="33" spans="1:6" x14ac:dyDescent="0.45">
      <c r="A33">
        <v>10</v>
      </c>
      <c r="B33">
        <v>0.5</v>
      </c>
      <c r="C33">
        <v>0.25</v>
      </c>
      <c r="D33" s="9">
        <f t="shared" ref="D33:D34" si="2">_xlfn.BINOM.INV(A33,B33,C33)</f>
        <v>4</v>
      </c>
      <c r="E33" t="s">
        <v>112</v>
      </c>
    </row>
    <row r="34" spans="1:6" x14ac:dyDescent="0.45">
      <c r="A34">
        <v>10</v>
      </c>
      <c r="B34">
        <v>0.5</v>
      </c>
      <c r="C34">
        <v>0.75</v>
      </c>
      <c r="D34" s="9">
        <f t="shared" si="2"/>
        <v>6</v>
      </c>
      <c r="E34" t="s">
        <v>113</v>
      </c>
    </row>
    <row r="35" spans="1:6" x14ac:dyDescent="0.45">
      <c r="D35" s="9"/>
    </row>
    <row r="36" spans="1:6" x14ac:dyDescent="0.45">
      <c r="A36" t="e">
        <f>1/0</f>
        <v>#DIV/0!</v>
      </c>
      <c r="B36">
        <v>3</v>
      </c>
      <c r="C36">
        <v>0.8</v>
      </c>
      <c r="D36" s="9" t="e">
        <f t="shared" si="1"/>
        <v>#DIV/0!</v>
      </c>
      <c r="E36" t="s">
        <v>1</v>
      </c>
    </row>
    <row r="37" spans="1:6" x14ac:dyDescent="0.45">
      <c r="A37">
        <v>2</v>
      </c>
      <c r="B37" t="e">
        <f>1/0</f>
        <v>#DIV/0!</v>
      </c>
      <c r="C37">
        <v>0.8</v>
      </c>
      <c r="D37" s="9" t="e">
        <f t="shared" si="1"/>
        <v>#DIV/0!</v>
      </c>
      <c r="E37" t="s">
        <v>1</v>
      </c>
    </row>
    <row r="38" spans="1:6" x14ac:dyDescent="0.45">
      <c r="A38">
        <v>2</v>
      </c>
      <c r="B38">
        <v>3</v>
      </c>
      <c r="C38" t="e">
        <f>1/0</f>
        <v>#DIV/0!</v>
      </c>
      <c r="D38" s="9" t="e">
        <f t="shared" si="1"/>
        <v>#DIV/0!</v>
      </c>
      <c r="E38" t="s">
        <v>1</v>
      </c>
    </row>
    <row r="39" spans="1:6" x14ac:dyDescent="0.45">
      <c r="A39" t="e" cm="1">
        <f t="array" ref="A39">x+1</f>
        <v>#NAME?</v>
      </c>
      <c r="B39" t="e">
        <f>NA()</f>
        <v>#N/A</v>
      </c>
      <c r="C39" t="e">
        <f>1/0</f>
        <v>#DIV/0!</v>
      </c>
      <c r="D39" s="9" t="e">
        <f t="shared" si="1"/>
        <v>#NAME?</v>
      </c>
      <c r="E39" t="s">
        <v>21</v>
      </c>
    </row>
    <row r="40" spans="1:6" x14ac:dyDescent="0.45">
      <c r="A40" s="1" t="s">
        <v>55</v>
      </c>
      <c r="B40" s="1" t="s">
        <v>54</v>
      </c>
      <c r="C40" s="1" t="s">
        <v>114</v>
      </c>
      <c r="D40" s="9">
        <f t="shared" si="1"/>
        <v>4</v>
      </c>
      <c r="E40" t="s">
        <v>24</v>
      </c>
    </row>
    <row r="41" spans="1:6" x14ac:dyDescent="0.45">
      <c r="A41" s="1">
        <v>10</v>
      </c>
      <c r="B41" s="1" t="s">
        <v>54</v>
      </c>
      <c r="C41" s="1" t="s">
        <v>114</v>
      </c>
      <c r="D41" s="9">
        <f t="shared" si="1"/>
        <v>4</v>
      </c>
      <c r="E41" t="s">
        <v>25</v>
      </c>
    </row>
    <row r="42" spans="1:6" x14ac:dyDescent="0.45">
      <c r="A42" t="s">
        <v>56</v>
      </c>
      <c r="B42" t="s">
        <v>57</v>
      </c>
      <c r="C42" t="s">
        <v>115</v>
      </c>
      <c r="D42" s="9" t="e">
        <f t="shared" si="1"/>
        <v>#VALUE!</v>
      </c>
      <c r="E42" t="s">
        <v>26</v>
      </c>
    </row>
    <row r="43" spans="1:6" x14ac:dyDescent="0.45">
      <c r="A43" t="b">
        <v>1</v>
      </c>
      <c r="B43">
        <v>0.5</v>
      </c>
      <c r="C43">
        <v>0.8</v>
      </c>
      <c r="D43" s="9">
        <f t="shared" si="1"/>
        <v>1</v>
      </c>
      <c r="E43" t="s">
        <v>116</v>
      </c>
    </row>
    <row r="44" spans="1:6" x14ac:dyDescent="0.45">
      <c r="A44">
        <v>10</v>
      </c>
      <c r="B44" t="b">
        <v>1</v>
      </c>
      <c r="C44">
        <v>0.8</v>
      </c>
      <c r="D44" s="9" t="e">
        <f t="shared" si="1"/>
        <v>#NUM!</v>
      </c>
      <c r="E44" t="s">
        <v>116</v>
      </c>
      <c r="F44">
        <v>1</v>
      </c>
    </row>
    <row r="45" spans="1:6" x14ac:dyDescent="0.45">
      <c r="A45">
        <v>10</v>
      </c>
      <c r="B45">
        <v>0.5</v>
      </c>
      <c r="C45" t="b">
        <v>1</v>
      </c>
      <c r="D45" s="9" t="e">
        <f t="shared" si="1"/>
        <v>#NUM!</v>
      </c>
      <c r="E45" t="s">
        <v>116</v>
      </c>
      <c r="F45">
        <v>2</v>
      </c>
    </row>
    <row r="46" spans="1:6" x14ac:dyDescent="0.45">
      <c r="A46">
        <v>10</v>
      </c>
      <c r="B46">
        <v>0.5</v>
      </c>
      <c r="C46">
        <v>0.8</v>
      </c>
      <c r="D46" s="9">
        <f>_xlfn.BINOM.INV(F:F,B46,C46)</f>
        <v>6</v>
      </c>
      <c r="E46" t="s">
        <v>29</v>
      </c>
      <c r="F46">
        <v>10</v>
      </c>
    </row>
    <row r="47" spans="1:6" x14ac:dyDescent="0.45">
      <c r="A47">
        <v>10</v>
      </c>
      <c r="B47">
        <v>0.5</v>
      </c>
      <c r="C47">
        <v>0.8</v>
      </c>
      <c r="D47" s="9">
        <f t="shared" si="1"/>
        <v>6</v>
      </c>
      <c r="E47" t="s">
        <v>30</v>
      </c>
      <c r="F47">
        <v>0.5</v>
      </c>
    </row>
    <row r="48" spans="1:6" x14ac:dyDescent="0.45">
      <c r="A48">
        <v>10</v>
      </c>
      <c r="B48">
        <v>0.5</v>
      </c>
      <c r="C48">
        <v>0.8</v>
      </c>
      <c r="D48" s="9">
        <f t="shared" si="1"/>
        <v>6</v>
      </c>
      <c r="E48" t="s">
        <v>31</v>
      </c>
      <c r="F48">
        <v>0.8</v>
      </c>
    </row>
    <row r="49" spans="1:6" x14ac:dyDescent="0.45">
      <c r="C49" s="4"/>
      <c r="F49">
        <v>6</v>
      </c>
    </row>
    <row r="50" spans="1:6" x14ac:dyDescent="0.45">
      <c r="C50" s="4"/>
    </row>
    <row r="51" spans="1:6" x14ac:dyDescent="0.45">
      <c r="C51" s="4"/>
    </row>
    <row r="52" spans="1:6" x14ac:dyDescent="0.45">
      <c r="C52" s="4"/>
    </row>
    <row r="53" spans="1:6" x14ac:dyDescent="0.45">
      <c r="C53" s="4"/>
    </row>
    <row r="54" spans="1:6" x14ac:dyDescent="0.45">
      <c r="C54" s="4"/>
    </row>
    <row r="55" spans="1:6" x14ac:dyDescent="0.45">
      <c r="C55" s="4"/>
    </row>
    <row r="56" spans="1:6" x14ac:dyDescent="0.45">
      <c r="C56" s="4"/>
    </row>
    <row r="57" spans="1:6" x14ac:dyDescent="0.45">
      <c r="A57" s="1"/>
      <c r="B57" s="1"/>
      <c r="C57" s="1"/>
    </row>
    <row r="58" spans="1:6" x14ac:dyDescent="0.45">
      <c r="A58" s="1"/>
      <c r="B58" s="1"/>
      <c r="C58" s="1"/>
    </row>
  </sheetData>
  <conditionalFormatting sqref="D19:E19">
    <cfRule type="duplicateValues" dxfId="0" priority="1"/>
  </conditionalFormatting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0E7EB-DE94-4778-938F-829FEDF9FA42}">
  <dimension ref="A1:G89"/>
  <sheetViews>
    <sheetView tabSelected="1" zoomScaleNormal="100" workbookViewId="0">
      <pane ySplit="1" topLeftCell="A6" activePane="bottomLeft" state="frozen"/>
      <selection pane="bottomLeft" activeCell="E18" sqref="E18"/>
    </sheetView>
  </sheetViews>
  <sheetFormatPr defaultColWidth="8.86328125" defaultRowHeight="14.25" x14ac:dyDescent="0.45"/>
  <cols>
    <col min="1" max="5" width="15.73046875" customWidth="1"/>
    <col min="6" max="6" width="38.265625" bestFit="1" customWidth="1"/>
  </cols>
  <sheetData>
    <row r="1" spans="1:6" ht="19.5" customHeight="1" x14ac:dyDescent="0.5">
      <c r="A1" s="2" t="s">
        <v>42</v>
      </c>
      <c r="B1" s="2" t="s">
        <v>34</v>
      </c>
      <c r="C1" s="2" t="s">
        <v>35</v>
      </c>
      <c r="D1" s="2" t="s">
        <v>33</v>
      </c>
      <c r="E1" s="2" t="s">
        <v>41</v>
      </c>
      <c r="F1" s="2" t="s">
        <v>0</v>
      </c>
    </row>
    <row r="2" spans="1:6" x14ac:dyDescent="0.45">
      <c r="A2">
        <v>7</v>
      </c>
      <c r="B2">
        <v>8</v>
      </c>
      <c r="C2">
        <v>0.7</v>
      </c>
      <c r="D2" t="b">
        <v>1</v>
      </c>
      <c r="E2" s="8">
        <f>_xlfn.NEGBINOM.DIST(A2,B2,C2,D2)</f>
        <v>0.94998745994622402</v>
      </c>
      <c r="F2" t="s">
        <v>2</v>
      </c>
    </row>
    <row r="3" spans="1:6" x14ac:dyDescent="0.45">
      <c r="A3">
        <v>3</v>
      </c>
      <c r="B3">
        <v>17</v>
      </c>
      <c r="C3">
        <v>0.2</v>
      </c>
      <c r="D3" t="b">
        <v>0</v>
      </c>
      <c r="E3" s="8">
        <f t="shared" ref="E3:E66" si="0">_xlfn.NEGBINOM.DIST(A3,B3,C3,D3)</f>
        <v>6.5028489215999897E-10</v>
      </c>
      <c r="F3" t="s">
        <v>2</v>
      </c>
    </row>
    <row r="4" spans="1:6" x14ac:dyDescent="0.45">
      <c r="A4" s="12">
        <v>1.2</v>
      </c>
      <c r="B4">
        <v>2.7</v>
      </c>
      <c r="C4">
        <v>0.1</v>
      </c>
      <c r="D4" s="4" t="b">
        <v>1</v>
      </c>
      <c r="E4" s="8">
        <f t="shared" si="0"/>
        <v>2.8000000000000011E-2</v>
      </c>
      <c r="F4" t="s">
        <v>3</v>
      </c>
    </row>
    <row r="5" spans="1:6" x14ac:dyDescent="0.45">
      <c r="A5" s="11">
        <v>2.0099999999999998</v>
      </c>
      <c r="B5">
        <v>10</v>
      </c>
      <c r="C5">
        <v>0.5</v>
      </c>
      <c r="D5" s="4" t="b">
        <v>1</v>
      </c>
      <c r="E5" s="8">
        <f t="shared" si="0"/>
        <v>1.9287109375000007E-2</v>
      </c>
      <c r="F5" t="s">
        <v>117</v>
      </c>
    </row>
    <row r="6" spans="1:6" x14ac:dyDescent="0.45">
      <c r="A6" s="11">
        <v>2.99</v>
      </c>
      <c r="B6">
        <v>10</v>
      </c>
      <c r="C6">
        <v>0.5</v>
      </c>
      <c r="D6" s="4" t="b">
        <v>1</v>
      </c>
      <c r="E6" s="8">
        <f t="shared" si="0"/>
        <v>1.9287109375000007E-2</v>
      </c>
      <c r="F6" t="s">
        <v>117</v>
      </c>
    </row>
    <row r="7" spans="1:6" x14ac:dyDescent="0.45">
      <c r="A7" s="4">
        <v>2</v>
      </c>
      <c r="B7" s="11">
        <v>10.01</v>
      </c>
      <c r="C7">
        <v>0.5</v>
      </c>
      <c r="D7" s="4" t="b">
        <v>1</v>
      </c>
      <c r="E7" s="8">
        <f t="shared" si="0"/>
        <v>1.9287109375000007E-2</v>
      </c>
      <c r="F7" t="s">
        <v>83</v>
      </c>
    </row>
    <row r="8" spans="1:6" x14ac:dyDescent="0.45">
      <c r="A8" s="4">
        <v>2</v>
      </c>
      <c r="B8" s="11">
        <v>10.99</v>
      </c>
      <c r="C8">
        <v>0.5</v>
      </c>
      <c r="D8" s="4" t="b">
        <v>1</v>
      </c>
      <c r="E8" s="8">
        <f t="shared" si="0"/>
        <v>1.9287109375000007E-2</v>
      </c>
      <c r="F8" t="s">
        <v>83</v>
      </c>
    </row>
    <row r="9" spans="1:6" x14ac:dyDescent="0.45">
      <c r="A9" s="4">
        <v>2</v>
      </c>
      <c r="B9" s="4">
        <v>3000</v>
      </c>
      <c r="C9">
        <v>0.5</v>
      </c>
      <c r="D9" s="4" t="b">
        <v>1</v>
      </c>
      <c r="E9" s="8">
        <f t="shared" si="0"/>
        <v>0</v>
      </c>
      <c r="F9" t="s">
        <v>118</v>
      </c>
    </row>
    <row r="10" spans="1:6" x14ac:dyDescent="0.45">
      <c r="A10">
        <v>1</v>
      </c>
      <c r="B10">
        <v>3000</v>
      </c>
      <c r="C10">
        <v>1E-4</v>
      </c>
      <c r="D10" t="b">
        <v>1</v>
      </c>
      <c r="E10" s="8">
        <f t="shared" si="0"/>
        <v>0</v>
      </c>
      <c r="F10" t="s">
        <v>66</v>
      </c>
    </row>
    <row r="11" spans="1:6" x14ac:dyDescent="0.45">
      <c r="A11">
        <v>3000</v>
      </c>
      <c r="B11">
        <v>3000</v>
      </c>
      <c r="C11">
        <v>1E-4</v>
      </c>
      <c r="D11" t="b">
        <v>1</v>
      </c>
      <c r="E11" s="8">
        <f t="shared" si="0"/>
        <v>0</v>
      </c>
      <c r="F11" t="s">
        <v>119</v>
      </c>
    </row>
    <row r="12" spans="1:6" x14ac:dyDescent="0.45">
      <c r="A12">
        <v>1000</v>
      </c>
      <c r="B12">
        <v>10000</v>
      </c>
      <c r="C12">
        <v>0.1</v>
      </c>
      <c r="D12" t="b">
        <v>1</v>
      </c>
      <c r="E12" s="8">
        <f t="shared" si="0"/>
        <v>0</v>
      </c>
      <c r="F12" t="s">
        <v>79</v>
      </c>
    </row>
    <row r="13" spans="1:6" x14ac:dyDescent="0.45">
      <c r="A13">
        <v>9999</v>
      </c>
      <c r="B13">
        <v>10000</v>
      </c>
      <c r="C13">
        <v>0.999</v>
      </c>
      <c r="D13" t="b">
        <v>1</v>
      </c>
      <c r="E13" s="8">
        <f t="shared" si="0"/>
        <v>1</v>
      </c>
      <c r="F13" t="s">
        <v>80</v>
      </c>
    </row>
    <row r="14" spans="1:6" x14ac:dyDescent="0.45">
      <c r="A14">
        <v>1</v>
      </c>
      <c r="B14">
        <v>1000000</v>
      </c>
      <c r="C14">
        <v>1.0000000000000001E-5</v>
      </c>
      <c r="D14" t="b">
        <v>1</v>
      </c>
      <c r="E14" s="8">
        <f t="shared" si="0"/>
        <v>0</v>
      </c>
      <c r="F14" t="s">
        <v>78</v>
      </c>
    </row>
    <row r="15" spans="1:6" x14ac:dyDescent="0.45">
      <c r="A15" s="7">
        <v>1E-10</v>
      </c>
      <c r="B15">
        <v>10</v>
      </c>
      <c r="C15">
        <v>0.5</v>
      </c>
      <c r="D15" t="b">
        <v>1</v>
      </c>
      <c r="E15" s="8">
        <f t="shared" si="0"/>
        <v>9.765625E-4</v>
      </c>
      <c r="F15" t="s">
        <v>129</v>
      </c>
    </row>
    <row r="16" spans="1:6" x14ac:dyDescent="0.45">
      <c r="A16" s="7">
        <v>1000000</v>
      </c>
      <c r="B16">
        <v>10</v>
      </c>
      <c r="C16">
        <v>0.5</v>
      </c>
      <c r="D16" t="b">
        <v>1</v>
      </c>
      <c r="E16" s="8">
        <f t="shared" si="0"/>
        <v>1</v>
      </c>
      <c r="F16" t="s">
        <v>130</v>
      </c>
    </row>
    <row r="17" spans="1:6" ht="28.5" x14ac:dyDescent="0.45">
      <c r="A17" s="7">
        <v>-1E-10</v>
      </c>
      <c r="B17">
        <v>10</v>
      </c>
      <c r="C17">
        <v>0.5</v>
      </c>
      <c r="D17" t="b">
        <v>1</v>
      </c>
      <c r="E17" s="14" t="s">
        <v>149</v>
      </c>
      <c r="F17" t="s">
        <v>131</v>
      </c>
    </row>
    <row r="18" spans="1:6" x14ac:dyDescent="0.45">
      <c r="A18">
        <v>2</v>
      </c>
      <c r="B18">
        <v>2</v>
      </c>
      <c r="C18">
        <v>0.1</v>
      </c>
      <c r="D18" s="4" t="b">
        <v>1</v>
      </c>
      <c r="E18" s="8">
        <f t="shared" si="0"/>
        <v>5.2300000000000027E-2</v>
      </c>
      <c r="F18" t="s">
        <v>124</v>
      </c>
    </row>
    <row r="19" spans="1:6" x14ac:dyDescent="0.45">
      <c r="A19">
        <v>0</v>
      </c>
      <c r="B19">
        <v>0</v>
      </c>
      <c r="C19">
        <v>0</v>
      </c>
      <c r="D19" s="4" t="b">
        <v>1</v>
      </c>
      <c r="E19" s="8" t="e">
        <f t="shared" si="0"/>
        <v>#NUM!</v>
      </c>
      <c r="F19" t="s">
        <v>123</v>
      </c>
    </row>
    <row r="20" spans="1:6" x14ac:dyDescent="0.45">
      <c r="A20">
        <v>0</v>
      </c>
      <c r="B20">
        <v>10</v>
      </c>
      <c r="C20" s="12">
        <v>0.3</v>
      </c>
      <c r="D20" s="4" t="b">
        <v>1</v>
      </c>
      <c r="E20" s="8">
        <f t="shared" si="0"/>
        <v>5.9048999999999949E-6</v>
      </c>
      <c r="F20" t="s">
        <v>122</v>
      </c>
    </row>
    <row r="21" spans="1:6" x14ac:dyDescent="0.45">
      <c r="A21">
        <v>1995</v>
      </c>
      <c r="B21">
        <v>2000</v>
      </c>
      <c r="C21">
        <v>0.1</v>
      </c>
      <c r="D21" s="4" t="b">
        <v>1</v>
      </c>
      <c r="E21" s="8">
        <f t="shared" si="0"/>
        <v>0</v>
      </c>
      <c r="F21" t="s">
        <v>120</v>
      </c>
    </row>
    <row r="22" spans="1:6" x14ac:dyDescent="0.45">
      <c r="A22">
        <v>5</v>
      </c>
      <c r="B22">
        <v>0</v>
      </c>
      <c r="C22">
        <v>0.5</v>
      </c>
      <c r="D22" s="4" t="b">
        <v>1</v>
      </c>
      <c r="E22" s="8" t="e">
        <f t="shared" si="0"/>
        <v>#NUM!</v>
      </c>
      <c r="F22" t="s">
        <v>51</v>
      </c>
    </row>
    <row r="23" spans="1:6" x14ac:dyDescent="0.45">
      <c r="A23">
        <v>5</v>
      </c>
      <c r="B23">
        <v>1</v>
      </c>
      <c r="C23">
        <v>0.5</v>
      </c>
      <c r="D23" s="4" t="b">
        <v>1</v>
      </c>
      <c r="E23" s="8">
        <f t="shared" si="0"/>
        <v>0.984375</v>
      </c>
      <c r="F23" t="s">
        <v>127</v>
      </c>
    </row>
    <row r="24" spans="1:6" x14ac:dyDescent="0.45">
      <c r="A24">
        <v>5</v>
      </c>
      <c r="B24">
        <v>2</v>
      </c>
      <c r="C24">
        <v>0.5</v>
      </c>
      <c r="D24" s="4" t="b">
        <v>1</v>
      </c>
      <c r="E24" s="8">
        <f t="shared" si="0"/>
        <v>0.9375</v>
      </c>
      <c r="F24" t="s">
        <v>128</v>
      </c>
    </row>
    <row r="25" spans="1:6" x14ac:dyDescent="0.45">
      <c r="D25" s="4"/>
      <c r="E25" s="8" t="e">
        <f t="shared" si="0"/>
        <v>#NUM!</v>
      </c>
    </row>
    <row r="26" spans="1:6" x14ac:dyDescent="0.45">
      <c r="A26">
        <v>5</v>
      </c>
      <c r="B26">
        <v>10</v>
      </c>
      <c r="C26" s="12">
        <v>0.3</v>
      </c>
      <c r="D26" s="4" t="b">
        <v>1</v>
      </c>
      <c r="E26" s="8">
        <f t="shared" si="0"/>
        <v>3.6525210084360029E-3</v>
      </c>
      <c r="F26" t="s">
        <v>2</v>
      </c>
    </row>
    <row r="27" spans="1:6" x14ac:dyDescent="0.45">
      <c r="A27">
        <v>5</v>
      </c>
      <c r="B27">
        <v>10</v>
      </c>
      <c r="C27" s="12">
        <v>0.3</v>
      </c>
      <c r="D27" s="4" t="b">
        <v>0</v>
      </c>
      <c r="E27" s="8">
        <f t="shared" si="0"/>
        <v>1.986857959086001E-3</v>
      </c>
      <c r="F27" t="s">
        <v>70</v>
      </c>
    </row>
    <row r="28" spans="1:6" x14ac:dyDescent="0.45">
      <c r="A28">
        <v>1</v>
      </c>
      <c r="B28">
        <v>1</v>
      </c>
      <c r="C28" s="12">
        <v>0.5</v>
      </c>
      <c r="D28" s="4" t="b">
        <v>1</v>
      </c>
      <c r="E28" s="8">
        <f t="shared" si="0"/>
        <v>0.75</v>
      </c>
      <c r="F28" t="s">
        <v>63</v>
      </c>
    </row>
    <row r="29" spans="1:6" x14ac:dyDescent="0.45">
      <c r="A29">
        <v>0</v>
      </c>
      <c r="B29">
        <v>1</v>
      </c>
      <c r="C29" s="12">
        <v>0.5</v>
      </c>
      <c r="D29" s="4" t="b">
        <v>1</v>
      </c>
      <c r="E29" s="8">
        <f t="shared" si="0"/>
        <v>0.5</v>
      </c>
      <c r="F29" t="s">
        <v>121</v>
      </c>
    </row>
    <row r="30" spans="1:6" x14ac:dyDescent="0.45">
      <c r="A30">
        <v>2</v>
      </c>
      <c r="B30">
        <v>10</v>
      </c>
      <c r="C30" s="7">
        <v>9.9999999999999995E-7</v>
      </c>
      <c r="D30" s="4" t="b">
        <v>1</v>
      </c>
      <c r="E30" s="8">
        <f t="shared" si="0"/>
        <v>6.5999880000055361E-59</v>
      </c>
      <c r="F30" t="s">
        <v>45</v>
      </c>
    </row>
    <row r="31" spans="1:6" x14ac:dyDescent="0.45">
      <c r="A31">
        <v>2</v>
      </c>
      <c r="B31">
        <v>10</v>
      </c>
      <c r="C31" s="5">
        <v>0.99999899999999997</v>
      </c>
      <c r="D31" s="4" t="b">
        <v>1</v>
      </c>
      <c r="E31" s="8">
        <f t="shared" si="0"/>
        <v>0.99999999999999978</v>
      </c>
      <c r="F31" t="s">
        <v>46</v>
      </c>
    </row>
    <row r="32" spans="1:6" x14ac:dyDescent="0.45">
      <c r="A32">
        <v>2</v>
      </c>
      <c r="B32">
        <v>10</v>
      </c>
      <c r="C32" s="4">
        <v>0</v>
      </c>
      <c r="D32" s="4" t="b">
        <v>1</v>
      </c>
      <c r="E32" s="8" t="e">
        <f t="shared" si="0"/>
        <v>#NUM!</v>
      </c>
      <c r="F32" t="s">
        <v>49</v>
      </c>
    </row>
    <row r="33" spans="1:6" x14ac:dyDescent="0.45">
      <c r="A33">
        <v>2</v>
      </c>
      <c r="B33">
        <v>10</v>
      </c>
      <c r="C33" s="4">
        <v>1</v>
      </c>
      <c r="D33" s="4" t="b">
        <v>1</v>
      </c>
      <c r="E33" s="8" t="e">
        <f t="shared" si="0"/>
        <v>#NUM!</v>
      </c>
      <c r="F33" t="s">
        <v>50</v>
      </c>
    </row>
    <row r="34" spans="1:6" x14ac:dyDescent="0.45">
      <c r="A34">
        <v>2</v>
      </c>
      <c r="B34">
        <v>10</v>
      </c>
      <c r="C34" s="4">
        <v>-2</v>
      </c>
      <c r="D34" s="4" t="b">
        <v>1</v>
      </c>
      <c r="E34" s="8" t="e">
        <f t="shared" si="0"/>
        <v>#NUM!</v>
      </c>
      <c r="F34" t="s">
        <v>20</v>
      </c>
    </row>
    <row r="35" spans="1:6" x14ac:dyDescent="0.45">
      <c r="A35">
        <v>2</v>
      </c>
      <c r="B35">
        <v>10</v>
      </c>
      <c r="C35" s="4">
        <v>2</v>
      </c>
      <c r="D35" s="4" t="b">
        <v>1</v>
      </c>
      <c r="E35" s="8" t="e">
        <f t="shared" si="0"/>
        <v>#NUM!</v>
      </c>
      <c r="F35" t="s">
        <v>19</v>
      </c>
    </row>
    <row r="36" spans="1:6" x14ac:dyDescent="0.45">
      <c r="A36">
        <v>5</v>
      </c>
      <c r="B36">
        <v>10</v>
      </c>
      <c r="C36" s="12">
        <v>0.5</v>
      </c>
      <c r="D36" s="4" t="b">
        <v>1</v>
      </c>
      <c r="E36" s="8">
        <f t="shared" si="0"/>
        <v>0.15087890625000006</v>
      </c>
      <c r="F36" t="s">
        <v>73</v>
      </c>
    </row>
    <row r="37" spans="1:6" x14ac:dyDescent="0.45">
      <c r="A37">
        <v>0</v>
      </c>
      <c r="B37">
        <v>100</v>
      </c>
      <c r="C37" s="11">
        <v>0.01</v>
      </c>
      <c r="D37" s="4" t="b">
        <v>1</v>
      </c>
      <c r="E37" s="8">
        <f t="shared" si="0"/>
        <v>1.0000000000000348E-200</v>
      </c>
      <c r="F37" t="s">
        <v>76</v>
      </c>
    </row>
    <row r="38" spans="1:6" x14ac:dyDescent="0.45">
      <c r="A38">
        <v>99</v>
      </c>
      <c r="B38">
        <v>100</v>
      </c>
      <c r="C38" s="11">
        <v>0.99</v>
      </c>
      <c r="D38" s="4" t="b">
        <v>1</v>
      </c>
      <c r="E38" s="8">
        <f t="shared" si="0"/>
        <v>1</v>
      </c>
      <c r="F38" t="s">
        <v>77</v>
      </c>
    </row>
    <row r="39" spans="1:6" x14ac:dyDescent="0.45">
      <c r="A39">
        <v>1</v>
      </c>
      <c r="B39">
        <v>100</v>
      </c>
      <c r="C39" s="11">
        <v>0.99</v>
      </c>
      <c r="D39" s="4" t="b">
        <v>1</v>
      </c>
      <c r="E39" s="8">
        <f t="shared" si="0"/>
        <v>0.73206468254645862</v>
      </c>
      <c r="F39" t="s">
        <v>74</v>
      </c>
    </row>
    <row r="40" spans="1:6" x14ac:dyDescent="0.45">
      <c r="A40">
        <v>99</v>
      </c>
      <c r="B40">
        <v>100</v>
      </c>
      <c r="C40" s="11">
        <v>0.01</v>
      </c>
      <c r="D40" s="4" t="b">
        <v>1</v>
      </c>
      <c r="E40" s="8">
        <f t="shared" si="0"/>
        <v>1.6906593639043508E-142</v>
      </c>
      <c r="F40" t="s">
        <v>75</v>
      </c>
    </row>
    <row r="41" spans="1:6" x14ac:dyDescent="0.45">
      <c r="A41" s="7">
        <v>9.9999999999999998E-13</v>
      </c>
      <c r="B41">
        <v>2</v>
      </c>
      <c r="C41">
        <v>0.3</v>
      </c>
      <c r="D41" s="4" t="b">
        <v>1</v>
      </c>
      <c r="E41" s="8">
        <f t="shared" si="0"/>
        <v>8.9999999999999983E-2</v>
      </c>
      <c r="F41" t="s">
        <v>47</v>
      </c>
    </row>
    <row r="42" spans="1:6" x14ac:dyDescent="0.45">
      <c r="A42">
        <v>2</v>
      </c>
      <c r="B42" s="7">
        <v>10000000000</v>
      </c>
      <c r="C42">
        <v>0.3</v>
      </c>
      <c r="D42" s="4" t="b">
        <v>1</v>
      </c>
      <c r="E42" s="8">
        <f t="shared" si="0"/>
        <v>0</v>
      </c>
      <c r="F42" t="s">
        <v>48</v>
      </c>
    </row>
    <row r="43" spans="1:6" x14ac:dyDescent="0.45">
      <c r="A43" s="4">
        <v>10</v>
      </c>
      <c r="B43">
        <v>2</v>
      </c>
      <c r="C43">
        <v>0.3</v>
      </c>
      <c r="D43" s="4" t="b">
        <v>1</v>
      </c>
      <c r="E43" s="8">
        <f t="shared" si="0"/>
        <v>0.91497495005100005</v>
      </c>
      <c r="F43" t="s">
        <v>125</v>
      </c>
    </row>
    <row r="44" spans="1:6" x14ac:dyDescent="0.45">
      <c r="A44" s="4">
        <v>-2</v>
      </c>
      <c r="B44">
        <v>10</v>
      </c>
      <c r="C44">
        <v>0.3</v>
      </c>
      <c r="D44" s="4" t="b">
        <v>1</v>
      </c>
      <c r="E44" s="8" t="e">
        <f t="shared" si="0"/>
        <v>#NUM!</v>
      </c>
      <c r="F44" t="s">
        <v>4</v>
      </c>
    </row>
    <row r="45" spans="1:6" x14ac:dyDescent="0.45">
      <c r="A45">
        <v>2</v>
      </c>
      <c r="B45">
        <v>-10</v>
      </c>
      <c r="C45">
        <v>0.3</v>
      </c>
      <c r="D45" s="4" t="b">
        <v>1</v>
      </c>
      <c r="E45" s="8" t="e">
        <f t="shared" si="0"/>
        <v>#NUM!</v>
      </c>
      <c r="F45" t="s">
        <v>4</v>
      </c>
    </row>
    <row r="46" spans="1:6" x14ac:dyDescent="0.45">
      <c r="B46">
        <v>10</v>
      </c>
      <c r="C46">
        <v>0.3</v>
      </c>
      <c r="D46" s="4" t="b">
        <v>1</v>
      </c>
      <c r="E46" s="8">
        <f t="shared" si="0"/>
        <v>5.9048999999999949E-6</v>
      </c>
      <c r="F46" t="s">
        <v>58</v>
      </c>
    </row>
    <row r="47" spans="1:6" x14ac:dyDescent="0.45">
      <c r="A47">
        <v>2</v>
      </c>
      <c r="C47">
        <v>0.3</v>
      </c>
      <c r="D47" s="4" t="b">
        <v>1</v>
      </c>
      <c r="E47" s="8" t="e">
        <f t="shared" si="0"/>
        <v>#NUM!</v>
      </c>
      <c r="F47" t="s">
        <v>59</v>
      </c>
    </row>
    <row r="48" spans="1:6" x14ac:dyDescent="0.45">
      <c r="A48">
        <v>2</v>
      </c>
      <c r="B48">
        <v>10</v>
      </c>
      <c r="D48" s="4" t="b">
        <v>1</v>
      </c>
      <c r="E48" s="8" t="e">
        <f t="shared" si="0"/>
        <v>#NUM!</v>
      </c>
      <c r="F48" t="s">
        <v>60</v>
      </c>
    </row>
    <row r="49" spans="1:6" x14ac:dyDescent="0.45">
      <c r="D49" s="4"/>
      <c r="E49" s="8" t="e">
        <f t="shared" si="0"/>
        <v>#NUM!</v>
      </c>
      <c r="F49" t="s">
        <v>82</v>
      </c>
    </row>
    <row r="50" spans="1:6" x14ac:dyDescent="0.45">
      <c r="B50">
        <v>10</v>
      </c>
      <c r="C50">
        <v>0.3</v>
      </c>
      <c r="D50" s="4" t="b">
        <v>1</v>
      </c>
      <c r="E50" s="8">
        <f t="shared" si="0"/>
        <v>5.9048999999999949E-6</v>
      </c>
      <c r="F50" t="s">
        <v>98</v>
      </c>
    </row>
    <row r="51" spans="1:6" x14ac:dyDescent="0.45">
      <c r="A51">
        <v>2</v>
      </c>
      <c r="C51">
        <v>0.3</v>
      </c>
      <c r="D51" s="4" t="b">
        <v>1</v>
      </c>
      <c r="E51" s="8" t="e">
        <f t="shared" si="0"/>
        <v>#NUM!</v>
      </c>
      <c r="F51" t="s">
        <v>99</v>
      </c>
    </row>
    <row r="52" spans="1:6" x14ac:dyDescent="0.45">
      <c r="A52">
        <v>2</v>
      </c>
      <c r="B52">
        <v>10</v>
      </c>
      <c r="D52" s="4" t="b">
        <v>1</v>
      </c>
      <c r="E52" s="8" t="e">
        <f t="shared" si="0"/>
        <v>#NUM!</v>
      </c>
      <c r="F52" t="s">
        <v>100</v>
      </c>
    </row>
    <row r="53" spans="1:6" x14ac:dyDescent="0.45">
      <c r="D53" s="4"/>
      <c r="E53" s="8" t="e">
        <f t="shared" si="0"/>
        <v>#NUM!</v>
      </c>
      <c r="F53" t="s">
        <v>101</v>
      </c>
    </row>
    <row r="54" spans="1:6" x14ac:dyDescent="0.45">
      <c r="A54">
        <v>7</v>
      </c>
      <c r="B54">
        <v>8</v>
      </c>
      <c r="C54">
        <v>0.7</v>
      </c>
      <c r="D54" s="4">
        <v>1</v>
      </c>
      <c r="E54" s="8">
        <f t="shared" si="0"/>
        <v>0.94998745994622402</v>
      </c>
      <c r="F54" t="s">
        <v>5</v>
      </c>
    </row>
    <row r="55" spans="1:6" x14ac:dyDescent="0.45">
      <c r="A55">
        <v>7</v>
      </c>
      <c r="B55">
        <v>8</v>
      </c>
      <c r="C55">
        <v>0.7</v>
      </c>
      <c r="D55" s="4">
        <v>0</v>
      </c>
      <c r="E55" s="8">
        <f t="shared" si="0"/>
        <v>4.3269351108983993E-2</v>
      </c>
      <c r="F55" t="s">
        <v>5</v>
      </c>
    </row>
    <row r="56" spans="1:6" x14ac:dyDescent="0.45">
      <c r="A56">
        <v>7</v>
      </c>
      <c r="B56">
        <v>8</v>
      </c>
      <c r="C56">
        <v>0.7</v>
      </c>
      <c r="D56" s="4">
        <v>6</v>
      </c>
      <c r="E56" s="8">
        <f t="shared" si="0"/>
        <v>0.94998745994622402</v>
      </c>
      <c r="F56" t="s">
        <v>15</v>
      </c>
    </row>
    <row r="57" spans="1:6" x14ac:dyDescent="0.45">
      <c r="A57">
        <v>7</v>
      </c>
      <c r="B57">
        <v>8</v>
      </c>
      <c r="C57">
        <v>0.7</v>
      </c>
      <c r="D57" s="4"/>
      <c r="E57" s="8">
        <f t="shared" si="0"/>
        <v>4.3269351108983993E-2</v>
      </c>
      <c r="F57" t="s">
        <v>6</v>
      </c>
    </row>
    <row r="58" spans="1:6" x14ac:dyDescent="0.45">
      <c r="A58">
        <v>7</v>
      </c>
      <c r="B58">
        <v>8</v>
      </c>
      <c r="C58">
        <v>0.7</v>
      </c>
      <c r="D58" s="4"/>
      <c r="E58" s="8">
        <f t="shared" si="0"/>
        <v>4.3269351108983993E-2</v>
      </c>
      <c r="F58" t="s">
        <v>126</v>
      </c>
    </row>
    <row r="59" spans="1:6" x14ac:dyDescent="0.45">
      <c r="A59">
        <v>7</v>
      </c>
      <c r="B59">
        <v>8</v>
      </c>
      <c r="C59">
        <v>0.7</v>
      </c>
      <c r="D59" s="10">
        <v>1E-4</v>
      </c>
      <c r="E59" s="8">
        <f t="shared" si="0"/>
        <v>0.94998745994622402</v>
      </c>
      <c r="F59" t="s">
        <v>17</v>
      </c>
    </row>
    <row r="60" spans="1:6" x14ac:dyDescent="0.45">
      <c r="A60">
        <v>7</v>
      </c>
      <c r="B60">
        <v>8</v>
      </c>
      <c r="C60">
        <v>0.7</v>
      </c>
      <c r="D60" s="4">
        <v>-1</v>
      </c>
      <c r="E60" s="8">
        <f t="shared" si="0"/>
        <v>0.94998745994622402</v>
      </c>
      <c r="F60" t="s">
        <v>18</v>
      </c>
    </row>
    <row r="61" spans="1:6" x14ac:dyDescent="0.45">
      <c r="A61">
        <v>7</v>
      </c>
      <c r="B61">
        <v>8</v>
      </c>
      <c r="C61">
        <v>0.7</v>
      </c>
      <c r="D61" s="1" t="s">
        <v>7</v>
      </c>
      <c r="E61" s="8">
        <f t="shared" si="0"/>
        <v>0.94998745994622402</v>
      </c>
      <c r="F61" t="s">
        <v>8</v>
      </c>
    </row>
    <row r="62" spans="1:6" x14ac:dyDescent="0.45">
      <c r="A62">
        <v>7</v>
      </c>
      <c r="B62">
        <v>8</v>
      </c>
      <c r="C62">
        <v>0.7</v>
      </c>
      <c r="D62" s="1" t="s">
        <v>10</v>
      </c>
      <c r="E62" s="8">
        <f t="shared" si="0"/>
        <v>0.94998745994622402</v>
      </c>
      <c r="F62" t="s">
        <v>16</v>
      </c>
    </row>
    <row r="63" spans="1:6" x14ac:dyDescent="0.45">
      <c r="A63">
        <v>7</v>
      </c>
      <c r="B63">
        <v>8</v>
      </c>
      <c r="C63">
        <v>0.7</v>
      </c>
      <c r="D63" s="1" t="s">
        <v>11</v>
      </c>
      <c r="E63" s="8" t="e">
        <f t="shared" si="0"/>
        <v>#VALUE!</v>
      </c>
      <c r="F63" t="s">
        <v>9</v>
      </c>
    </row>
    <row r="64" spans="1:6" x14ac:dyDescent="0.45">
      <c r="A64">
        <v>7</v>
      </c>
      <c r="B64">
        <v>8</v>
      </c>
      <c r="C64">
        <v>0.7</v>
      </c>
      <c r="D64" s="1" t="s">
        <v>12</v>
      </c>
      <c r="E64" s="8" t="e">
        <f t="shared" si="0"/>
        <v>#VALUE!</v>
      </c>
      <c r="F64" t="s">
        <v>13</v>
      </c>
    </row>
    <row r="65" spans="1:7" x14ac:dyDescent="0.45">
      <c r="A65" s="3">
        <v>36531</v>
      </c>
      <c r="B65" s="3">
        <v>46028</v>
      </c>
      <c r="C65">
        <v>0.7</v>
      </c>
      <c r="D65" s="4" t="b">
        <v>1</v>
      </c>
      <c r="E65" s="8">
        <f t="shared" si="0"/>
        <v>1</v>
      </c>
      <c r="F65" t="s">
        <v>14</v>
      </c>
    </row>
    <row r="66" spans="1:7" x14ac:dyDescent="0.45">
      <c r="A66" t="e">
        <f>1/0</f>
        <v>#DIV/0!</v>
      </c>
      <c r="B66">
        <v>2</v>
      </c>
      <c r="C66">
        <v>3</v>
      </c>
      <c r="D66" t="b">
        <v>1</v>
      </c>
      <c r="E66" s="8" t="e">
        <f t="shared" si="0"/>
        <v>#DIV/0!</v>
      </c>
      <c r="F66" t="s">
        <v>1</v>
      </c>
    </row>
    <row r="67" spans="1:7" x14ac:dyDescent="0.45">
      <c r="A67">
        <v>3</v>
      </c>
      <c r="B67" t="e">
        <f>1/0</f>
        <v>#DIV/0!</v>
      </c>
      <c r="C67">
        <v>3</v>
      </c>
      <c r="D67" t="b">
        <v>1</v>
      </c>
      <c r="E67" s="8" t="e">
        <f t="shared" ref="E67:E76" si="1">_xlfn.NEGBINOM.DIST(A67,B67,C67,D67)</f>
        <v>#DIV/0!</v>
      </c>
      <c r="F67" t="s">
        <v>1</v>
      </c>
    </row>
    <row r="68" spans="1:7" x14ac:dyDescent="0.45">
      <c r="A68">
        <v>3</v>
      </c>
      <c r="B68">
        <v>2</v>
      </c>
      <c r="C68" t="e">
        <f>1/0</f>
        <v>#DIV/0!</v>
      </c>
      <c r="D68" t="b">
        <v>1</v>
      </c>
      <c r="E68" s="8" t="e">
        <f t="shared" si="1"/>
        <v>#DIV/0!</v>
      </c>
      <c r="F68" t="s">
        <v>1</v>
      </c>
    </row>
    <row r="69" spans="1:7" x14ac:dyDescent="0.45">
      <c r="A69">
        <v>3</v>
      </c>
      <c r="B69">
        <v>2</v>
      </c>
      <c r="C69">
        <v>3</v>
      </c>
      <c r="D69" t="e">
        <f>1/0</f>
        <v>#DIV/0!</v>
      </c>
      <c r="E69" s="8" t="e">
        <f t="shared" si="1"/>
        <v>#DIV/0!</v>
      </c>
      <c r="F69" t="s">
        <v>1</v>
      </c>
    </row>
    <row r="70" spans="1:7" x14ac:dyDescent="0.45">
      <c r="A70">
        <v>3</v>
      </c>
      <c r="B70" t="e" cm="1">
        <f t="array" ref="B70">x+1</f>
        <v>#NAME?</v>
      </c>
      <c r="C70" t="e">
        <f>NA()</f>
        <v>#N/A</v>
      </c>
      <c r="D70" t="e">
        <f>#REF!</f>
        <v>#REF!</v>
      </c>
      <c r="E70" s="8" t="e">
        <f t="shared" si="1"/>
        <v>#NAME?</v>
      </c>
      <c r="F70" t="s">
        <v>21</v>
      </c>
    </row>
    <row r="71" spans="1:7" x14ac:dyDescent="0.45">
      <c r="A71" t="b">
        <v>1</v>
      </c>
      <c r="B71">
        <v>8</v>
      </c>
      <c r="C71">
        <v>0.7</v>
      </c>
      <c r="D71" t="b">
        <v>1</v>
      </c>
      <c r="E71" s="8">
        <f t="shared" si="1"/>
        <v>0.19600323399999986</v>
      </c>
      <c r="F71" t="s">
        <v>116</v>
      </c>
    </row>
    <row r="72" spans="1:7" x14ac:dyDescent="0.45">
      <c r="A72">
        <v>0</v>
      </c>
      <c r="B72" t="b">
        <v>1</v>
      </c>
      <c r="C72">
        <v>0.7</v>
      </c>
      <c r="D72" t="b">
        <v>1</v>
      </c>
      <c r="E72" s="8">
        <f t="shared" si="1"/>
        <v>0.7</v>
      </c>
      <c r="F72" t="s">
        <v>116</v>
      </c>
    </row>
    <row r="73" spans="1:7" x14ac:dyDescent="0.45">
      <c r="A73">
        <v>1</v>
      </c>
      <c r="B73">
        <v>8</v>
      </c>
      <c r="C73" t="b">
        <v>0</v>
      </c>
      <c r="D73" t="b">
        <v>1</v>
      </c>
      <c r="E73" s="8" t="e">
        <f t="shared" si="1"/>
        <v>#NUM!</v>
      </c>
      <c r="F73" t="s">
        <v>116</v>
      </c>
    </row>
    <row r="74" spans="1:7" x14ac:dyDescent="0.45">
      <c r="A74" s="1" t="s">
        <v>23</v>
      </c>
      <c r="B74" s="1" t="s">
        <v>55</v>
      </c>
      <c r="C74" s="1" t="s">
        <v>54</v>
      </c>
      <c r="D74" t="b">
        <v>1</v>
      </c>
      <c r="E74" s="8">
        <f t="shared" si="1"/>
        <v>2.0637625500000018E-4</v>
      </c>
      <c r="F74" t="s">
        <v>24</v>
      </c>
    </row>
    <row r="75" spans="1:7" x14ac:dyDescent="0.45">
      <c r="A75" s="1" t="s">
        <v>23</v>
      </c>
      <c r="B75" s="1">
        <v>10</v>
      </c>
      <c r="C75" s="1" t="s">
        <v>54</v>
      </c>
      <c r="D75" t="b">
        <v>1</v>
      </c>
      <c r="E75" s="8">
        <f t="shared" si="1"/>
        <v>2.0637625500000018E-4</v>
      </c>
      <c r="F75" t="s">
        <v>25</v>
      </c>
      <c r="G75">
        <v>1</v>
      </c>
    </row>
    <row r="76" spans="1:7" x14ac:dyDescent="0.45">
      <c r="A76" t="s">
        <v>28</v>
      </c>
      <c r="B76" t="s">
        <v>56</v>
      </c>
      <c r="C76" t="s">
        <v>57</v>
      </c>
      <c r="D76" t="b">
        <v>1</v>
      </c>
      <c r="E76" s="8" t="e">
        <f t="shared" si="1"/>
        <v>#VALUE!</v>
      </c>
      <c r="F76" t="s">
        <v>26</v>
      </c>
      <c r="G76">
        <v>2</v>
      </c>
    </row>
    <row r="77" spans="1:7" x14ac:dyDescent="0.45">
      <c r="A77">
        <v>2</v>
      </c>
      <c r="B77">
        <v>10</v>
      </c>
      <c r="C77">
        <v>0.5</v>
      </c>
      <c r="D77" t="b">
        <v>1</v>
      </c>
      <c r="E77" s="8">
        <f>_xlfn.NEGBINOM.DIST(G:G,B77,C77,D77)</f>
        <v>4.6142578125000014E-2</v>
      </c>
      <c r="F77" t="s">
        <v>29</v>
      </c>
      <c r="G77">
        <v>3</v>
      </c>
    </row>
    <row r="78" spans="1:7" x14ac:dyDescent="0.45">
      <c r="A78">
        <v>1</v>
      </c>
      <c r="B78">
        <v>2</v>
      </c>
      <c r="C78">
        <v>0.5</v>
      </c>
      <c r="D78" t="b">
        <v>1</v>
      </c>
      <c r="E78" s="8">
        <f>_xlfn.NEGBINOM.DIST(A78,G:G,C78,D78)</f>
        <v>0.18750000000000003</v>
      </c>
      <c r="F78" t="s">
        <v>30</v>
      </c>
      <c r="G78">
        <v>4</v>
      </c>
    </row>
    <row r="79" spans="1:7" x14ac:dyDescent="0.45">
      <c r="A79">
        <v>2</v>
      </c>
      <c r="B79">
        <v>10</v>
      </c>
      <c r="D79" t="b">
        <v>1</v>
      </c>
      <c r="E79" s="8">
        <f>_xlfn.NEGBINOM.DIST(A79,B79,G:G,D79)</f>
        <v>1.9287109375000007E-2</v>
      </c>
      <c r="F79" t="s">
        <v>31</v>
      </c>
      <c r="G79">
        <v>0.5</v>
      </c>
    </row>
    <row r="80" spans="1:7" x14ac:dyDescent="0.45">
      <c r="A80">
        <v>2</v>
      </c>
      <c r="B80">
        <v>10</v>
      </c>
      <c r="C80">
        <v>0.5</v>
      </c>
      <c r="E80" s="8">
        <f>_xlfn.NEGBINOM.DIST(A80,B80,C80,G:G)</f>
        <v>1.9287109375000007E-2</v>
      </c>
      <c r="F80" t="s">
        <v>146</v>
      </c>
      <c r="G80">
        <v>6</v>
      </c>
    </row>
    <row r="84" spans="2:4" x14ac:dyDescent="0.45">
      <c r="D84" s="4"/>
    </row>
    <row r="85" spans="2:4" x14ac:dyDescent="0.45">
      <c r="D85" s="4"/>
    </row>
    <row r="86" spans="2:4" x14ac:dyDescent="0.45">
      <c r="D86" s="4"/>
    </row>
    <row r="87" spans="2:4" x14ac:dyDescent="0.45">
      <c r="D87" s="4"/>
    </row>
    <row r="88" spans="2:4" x14ac:dyDescent="0.45">
      <c r="B88" s="1"/>
      <c r="C88" s="1"/>
      <c r="D88" s="1"/>
    </row>
    <row r="89" spans="2:4" x14ac:dyDescent="0.45">
      <c r="B89" s="1"/>
      <c r="C89" s="1"/>
      <c r="D89" s="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BINOM.DIST</vt:lpstr>
      <vt:lpstr>BINOM.DIST.RANGE</vt:lpstr>
      <vt:lpstr>BINOM.INV</vt:lpstr>
      <vt:lpstr>NEGBINOM.DIST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2026-02-08T19:13:05Z</dcterms:modified>
  <cp:category/>
  <cp:contentStatus/>
</cp:coreProperties>
</file>