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13_ncr:1_{F141F47B-8680-4577-904F-FC75C0E7164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COVARIANCE.P COVARIANCE.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C21" i="1"/>
  <c r="C3" i="1"/>
  <c r="D3" i="1"/>
  <c r="D48" i="1"/>
  <c r="C52" i="1"/>
  <c r="D23" i="1"/>
  <c r="C23" i="1"/>
  <c r="D109" i="1"/>
  <c r="C109" i="1"/>
  <c r="D87" i="1"/>
  <c r="C87" i="1"/>
  <c r="D82" i="1"/>
  <c r="C82" i="1"/>
  <c r="D78" i="1"/>
  <c r="C78" i="1"/>
  <c r="B74" i="1"/>
  <c r="A70" i="1"/>
  <c r="D65" i="1"/>
  <c r="C65" i="1"/>
  <c r="D60" i="1"/>
  <c r="C60" i="1"/>
  <c r="D57" i="1"/>
  <c r="C57" i="1"/>
  <c r="D52" i="1"/>
  <c r="D49" i="1"/>
  <c r="C49" i="1"/>
  <c r="C48" i="1"/>
  <c r="D43" i="1"/>
  <c r="C43" i="1"/>
  <c r="D38" i="1"/>
  <c r="C38" i="1"/>
  <c r="D33" i="1"/>
  <c r="C33" i="1"/>
  <c r="D28" i="1"/>
  <c r="C28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  <c r="C68" i="1" l="1"/>
  <c r="D68" i="1"/>
  <c r="D73" i="1"/>
  <c r="C73" i="1"/>
</calcChain>
</file>

<file path=xl/sharedStrings.xml><?xml version="1.0" encoding="utf-8"?>
<sst xmlns="http://schemas.openxmlformats.org/spreadsheetml/2006/main" count="46" uniqueCount="46">
  <si>
    <t>array1</t>
  </si>
  <si>
    <t>array2</t>
  </si>
  <si>
    <t>COVARIANCE.P</t>
  </si>
  <si>
    <t>COVARIANCE.S</t>
  </si>
  <si>
    <t>NOTES</t>
  </si>
  <si>
    <t>Documentation example: COV.P=5.2, COV.S=6.5</t>
  </si>
  <si>
    <t>Perfect positive: COV = VAR (positive)</t>
  </si>
  <si>
    <t>Perfect negative: COV = −VAR (negative)</t>
  </si>
  <si>
    <t>Orthogonal (quadratic): covariance = 0</t>
  </si>
  <si>
    <t>array1 all zeros: covariance = 0</t>
  </si>
  <si>
    <t>array2 constant: covariance = 0</t>
  </si>
  <si>
    <t>Both constant: covariance = 0</t>
  </si>
  <si>
    <t>n=2: COV.P=1.0, COV.S=2.0</t>
  </si>
  <si>
    <t>Negative covariance, symmetric data</t>
  </si>
  <si>
    <t>n=10, perfect linear: COV.P=16.5, COV.S=18.333</t>
  </si>
  <si>
    <t>Decimal values</t>
  </si>
  <si>
    <t>Very large values</t>
  </si>
  <si>
    <t>Very small values</t>
  </si>
  <si>
    <t>n=1: COV.P=0, COV.S→#DIV/0!</t>
  </si>
  <si>
    <t>Different lengths → #N/A for both</t>
  </si>
  <si>
    <t>Different lengths reversed → #N/A</t>
  </si>
  <si>
    <t>Text in inline array1 → #VALUE! both</t>
  </si>
  <si>
    <t>Text in inline array2 → #VALUE! both</t>
  </si>
  <si>
    <t>Range: doc example → COV.P=5.2, COV.S=6.5</t>
  </si>
  <si>
    <t>Range: identical arrays → positive covariance</t>
  </si>
  <si>
    <t>Range: opposite order → negative covariance</t>
  </si>
  <si>
    <t>Range: orthogonal → covariance = 0</t>
  </si>
  <si>
    <t>Range: n=1 → COV.P=0, COV.S→#DIV/0!</t>
  </si>
  <si>
    <t>All text in array1: ignored → #DIV/0! both</t>
  </si>
  <si>
    <t>a</t>
  </si>
  <si>
    <t>b</t>
  </si>
  <si>
    <t>c</t>
  </si>
  <si>
    <t>Booleans in range: ignored by both</t>
  </si>
  <si>
    <t>All booleans in array1: ignored → #DIV/0! both</t>
  </si>
  <si>
    <t>Empty cells (both): paired empties ignored by both</t>
  </si>
  <si>
    <t>All empty in array1 → #DIV/0! both</t>
  </si>
  <si>
    <t>DIV/0 in array1 range → propagates both</t>
  </si>
  <si>
    <t>NA in array2 range → propagates both</t>
  </si>
  <si>
    <t>Different-length ranges: array1=3, array2=4 → #N/A</t>
  </si>
  <si>
    <t>Dates as values (serial numbers) in both arrays</t>
  </si>
  <si>
    <t>n=20, perfectly linear: COV.P=33.0, COV.S=34.737</t>
  </si>
  <si>
    <t>Implicit intersection – array1 via F:F, array2 via G:G</t>
  </si>
  <si>
    <t>Cell references</t>
  </si>
  <si>
    <t>Direct arguments</t>
  </si>
  <si>
    <t>Old smoke test</t>
  </si>
  <si>
    <t>Single number arrays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</si>
</sst>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5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FA7D00"/>
      <name val="Calibri"/>
    </font>
    <font>
      <sz val="11"/>
      <name val="Calibri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0" xfId="0" applyFont="1"/>
    <xf numFmtId="164" fontId="3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0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AAB08E9-A6C9-4282-AB4C-3F74262DD20E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c1a1de0a-5bb2-4143-9378-3c5514a590d8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1"/>
  <sheetViews>
    <sheetView tabSelected="1" workbookViewId="0">
      <pane ySplit="1" topLeftCell="A2" activePane="bottomLeft" state="frozen"/>
      <selection pane="bottomLeft" activeCell="A21" sqref="A21:XFD21"/>
    </sheetView>
  </sheetViews>
  <sheetFormatPr defaultRowHeight="14.25" x14ac:dyDescent="0.45"/>
  <cols>
    <col min="1" max="2" width="18.86328125" customWidth="1"/>
    <col min="3" max="4" width="14.59765625" customWidth="1"/>
    <col min="5" max="5" width="44" customWidth="1"/>
  </cols>
  <sheetData>
    <row r="1" spans="1:5" ht="19.5" customHeight="1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C2" s="5" t="s">
        <v>43</v>
      </c>
      <c r="E2" s="3"/>
    </row>
    <row r="3" spans="1:5" x14ac:dyDescent="0.45">
      <c r="C3" s="2">
        <f>_xlfn.COVARIANCE.P({3,2,4,5,6},{9,7,12,15,17})</f>
        <v>5.2</v>
      </c>
      <c r="D3" s="2">
        <f>_xlfn.COVARIANCE.S({3,2,4,5,6},{9,7,12,15,17})</f>
        <v>6.5</v>
      </c>
      <c r="E3" s="3" t="s">
        <v>5</v>
      </c>
    </row>
    <row r="4" spans="1:5" x14ac:dyDescent="0.45">
      <c r="C4" s="2">
        <f>_xlfn.COVARIANCE.P({1,2,3,4,5},{1,2,3,4,5})</f>
        <v>2</v>
      </c>
      <c r="D4" s="2">
        <f>_xlfn.COVARIANCE.S({1,2,3,4,5},{1,2,3,4,5})</f>
        <v>2.5</v>
      </c>
      <c r="E4" s="3" t="s">
        <v>6</v>
      </c>
    </row>
    <row r="5" spans="1:5" x14ac:dyDescent="0.45">
      <c r="C5" s="2">
        <f>_xlfn.COVARIANCE.P({1,2,3,4,5},{5,4,3,2,1})</f>
        <v>-2</v>
      </c>
      <c r="D5" s="2">
        <f>_xlfn.COVARIANCE.S({1,2,3,4,5},{5,4,3,2,1})</f>
        <v>-2.5</v>
      </c>
      <c r="E5" s="3" t="s">
        <v>7</v>
      </c>
    </row>
    <row r="6" spans="1:5" x14ac:dyDescent="0.45">
      <c r="C6" s="2">
        <f>_xlfn.COVARIANCE.P({-2,-1,0,1,2},{4,1,0,1,4})</f>
        <v>0</v>
      </c>
      <c r="D6" s="2">
        <f>_xlfn.COVARIANCE.S({-2,-1,0,1,2},{4,1,0,1,4})</f>
        <v>0</v>
      </c>
      <c r="E6" s="3" t="s">
        <v>8</v>
      </c>
    </row>
    <row r="7" spans="1:5" x14ac:dyDescent="0.45">
      <c r="C7" s="2">
        <f>_xlfn.COVARIANCE.P({0,0,0,0,0},{1,2,3,4,5})</f>
        <v>0</v>
      </c>
      <c r="D7" s="2">
        <f>_xlfn.COVARIANCE.S({0,0,0,0,0},{1,2,3,4,5})</f>
        <v>0</v>
      </c>
      <c r="E7" s="3" t="s">
        <v>9</v>
      </c>
    </row>
    <row r="8" spans="1:5" x14ac:dyDescent="0.45">
      <c r="C8" s="2">
        <f>_xlfn.COVARIANCE.P({1,2,3,4,5},{3,3,3,3,3})</f>
        <v>0</v>
      </c>
      <c r="D8" s="2">
        <f>_xlfn.COVARIANCE.S({1,2,3,4,5},{3,3,3,3,3})</f>
        <v>0</v>
      </c>
      <c r="E8" s="3" t="s">
        <v>10</v>
      </c>
    </row>
    <row r="9" spans="1:5" x14ac:dyDescent="0.45">
      <c r="C9" s="2">
        <f>_xlfn.COVARIANCE.P({3,3,3,3,3},{3,3,3,3,3})</f>
        <v>0</v>
      </c>
      <c r="D9" s="2">
        <f>_xlfn.COVARIANCE.S({3,3,3,3,3},{3,3,3,3,3})</f>
        <v>0</v>
      </c>
      <c r="E9" s="3" t="s">
        <v>11</v>
      </c>
    </row>
    <row r="10" spans="1:5" x14ac:dyDescent="0.45">
      <c r="C10" s="2">
        <f>_xlfn.COVARIANCE.P({1,3},{2,4})</f>
        <v>1</v>
      </c>
      <c r="D10" s="2">
        <f>_xlfn.COVARIANCE.S({1,3},{2,4})</f>
        <v>2</v>
      </c>
      <c r="E10" s="3" t="s">
        <v>12</v>
      </c>
    </row>
    <row r="11" spans="1:5" x14ac:dyDescent="0.45">
      <c r="C11" s="2">
        <f>_xlfn.COVARIANCE.P({-5,-3,-1,1,3},{5,3,1,-1,-3})</f>
        <v>-8</v>
      </c>
      <c r="D11" s="2">
        <f>_xlfn.COVARIANCE.S({-5,-3,-1,1,3},{5,3,1,-1,-3})</f>
        <v>-10</v>
      </c>
      <c r="E11" s="3" t="s">
        <v>13</v>
      </c>
    </row>
    <row r="12" spans="1:5" x14ac:dyDescent="0.45">
      <c r="C12" s="2">
        <f>_xlfn.COVARIANCE.P({1,2,3,4,5,6,7,8,9,10},{2,4,6,8,10,12,14,16,18,20})</f>
        <v>16.5</v>
      </c>
      <c r="D12" s="2">
        <f>_xlfn.COVARIANCE.S({1,2,3,4,5,6,7,8,9,10},{2,4,6,8,10,12,14,16,18,20})</f>
        <v>18.333333333333332</v>
      </c>
      <c r="E12" s="3" t="s">
        <v>14</v>
      </c>
    </row>
    <row r="13" spans="1:5" x14ac:dyDescent="0.45">
      <c r="C13" s="2">
        <f>_xlfn.COVARIANCE.P({0.1,0.2,0.3},{0.4,0.5,0.6})</f>
        <v>6.6666666666666654E-3</v>
      </c>
      <c r="D13" s="2">
        <f>_xlfn.COVARIANCE.S({0.1,0.2,0.3},{0.4,0.5,0.6})</f>
        <v>9.9999999999999985E-3</v>
      </c>
      <c r="E13" s="3" t="s">
        <v>15</v>
      </c>
    </row>
    <row r="14" spans="1:5" x14ac:dyDescent="0.45">
      <c r="C14" s="2">
        <f>_xlfn.COVARIANCE.P({1000000,2000000,3000000},{1000000,2000000,3000000})</f>
        <v>666666666666.66663</v>
      </c>
      <c r="D14" s="2">
        <f>_xlfn.COVARIANCE.S({1000000,2000000,3000000},{1000000,2000000,3000000})</f>
        <v>1000000000000</v>
      </c>
      <c r="E14" s="3" t="s">
        <v>16</v>
      </c>
    </row>
    <row r="15" spans="1:5" x14ac:dyDescent="0.45">
      <c r="C15" s="2">
        <f>_xlfn.COVARIANCE.P({0.000001,0.000002,0.000003},{0.000001,0.000002,0.000003})</f>
        <v>6.6666666666666679E-13</v>
      </c>
      <c r="D15" s="2">
        <f>_xlfn.COVARIANCE.S({0.000001,0.000002,0.000003},{0.000001,0.000002,0.000003})</f>
        <v>1.0000000000000002E-12</v>
      </c>
      <c r="E15" s="3" t="s">
        <v>17</v>
      </c>
    </row>
    <row r="16" spans="1:5" x14ac:dyDescent="0.45">
      <c r="C16" s="2">
        <f>_xlfn.COVARIANCE.P({5},{10})</f>
        <v>0</v>
      </c>
      <c r="D16" s="2" t="e">
        <f>_xlfn.COVARIANCE.S({5},{10})</f>
        <v>#DIV/0!</v>
      </c>
      <c r="E16" s="3" t="s">
        <v>18</v>
      </c>
    </row>
    <row r="17" spans="1:5" x14ac:dyDescent="0.45">
      <c r="C17" s="2" t="e">
        <f>_xlfn.COVARIANCE.P({1,2,3},{1,2})</f>
        <v>#N/A</v>
      </c>
      <c r="D17" s="2" t="e">
        <f>_xlfn.COVARIANCE.S({1,2,3},{1,2})</f>
        <v>#N/A</v>
      </c>
      <c r="E17" s="3" t="s">
        <v>19</v>
      </c>
    </row>
    <row r="18" spans="1:5" x14ac:dyDescent="0.45">
      <c r="C18" s="2" t="e">
        <f>_xlfn.COVARIANCE.P({1,2},{1,2,3})</f>
        <v>#N/A</v>
      </c>
      <c r="D18" s="2" t="e">
        <f>_xlfn.COVARIANCE.S({1,2},{1,2,3})</f>
        <v>#N/A</v>
      </c>
      <c r="E18" s="3" t="s">
        <v>20</v>
      </c>
    </row>
    <row r="19" spans="1:5" x14ac:dyDescent="0.45">
      <c r="C19" s="2" t="e">
        <f>_xlfn.COVARIANCE.P({"a","b","c"},{1,2,3})</f>
        <v>#DIV/0!</v>
      </c>
      <c r="D19" s="2" t="e">
        <f>_xlfn.COVARIANCE.S({"a","b","c"},{1,2,3})</f>
        <v>#DIV/0!</v>
      </c>
      <c r="E19" s="3" t="s">
        <v>21</v>
      </c>
    </row>
    <row r="20" spans="1:5" x14ac:dyDescent="0.45">
      <c r="C20" s="2" t="e">
        <f>_xlfn.COVARIANCE.P({1,2,3},{"x","y","z"})</f>
        <v>#DIV/0!</v>
      </c>
      <c r="D20" s="2" t="e">
        <f>_xlfn.COVARIANCE.S({1,2,3},{"x","y","z"})</f>
        <v>#DIV/0!</v>
      </c>
      <c r="E20" s="3" t="s">
        <v>22</v>
      </c>
    </row>
    <row r="21" spans="1:5" x14ac:dyDescent="0.45">
      <c r="C21" s="2">
        <f>_xlfn.COVARIANCE.P({1},{2})</f>
        <v>0</v>
      </c>
      <c r="D21" s="2" t="e">
        <f>_xlfn.COVARIANCE.S({1},{2})</f>
        <v>#DIV/0!</v>
      </c>
      <c r="E21" s="3" t="s">
        <v>45</v>
      </c>
    </row>
    <row r="22" spans="1:5" x14ac:dyDescent="0.45">
      <c r="C22" s="5" t="s">
        <v>42</v>
      </c>
    </row>
    <row r="23" spans="1:5" x14ac:dyDescent="0.45">
      <c r="A23">
        <v>1</v>
      </c>
      <c r="B23">
        <v>4</v>
      </c>
      <c r="C23" s="2">
        <f>_xlfn.COVARIANCE.P(A23:A27,B23:B27)</f>
        <v>-1.04</v>
      </c>
      <c r="D23" s="2">
        <f>_xlfn.COVARIANCE.S(A23:A27,B23:B27)</f>
        <v>-1.3</v>
      </c>
      <c r="E23" s="3" t="s">
        <v>44</v>
      </c>
    </row>
    <row r="24" spans="1:5" x14ac:dyDescent="0.45">
      <c r="A24">
        <v>2</v>
      </c>
      <c r="B24">
        <v>3</v>
      </c>
      <c r="C24" s="5"/>
    </row>
    <row r="25" spans="1:5" x14ac:dyDescent="0.45">
      <c r="A25">
        <v>3</v>
      </c>
      <c r="B25">
        <v>4</v>
      </c>
      <c r="C25" s="5"/>
    </row>
    <row r="26" spans="1:5" x14ac:dyDescent="0.45">
      <c r="A26">
        <v>-2</v>
      </c>
      <c r="B26">
        <v>3</v>
      </c>
      <c r="C26" s="5"/>
    </row>
    <row r="27" spans="1:5" x14ac:dyDescent="0.45">
      <c r="A27">
        <v>3</v>
      </c>
      <c r="B27">
        <v>-1</v>
      </c>
      <c r="C27" s="5"/>
    </row>
    <row r="28" spans="1:5" x14ac:dyDescent="0.45">
      <c r="A28" s="3">
        <v>3</v>
      </c>
      <c r="B28" s="3">
        <v>9</v>
      </c>
      <c r="C28" s="2">
        <f>_xlfn.COVARIANCE.P(A28:A32,B28:B32)</f>
        <v>5.2</v>
      </c>
      <c r="D28" s="2">
        <f>_xlfn.COVARIANCE.S(A28:A32,B28:B32)</f>
        <v>6.5</v>
      </c>
      <c r="E28" s="3" t="s">
        <v>23</v>
      </c>
    </row>
    <row r="29" spans="1:5" x14ac:dyDescent="0.45">
      <c r="A29" s="3">
        <v>2</v>
      </c>
      <c r="B29" s="3">
        <v>7</v>
      </c>
    </row>
    <row r="30" spans="1:5" x14ac:dyDescent="0.45">
      <c r="A30" s="3">
        <v>4</v>
      </c>
      <c r="B30" s="3">
        <v>12</v>
      </c>
    </row>
    <row r="31" spans="1:5" x14ac:dyDescent="0.45">
      <c r="A31" s="3">
        <v>5</v>
      </c>
      <c r="B31" s="3">
        <v>15</v>
      </c>
    </row>
    <row r="32" spans="1:5" x14ac:dyDescent="0.45">
      <c r="A32" s="3">
        <v>6</v>
      </c>
      <c r="B32" s="3">
        <v>17</v>
      </c>
    </row>
    <row r="33" spans="1:5" x14ac:dyDescent="0.45">
      <c r="A33" s="3">
        <v>1</v>
      </c>
      <c r="B33" s="3">
        <v>1</v>
      </c>
      <c r="C33" s="2">
        <f>_xlfn.COVARIANCE.P(A33:A37,B33:B37)</f>
        <v>2</v>
      </c>
      <c r="D33" s="2">
        <f>_xlfn.COVARIANCE.S(A33:A37,B33:B37)</f>
        <v>2.5</v>
      </c>
      <c r="E33" s="3" t="s">
        <v>24</v>
      </c>
    </row>
    <row r="34" spans="1:5" x14ac:dyDescent="0.45">
      <c r="A34" s="3">
        <v>2</v>
      </c>
      <c r="B34" s="3">
        <v>2</v>
      </c>
    </row>
    <row r="35" spans="1:5" x14ac:dyDescent="0.45">
      <c r="A35" s="3">
        <v>3</v>
      </c>
      <c r="B35" s="3">
        <v>3</v>
      </c>
    </row>
    <row r="36" spans="1:5" x14ac:dyDescent="0.45">
      <c r="A36" s="3">
        <v>4</v>
      </c>
      <c r="B36" s="3">
        <v>4</v>
      </c>
    </row>
    <row r="37" spans="1:5" x14ac:dyDescent="0.45">
      <c r="A37" s="3">
        <v>5</v>
      </c>
      <c r="B37" s="3">
        <v>5</v>
      </c>
    </row>
    <row r="38" spans="1:5" x14ac:dyDescent="0.45">
      <c r="A38" s="3">
        <v>1</v>
      </c>
      <c r="B38" s="3">
        <v>5</v>
      </c>
      <c r="C38" s="2">
        <f>_xlfn.COVARIANCE.P(A38:A42,B38:B42)</f>
        <v>-2</v>
      </c>
      <c r="D38" s="2">
        <f>_xlfn.COVARIANCE.S(A38:A42,B38:B42)</f>
        <v>-2.5</v>
      </c>
      <c r="E38" s="3" t="s">
        <v>25</v>
      </c>
    </row>
    <row r="39" spans="1:5" x14ac:dyDescent="0.45">
      <c r="A39" s="3">
        <v>2</v>
      </c>
      <c r="B39" s="3">
        <v>4</v>
      </c>
    </row>
    <row r="40" spans="1:5" x14ac:dyDescent="0.45">
      <c r="A40" s="3">
        <v>3</v>
      </c>
      <c r="B40" s="3">
        <v>3</v>
      </c>
    </row>
    <row r="41" spans="1:5" x14ac:dyDescent="0.45">
      <c r="A41" s="3">
        <v>4</v>
      </c>
      <c r="B41" s="3">
        <v>2</v>
      </c>
    </row>
    <row r="42" spans="1:5" x14ac:dyDescent="0.45">
      <c r="A42" s="3">
        <v>5</v>
      </c>
      <c r="B42" s="3">
        <v>1</v>
      </c>
    </row>
    <row r="43" spans="1:5" x14ac:dyDescent="0.45">
      <c r="A43" s="3">
        <v>-2</v>
      </c>
      <c r="B43" s="3">
        <v>4</v>
      </c>
      <c r="C43" s="2">
        <f>_xlfn.COVARIANCE.P(A43:A47,B43:B47)</f>
        <v>0</v>
      </c>
      <c r="D43" s="2">
        <f>_xlfn.COVARIANCE.S(A43:A47,B43:B47)</f>
        <v>0</v>
      </c>
      <c r="E43" s="3" t="s">
        <v>26</v>
      </c>
    </row>
    <row r="44" spans="1:5" x14ac:dyDescent="0.45">
      <c r="A44" s="3">
        <v>-1</v>
      </c>
      <c r="B44" s="3">
        <v>1</v>
      </c>
    </row>
    <row r="45" spans="1:5" x14ac:dyDescent="0.45">
      <c r="A45" s="3">
        <v>0</v>
      </c>
      <c r="B45" s="3">
        <v>0</v>
      </c>
    </row>
    <row r="46" spans="1:5" x14ac:dyDescent="0.45">
      <c r="A46" s="3">
        <v>1</v>
      </c>
      <c r="B46" s="3">
        <v>1</v>
      </c>
    </row>
    <row r="47" spans="1:5" x14ac:dyDescent="0.45">
      <c r="A47" s="3">
        <v>2</v>
      </c>
      <c r="B47" s="3">
        <v>4</v>
      </c>
    </row>
    <row r="48" spans="1:5" x14ac:dyDescent="0.45">
      <c r="A48" s="3">
        <v>5</v>
      </c>
      <c r="B48" s="3">
        <v>10</v>
      </c>
      <c r="C48" s="2">
        <f>_xlfn.COVARIANCE.P(A48:A48,B48:B48)</f>
        <v>0</v>
      </c>
      <c r="D48" s="2" t="e">
        <f>_xlfn.COVARIANCE.S(A48:A48,B48:B48)</f>
        <v>#DIV/0!</v>
      </c>
      <c r="E48" s="3" t="s">
        <v>27</v>
      </c>
    </row>
    <row r="49" spans="1:5" x14ac:dyDescent="0.45">
      <c r="A49" s="3" t="s">
        <v>29</v>
      </c>
      <c r="B49" s="3">
        <v>1</v>
      </c>
      <c r="C49" s="2" t="e">
        <f>_xlfn.COVARIANCE.P(A49:A51,B49:B51)</f>
        <v>#DIV/0!</v>
      </c>
      <c r="D49" s="2" t="e">
        <f>_xlfn.COVARIANCE.S(A49:A51,B49:B51)</f>
        <v>#DIV/0!</v>
      </c>
      <c r="E49" s="3" t="s">
        <v>28</v>
      </c>
    </row>
    <row r="50" spans="1:5" x14ac:dyDescent="0.45">
      <c r="A50" s="3" t="s">
        <v>30</v>
      </c>
      <c r="B50" s="3">
        <v>2</v>
      </c>
    </row>
    <row r="51" spans="1:5" x14ac:dyDescent="0.45">
      <c r="A51" s="3" t="s">
        <v>31</v>
      </c>
      <c r="B51" s="3">
        <v>3</v>
      </c>
    </row>
    <row r="52" spans="1:5" x14ac:dyDescent="0.45">
      <c r="A52" s="3">
        <v>3</v>
      </c>
      <c r="B52" s="3">
        <v>9</v>
      </c>
      <c r="C52" s="2">
        <f>_xlfn.COVARIANCE.P(A52:A56,B52:B56)</f>
        <v>6.5</v>
      </c>
      <c r="D52" s="2">
        <f>_xlfn.COVARIANCE.S(A52:A56,B52:B56)</f>
        <v>8.6666666666666661</v>
      </c>
      <c r="E52" s="3" t="s">
        <v>32</v>
      </c>
    </row>
    <row r="53" spans="1:5" x14ac:dyDescent="0.45">
      <c r="A53" s="3">
        <v>2</v>
      </c>
      <c r="B53" s="3">
        <v>7</v>
      </c>
    </row>
    <row r="54" spans="1:5" x14ac:dyDescent="0.45">
      <c r="A54" s="3" t="b">
        <v>1</v>
      </c>
      <c r="B54" s="3" t="b">
        <v>0</v>
      </c>
    </row>
    <row r="55" spans="1:5" x14ac:dyDescent="0.45">
      <c r="A55" s="3">
        <v>5</v>
      </c>
      <c r="B55" s="3">
        <v>15</v>
      </c>
    </row>
    <row r="56" spans="1:5" x14ac:dyDescent="0.45">
      <c r="A56" s="3">
        <v>6</v>
      </c>
      <c r="B56" s="3">
        <v>17</v>
      </c>
    </row>
    <row r="57" spans="1:5" x14ac:dyDescent="0.45">
      <c r="A57" s="3" t="b">
        <v>1</v>
      </c>
      <c r="B57" s="3">
        <v>1</v>
      </c>
      <c r="C57" s="2" t="e">
        <f>_xlfn.COVARIANCE.P(A57:A59,B57:B59)</f>
        <v>#DIV/0!</v>
      </c>
      <c r="D57" s="2" t="e">
        <f>_xlfn.COVARIANCE.S(A57:A59,B57:B59)</f>
        <v>#DIV/0!</v>
      </c>
      <c r="E57" s="3" t="s">
        <v>33</v>
      </c>
    </row>
    <row r="58" spans="1:5" x14ac:dyDescent="0.45">
      <c r="A58" s="3" t="b">
        <v>1</v>
      </c>
      <c r="B58" s="3">
        <v>2</v>
      </c>
    </row>
    <row r="59" spans="1:5" x14ac:dyDescent="0.45">
      <c r="A59" s="3" t="b">
        <v>1</v>
      </c>
      <c r="B59" s="3">
        <v>3</v>
      </c>
    </row>
    <row r="60" spans="1:5" x14ac:dyDescent="0.45">
      <c r="A60" s="3">
        <v>3</v>
      </c>
      <c r="B60" s="3">
        <v>9</v>
      </c>
      <c r="C60" s="2">
        <f>_xlfn.COVARIANCE.P(A60:A64,B60:B64)</f>
        <v>3.375</v>
      </c>
      <c r="D60" s="2">
        <f>_xlfn.COVARIANCE.S(A60:A64,B60:B64)</f>
        <v>4.5</v>
      </c>
      <c r="E60" s="3" t="s">
        <v>34</v>
      </c>
    </row>
    <row r="62" spans="1:5" x14ac:dyDescent="0.45">
      <c r="A62" s="3">
        <v>4</v>
      </c>
      <c r="B62" s="3">
        <v>12</v>
      </c>
    </row>
    <row r="63" spans="1:5" x14ac:dyDescent="0.45">
      <c r="A63" s="3">
        <v>5</v>
      </c>
      <c r="B63" s="3">
        <v>15</v>
      </c>
    </row>
    <row r="64" spans="1:5" x14ac:dyDescent="0.45">
      <c r="A64" s="3">
        <v>6</v>
      </c>
      <c r="B64" s="3">
        <v>17</v>
      </c>
    </row>
    <row r="65" spans="1:5" x14ac:dyDescent="0.45">
      <c r="B65" s="3">
        <v>1</v>
      </c>
      <c r="C65" s="2" t="e">
        <f>_xlfn.COVARIANCE.P(A65:A67,B65:B67)</f>
        <v>#DIV/0!</v>
      </c>
      <c r="D65" s="2" t="e">
        <f>_xlfn.COVARIANCE.S(A65:A67,B65:B67)</f>
        <v>#DIV/0!</v>
      </c>
      <c r="E65" s="3" t="s">
        <v>35</v>
      </c>
    </row>
    <row r="66" spans="1:5" x14ac:dyDescent="0.45">
      <c r="B66" s="3">
        <v>2</v>
      </c>
    </row>
    <row r="67" spans="1:5" x14ac:dyDescent="0.45">
      <c r="B67" s="3">
        <v>3</v>
      </c>
    </row>
    <row r="68" spans="1:5" x14ac:dyDescent="0.45">
      <c r="A68" s="3">
        <v>3</v>
      </c>
      <c r="B68" s="3">
        <v>9</v>
      </c>
      <c r="C68" s="2" t="e">
        <f>_xlfn.COVARIANCE.P(A68:A72,B68:B72)</f>
        <v>#DIV/0!</v>
      </c>
      <c r="D68" s="2" t="e">
        <f>_xlfn.COVARIANCE.S(A68:A72,B68:B72)</f>
        <v>#DIV/0!</v>
      </c>
      <c r="E68" s="3" t="s">
        <v>36</v>
      </c>
    </row>
    <row r="69" spans="1:5" x14ac:dyDescent="0.45">
      <c r="A69" s="3">
        <v>2</v>
      </c>
      <c r="B69" s="3">
        <v>7</v>
      </c>
    </row>
    <row r="70" spans="1:5" x14ac:dyDescent="0.45">
      <c r="A70" s="3" t="e">
        <f>1/0</f>
        <v>#DIV/0!</v>
      </c>
      <c r="B70" s="3">
        <v>12</v>
      </c>
    </row>
    <row r="71" spans="1:5" x14ac:dyDescent="0.45">
      <c r="A71" s="3">
        <v>5</v>
      </c>
      <c r="B71" s="3">
        <v>15</v>
      </c>
    </row>
    <row r="72" spans="1:5" x14ac:dyDescent="0.45">
      <c r="A72" s="3">
        <v>6</v>
      </c>
      <c r="B72" s="3">
        <v>17</v>
      </c>
    </row>
    <row r="73" spans="1:5" x14ac:dyDescent="0.45">
      <c r="A73" s="3">
        <v>3</v>
      </c>
      <c r="B73" s="3">
        <v>9</v>
      </c>
      <c r="C73" s="2" t="e">
        <f>_xlfn.COVARIANCE.P(A73:A77,B73:B77)</f>
        <v>#N/A</v>
      </c>
      <c r="D73" s="2" t="e">
        <f>_xlfn.COVARIANCE.S(A73:A77,B73:B77)</f>
        <v>#N/A</v>
      </c>
      <c r="E73" s="3" t="s">
        <v>37</v>
      </c>
    </row>
    <row r="74" spans="1:5" x14ac:dyDescent="0.45">
      <c r="A74" s="3">
        <v>2</v>
      </c>
      <c r="B74" s="3" t="e">
        <f>NA()</f>
        <v>#N/A</v>
      </c>
    </row>
    <row r="75" spans="1:5" x14ac:dyDescent="0.45">
      <c r="A75" s="3">
        <v>4</v>
      </c>
      <c r="B75" s="3">
        <v>12</v>
      </c>
    </row>
    <row r="76" spans="1:5" x14ac:dyDescent="0.45">
      <c r="A76" s="3">
        <v>5</v>
      </c>
      <c r="B76" s="3">
        <v>15</v>
      </c>
    </row>
    <row r="77" spans="1:5" x14ac:dyDescent="0.45">
      <c r="A77" s="3">
        <v>6</v>
      </c>
      <c r="B77" s="3">
        <v>17</v>
      </c>
    </row>
    <row r="78" spans="1:5" x14ac:dyDescent="0.45">
      <c r="A78" s="3">
        <v>1</v>
      </c>
      <c r="B78" s="3">
        <v>1</v>
      </c>
      <c r="C78" s="2" t="e">
        <f>_xlfn.COVARIANCE.P(A78:A80,B78:B81)</f>
        <v>#N/A</v>
      </c>
      <c r="D78" s="2" t="e">
        <f>_xlfn.COVARIANCE.S(A78:A80,B78:B81)</f>
        <v>#N/A</v>
      </c>
      <c r="E78" s="3" t="s">
        <v>38</v>
      </c>
    </row>
    <row r="79" spans="1:5" x14ac:dyDescent="0.45">
      <c r="A79" s="3">
        <v>2</v>
      </c>
      <c r="B79" s="3">
        <v>2</v>
      </c>
    </row>
    <row r="80" spans="1:5" x14ac:dyDescent="0.45">
      <c r="A80" s="3">
        <v>3</v>
      </c>
      <c r="B80" s="3">
        <v>3</v>
      </c>
    </row>
    <row r="81" spans="1:5" x14ac:dyDescent="0.45">
      <c r="B81" s="3">
        <v>4</v>
      </c>
    </row>
    <row r="82" spans="1:5" x14ac:dyDescent="0.45">
      <c r="A82" s="4">
        <v>46023</v>
      </c>
      <c r="B82" s="4">
        <v>46024</v>
      </c>
      <c r="C82" s="2">
        <f>_xlfn.COVARIANCE.P(A82:A86,B82:B86)</f>
        <v>57.6</v>
      </c>
      <c r="D82" s="2">
        <f>_xlfn.COVARIANCE.S(A82:A86,B82:B86)</f>
        <v>72</v>
      </c>
      <c r="E82" s="3" t="s">
        <v>39</v>
      </c>
    </row>
    <row r="83" spans="1:5" x14ac:dyDescent="0.45">
      <c r="A83" s="4">
        <v>46027</v>
      </c>
      <c r="B83" s="4">
        <v>46030</v>
      </c>
    </row>
    <row r="84" spans="1:5" x14ac:dyDescent="0.45">
      <c r="A84" s="4">
        <v>46032</v>
      </c>
      <c r="B84" s="4">
        <v>46036</v>
      </c>
    </row>
    <row r="85" spans="1:5" x14ac:dyDescent="0.45">
      <c r="A85" s="4">
        <v>46037</v>
      </c>
      <c r="B85" s="4">
        <v>46042</v>
      </c>
    </row>
    <row r="86" spans="1:5" x14ac:dyDescent="0.45">
      <c r="A86" s="4">
        <v>46042</v>
      </c>
      <c r="B86" s="4">
        <v>46048</v>
      </c>
    </row>
    <row r="87" spans="1:5" x14ac:dyDescent="0.45">
      <c r="A87" s="3">
        <v>1</v>
      </c>
      <c r="B87" s="3">
        <v>2</v>
      </c>
      <c r="C87" s="2">
        <f>_xlfn.COVARIANCE.P(A87:A106,B87:B106)</f>
        <v>66.5</v>
      </c>
      <c r="D87" s="2">
        <f>_xlfn.COVARIANCE.S(A87:A106,B87:B106)</f>
        <v>70</v>
      </c>
      <c r="E87" s="3" t="s">
        <v>40</v>
      </c>
    </row>
    <row r="88" spans="1:5" x14ac:dyDescent="0.45">
      <c r="A88" s="3">
        <v>2</v>
      </c>
      <c r="B88" s="3">
        <v>4</v>
      </c>
    </row>
    <row r="89" spans="1:5" x14ac:dyDescent="0.45">
      <c r="A89" s="3">
        <v>3</v>
      </c>
      <c r="B89" s="3">
        <v>6</v>
      </c>
    </row>
    <row r="90" spans="1:5" x14ac:dyDescent="0.45">
      <c r="A90" s="3">
        <v>4</v>
      </c>
      <c r="B90" s="3">
        <v>8</v>
      </c>
    </row>
    <row r="91" spans="1:5" x14ac:dyDescent="0.45">
      <c r="A91" s="3">
        <v>5</v>
      </c>
      <c r="B91" s="3">
        <v>10</v>
      </c>
    </row>
    <row r="92" spans="1:5" x14ac:dyDescent="0.45">
      <c r="A92" s="3">
        <v>6</v>
      </c>
      <c r="B92" s="3">
        <v>12</v>
      </c>
    </row>
    <row r="93" spans="1:5" x14ac:dyDescent="0.45">
      <c r="A93" s="3">
        <v>7</v>
      </c>
      <c r="B93" s="3">
        <v>14</v>
      </c>
    </row>
    <row r="94" spans="1:5" x14ac:dyDescent="0.45">
      <c r="A94" s="3">
        <v>8</v>
      </c>
      <c r="B94" s="3">
        <v>16</v>
      </c>
    </row>
    <row r="95" spans="1:5" x14ac:dyDescent="0.45">
      <c r="A95" s="3">
        <v>9</v>
      </c>
      <c r="B95" s="3">
        <v>18</v>
      </c>
    </row>
    <row r="96" spans="1:5" x14ac:dyDescent="0.45">
      <c r="A96" s="3">
        <v>10</v>
      </c>
      <c r="B96" s="3">
        <v>20</v>
      </c>
    </row>
    <row r="97" spans="1:7" x14ac:dyDescent="0.45">
      <c r="A97" s="3">
        <v>11</v>
      </c>
      <c r="B97" s="3">
        <v>22</v>
      </c>
    </row>
    <row r="98" spans="1:7" x14ac:dyDescent="0.45">
      <c r="A98" s="3">
        <v>12</v>
      </c>
      <c r="B98" s="3">
        <v>24</v>
      </c>
    </row>
    <row r="99" spans="1:7" x14ac:dyDescent="0.45">
      <c r="A99" s="3">
        <v>13</v>
      </c>
      <c r="B99" s="3">
        <v>26</v>
      </c>
    </row>
    <row r="100" spans="1:7" x14ac:dyDescent="0.45">
      <c r="A100" s="3">
        <v>14</v>
      </c>
      <c r="B100" s="3">
        <v>28</v>
      </c>
    </row>
    <row r="101" spans="1:7" x14ac:dyDescent="0.45">
      <c r="A101" s="3">
        <v>15</v>
      </c>
      <c r="B101" s="3">
        <v>30</v>
      </c>
    </row>
    <row r="102" spans="1:7" x14ac:dyDescent="0.45">
      <c r="A102" s="3">
        <v>16</v>
      </c>
      <c r="B102" s="3">
        <v>32</v>
      </c>
    </row>
    <row r="103" spans="1:7" x14ac:dyDescent="0.45">
      <c r="A103" s="3">
        <v>17</v>
      </c>
      <c r="B103" s="3">
        <v>34</v>
      </c>
    </row>
    <row r="104" spans="1:7" x14ac:dyDescent="0.45">
      <c r="A104" s="3">
        <v>18</v>
      </c>
      <c r="B104" s="3">
        <v>36</v>
      </c>
    </row>
    <row r="105" spans="1:7" x14ac:dyDescent="0.45">
      <c r="A105" s="3">
        <v>19</v>
      </c>
      <c r="B105" s="3">
        <v>38</v>
      </c>
    </row>
    <row r="106" spans="1:7" x14ac:dyDescent="0.45">
      <c r="A106" s="3">
        <v>20</v>
      </c>
      <c r="B106" s="3">
        <v>40</v>
      </c>
    </row>
    <row r="107" spans="1:7" x14ac:dyDescent="0.45">
      <c r="F107" s="3">
        <v>1</v>
      </c>
      <c r="G107" s="3">
        <v>2</v>
      </c>
    </row>
    <row r="108" spans="1:7" x14ac:dyDescent="0.45">
      <c r="F108" s="3">
        <v>3</v>
      </c>
      <c r="G108" s="3">
        <v>4</v>
      </c>
    </row>
    <row r="109" spans="1:7" x14ac:dyDescent="0.45">
      <c r="C109" s="2">
        <f>_xlfn.COVARIANCE.P(F:F,G:G)</f>
        <v>8</v>
      </c>
      <c r="D109" s="2">
        <f>_xlfn.COVARIANCE.S(F:F,G:G)</f>
        <v>10</v>
      </c>
      <c r="E109" s="3" t="s">
        <v>41</v>
      </c>
      <c r="F109" s="3">
        <v>5</v>
      </c>
      <c r="G109" s="3">
        <v>6</v>
      </c>
    </row>
    <row r="110" spans="1:7" x14ac:dyDescent="0.45">
      <c r="F110" s="3">
        <v>7</v>
      </c>
      <c r="G110" s="3">
        <v>8</v>
      </c>
    </row>
    <row r="111" spans="1:7" x14ac:dyDescent="0.45">
      <c r="F111" s="3">
        <v>9</v>
      </c>
      <c r="G111" s="3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COVARIANCE.P COVARIANCE.S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Elsa Minsut</cp:lastModifiedBy>
  <dcterms:created xsi:type="dcterms:W3CDTF">2026-05-19T14:15:57Z</dcterms:created>
  <dcterms:modified xsi:type="dcterms:W3CDTF">2026-07-20T19:35:12Z</dcterms:modified>
</cp:coreProperties>
</file>