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8_{812AD3DD-C133-4C7E-8F16-D9F40C25F24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EXPON.D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18" i="1"/>
  <c r="D16" i="1"/>
  <c r="D15" i="1"/>
  <c r="D31" i="1"/>
  <c r="D49" i="1"/>
  <c r="D50" i="1"/>
  <c r="D56" i="1"/>
  <c r="D55" i="1"/>
  <c r="D54" i="1"/>
  <c r="D53" i="1"/>
  <c r="D52" i="1"/>
  <c r="D51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C34" i="1"/>
  <c r="B33" i="1"/>
  <c r="A32" i="1"/>
  <c r="D30" i="1"/>
  <c r="D29" i="1"/>
  <c r="D28" i="1"/>
  <c r="D27" i="1"/>
  <c r="D26" i="1"/>
  <c r="D25" i="1"/>
  <c r="D24" i="1"/>
  <c r="D23" i="1"/>
  <c r="D20" i="1"/>
  <c r="D19" i="1"/>
  <c r="D17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34" i="1" l="1"/>
  <c r="D33" i="1"/>
  <c r="D32" i="1"/>
</calcChain>
</file>

<file path=xl/sharedStrings.xml><?xml version="1.0" encoding="utf-8"?>
<sst xmlns="http://schemas.openxmlformats.org/spreadsheetml/2006/main" count="70" uniqueCount="68">
  <si>
    <t>x</t>
  </si>
  <si>
    <t>lambda</t>
  </si>
  <si>
    <t>cumulative</t>
  </si>
  <si>
    <t>EXPON.DIST</t>
  </si>
  <si>
    <t>NOTES</t>
  </si>
  <si>
    <t>CDF at x=1/lambda (mean): 1−1/e ≈ 0.63212</t>
  </si>
  <si>
    <t>PDF at mean: 1/e ≈ 0.36788</t>
  </si>
  <si>
    <t>x=1/lambda (mean): CDF = 1−1/e</t>
  </si>
  <si>
    <t>x &gt; mean: CDF</t>
  </si>
  <si>
    <t>x = 2/lambda: CDF = 1−e^−2 ≈ 0.86466</t>
  </si>
  <si>
    <t>x = 3/lambda: CDF ≈ 0.95021</t>
  </si>
  <si>
    <t>Small x, large lambda</t>
  </si>
  <si>
    <t>x &gt;&gt; mean: CDF near 1</t>
  </si>
  <si>
    <t>Very small x and lambda</t>
  </si>
  <si>
    <t>Very small x</t>
  </si>
  <si>
    <t>Very small lambda (large mean)</t>
  </si>
  <si>
    <t>Very large lambda (small mean)</t>
  </si>
  <si>
    <t>Empty x</t>
  </si>
  <si>
    <t>Empty lambda</t>
  </si>
  <si>
    <t>Empty cumulative</t>
  </si>
  <si>
    <t>Error propagation – DIV/0 in x</t>
  </si>
  <si>
    <t>Error propagation – NA in lambda</t>
  </si>
  <si>
    <t>Error propagation – DIV/0 in cumulative</t>
  </si>
  <si>
    <t>cumulative as number 1</t>
  </si>
  <si>
    <t>cumulative as number 0</t>
  </si>
  <si>
    <t>cumulative as invalid number</t>
  </si>
  <si>
    <t>TRUE</t>
  </si>
  <si>
    <t>cumulative as string "TRUE"</t>
  </si>
  <si>
    <t>true</t>
  </si>
  <si>
    <t>cumulative as lowercase string</t>
  </si>
  <si>
    <t>"TRUE"</t>
  </si>
  <si>
    <t>cumulative as quoted string</t>
  </si>
  <si>
    <t>abc</t>
  </si>
  <si>
    <t>cumulative as invalid string</t>
  </si>
  <si>
    <t>0.2</t>
  </si>
  <si>
    <t>x as numeric text string</t>
  </si>
  <si>
    <t>10</t>
  </si>
  <si>
    <t>lambda as numeric text string</t>
  </si>
  <si>
    <t>"0.2"</t>
  </si>
  <si>
    <t>x as quoted numeric string</t>
  </si>
  <si>
    <t>hi</t>
  </si>
  <si>
    <t>Empty x (direct)</t>
  </si>
  <si>
    <t>Empty lambda (direct)</t>
  </si>
  <si>
    <t>Empty cumulative (direct)</t>
  </si>
  <si>
    <t>All args empty (direct)</t>
  </si>
  <si>
    <t>Implicit intersection – x via F:F, lambda via G:G</t>
  </si>
  <si>
    <t>x as non-numeric text</t>
  </si>
  <si>
    <t>lambda as quoted numeric string</t>
  </si>
  <si>
    <t>lambda as non-numeric text</t>
  </si>
  <si>
    <t>x as date</t>
  </si>
  <si>
    <t>All empty</t>
  </si>
  <si>
    <t>Very very small x and lambda</t>
  </si>
  <si>
    <t>Very small negative x</t>
  </si>
  <si>
    <t>Very small lambda</t>
  </si>
  <si>
    <t>Very small  negative lambda</t>
  </si>
  <si>
    <t xml:space="preserve">x &lt; 0 </t>
  </si>
  <si>
    <t xml:space="preserve">lambda = 0 </t>
  </si>
  <si>
    <t>lambda &lt; 0</t>
  </si>
  <si>
    <t>x as TRUE</t>
  </si>
  <si>
    <t>x as FALSE</t>
  </si>
  <si>
    <t>lambda as TRUE</t>
  </si>
  <si>
    <t>Documentation CDF example</t>
  </si>
  <si>
    <t>Documentation PDF example</t>
  </si>
  <si>
    <t>x=0</t>
  </si>
  <si>
    <t>x=0, PDF = lambda = 1</t>
  </si>
  <si>
    <t>x=0, PDF = lambda = 5</t>
  </si>
  <si>
    <t>Very large x</t>
  </si>
  <si>
    <t>Both 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</si>
</sst>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11"/>
      <name val="Calibri"/>
    </font>
    <font>
      <b/>
      <sz val="11"/>
      <color rgb="FFFA7D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pane ySplit="1" topLeftCell="A36" activePane="bottomLeft" state="frozen"/>
      <selection pane="bottomLeft" activeCell="A56" sqref="A56:XFD56"/>
    </sheetView>
  </sheetViews>
  <sheetFormatPr defaultRowHeight="14.25" x14ac:dyDescent="0.45"/>
  <cols>
    <col min="1" max="1" width="15.73046875" customWidth="1"/>
    <col min="5" max="5" width="44" customWidth="1"/>
  </cols>
  <sheetData>
    <row r="1" spans="1:5" ht="19.5" customHeigh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 s="2">
        <v>0.2</v>
      </c>
      <c r="B2" s="2">
        <v>10</v>
      </c>
      <c r="C2" s="2" t="b">
        <v>1</v>
      </c>
      <c r="D2" s="3">
        <f t="shared" ref="D2:D51" si="0">_xlfn.EXPON.DIST(A2,B2,C2)</f>
        <v>0.8646647167633873</v>
      </c>
      <c r="E2" s="2" t="s">
        <v>61</v>
      </c>
    </row>
    <row r="3" spans="1:5" x14ac:dyDescent="0.45">
      <c r="A3" s="2">
        <v>0.2</v>
      </c>
      <c r="B3" s="2">
        <v>10</v>
      </c>
      <c r="C3" s="2" t="b">
        <v>0</v>
      </c>
      <c r="D3" s="3">
        <f t="shared" si="0"/>
        <v>1.353352832366127</v>
      </c>
      <c r="E3" s="2" t="s">
        <v>62</v>
      </c>
    </row>
    <row r="4" spans="1:5" x14ac:dyDescent="0.45">
      <c r="A4" s="2">
        <v>0</v>
      </c>
      <c r="B4" s="2">
        <v>1</v>
      </c>
      <c r="C4" s="2" t="b">
        <v>1</v>
      </c>
      <c r="D4" s="3">
        <f t="shared" si="0"/>
        <v>0</v>
      </c>
      <c r="E4" s="2" t="s">
        <v>63</v>
      </c>
    </row>
    <row r="5" spans="1:5" x14ac:dyDescent="0.45">
      <c r="A5" s="2">
        <v>0</v>
      </c>
      <c r="B5" s="2">
        <v>1</v>
      </c>
      <c r="C5" s="2" t="b">
        <v>0</v>
      </c>
      <c r="D5" s="3">
        <f t="shared" si="0"/>
        <v>1</v>
      </c>
      <c r="E5" s="2" t="s">
        <v>64</v>
      </c>
    </row>
    <row r="6" spans="1:5" x14ac:dyDescent="0.45">
      <c r="A6" s="2">
        <v>0</v>
      </c>
      <c r="B6" s="2">
        <v>5</v>
      </c>
      <c r="C6" s="2" t="b">
        <v>0</v>
      </c>
      <c r="D6" s="3">
        <f t="shared" si="0"/>
        <v>5</v>
      </c>
      <c r="E6" s="2" t="s">
        <v>65</v>
      </c>
    </row>
    <row r="7" spans="1:5" x14ac:dyDescent="0.45">
      <c r="A7" s="2">
        <v>1</v>
      </c>
      <c r="B7" s="2">
        <v>1</v>
      </c>
      <c r="C7" s="2" t="b">
        <v>1</v>
      </c>
      <c r="D7" s="3">
        <f t="shared" si="0"/>
        <v>0.63212055882855767</v>
      </c>
      <c r="E7" s="2" t="s">
        <v>5</v>
      </c>
    </row>
    <row r="8" spans="1:5" x14ac:dyDescent="0.45">
      <c r="A8" s="2">
        <v>1</v>
      </c>
      <c r="B8" s="2">
        <v>1</v>
      </c>
      <c r="C8" s="2" t="b">
        <v>0</v>
      </c>
      <c r="D8" s="3">
        <f t="shared" si="0"/>
        <v>0.36787944117144233</v>
      </c>
      <c r="E8" s="2" t="s">
        <v>6</v>
      </c>
    </row>
    <row r="9" spans="1:5" x14ac:dyDescent="0.45">
      <c r="A9" s="2">
        <v>0.5</v>
      </c>
      <c r="B9" s="2">
        <v>2</v>
      </c>
      <c r="C9" s="2" t="b">
        <v>1</v>
      </c>
      <c r="D9" s="3">
        <f t="shared" si="0"/>
        <v>0.63212055882855767</v>
      </c>
      <c r="E9" s="2" t="s">
        <v>7</v>
      </c>
    </row>
    <row r="10" spans="1:5" x14ac:dyDescent="0.45">
      <c r="A10" s="2">
        <v>1</v>
      </c>
      <c r="B10" s="2">
        <v>2</v>
      </c>
      <c r="C10" s="2" t="b">
        <v>1</v>
      </c>
      <c r="D10" s="3">
        <f t="shared" si="0"/>
        <v>0.8646647167633873</v>
      </c>
      <c r="E10" s="2" t="s">
        <v>8</v>
      </c>
    </row>
    <row r="11" spans="1:5" x14ac:dyDescent="0.45">
      <c r="A11" s="2">
        <v>2</v>
      </c>
      <c r="B11" s="2">
        <v>1</v>
      </c>
      <c r="C11" s="2" t="b">
        <v>1</v>
      </c>
      <c r="D11" s="3">
        <f t="shared" si="0"/>
        <v>0.8646647167633873</v>
      </c>
      <c r="E11" s="2" t="s">
        <v>9</v>
      </c>
    </row>
    <row r="12" spans="1:5" x14ac:dyDescent="0.45">
      <c r="A12" s="2">
        <v>3</v>
      </c>
      <c r="B12" s="2">
        <v>1</v>
      </c>
      <c r="C12" s="2" t="b">
        <v>1</v>
      </c>
      <c r="D12" s="3">
        <f t="shared" si="0"/>
        <v>0.95021293163213605</v>
      </c>
      <c r="E12" s="2" t="s">
        <v>10</v>
      </c>
    </row>
    <row r="13" spans="1:5" x14ac:dyDescent="0.45">
      <c r="A13" s="2">
        <v>0.1</v>
      </c>
      <c r="B13" s="2">
        <v>10</v>
      </c>
      <c r="C13" s="2" t="b">
        <v>1</v>
      </c>
      <c r="D13" s="3">
        <f t="shared" si="0"/>
        <v>0.63212055882855767</v>
      </c>
      <c r="E13" s="2" t="s">
        <v>11</v>
      </c>
    </row>
    <row r="14" spans="1:5" x14ac:dyDescent="0.45">
      <c r="A14" s="2">
        <v>10</v>
      </c>
      <c r="B14" s="2">
        <v>1</v>
      </c>
      <c r="C14" s="2" t="b">
        <v>1</v>
      </c>
      <c r="D14" s="3">
        <f t="shared" si="0"/>
        <v>0.99995460007023751</v>
      </c>
      <c r="E14" s="2" t="s">
        <v>12</v>
      </c>
    </row>
    <row r="15" spans="1:5" x14ac:dyDescent="0.45">
      <c r="A15" s="2">
        <v>1E-3</v>
      </c>
      <c r="B15" s="2">
        <v>1E-3</v>
      </c>
      <c r="C15" s="2" t="b">
        <v>1</v>
      </c>
      <c r="D15" s="3">
        <f t="shared" si="0"/>
        <v>9.999995000001667E-7</v>
      </c>
      <c r="E15" s="2" t="s">
        <v>13</v>
      </c>
    </row>
    <row r="16" spans="1:5" x14ac:dyDescent="0.45">
      <c r="A16" s="4">
        <v>1.0000000000000001E-5</v>
      </c>
      <c r="B16" s="4">
        <v>1.0000000000000001E-5</v>
      </c>
      <c r="C16" s="2" t="b">
        <v>1</v>
      </c>
      <c r="D16" s="3">
        <f t="shared" si="0"/>
        <v>9.999999999500002E-11</v>
      </c>
      <c r="E16" s="2" t="s">
        <v>51</v>
      </c>
    </row>
    <row r="17" spans="1:5" x14ac:dyDescent="0.45">
      <c r="A17" s="4">
        <v>1.0000000000000001E-5</v>
      </c>
      <c r="B17" s="2">
        <v>10</v>
      </c>
      <c r="C17" s="2" t="b">
        <v>1</v>
      </c>
      <c r="D17" s="3">
        <f t="shared" si="0"/>
        <v>9.9995000166662508E-5</v>
      </c>
      <c r="E17" s="2" t="s">
        <v>14</v>
      </c>
    </row>
    <row r="18" spans="1:5" x14ac:dyDescent="0.45">
      <c r="A18" s="4">
        <v>-1.0000000000000001E-5</v>
      </c>
      <c r="B18" s="2">
        <v>10</v>
      </c>
      <c r="C18" s="2" t="b">
        <v>1</v>
      </c>
      <c r="D18" s="3" t="e">
        <f t="shared" ref="D18" si="1">_xlfn.EXPON.DIST(A18,B18,C18)</f>
        <v>#NUM!</v>
      </c>
      <c r="E18" s="2" t="s">
        <v>52</v>
      </c>
    </row>
    <row r="19" spans="1:5" x14ac:dyDescent="0.45">
      <c r="A19" s="4">
        <v>1000000</v>
      </c>
      <c r="B19" s="2">
        <v>1</v>
      </c>
      <c r="C19" s="2" t="b">
        <v>1</v>
      </c>
      <c r="D19" s="3">
        <f t="shared" si="0"/>
        <v>1</v>
      </c>
      <c r="E19" s="2" t="s">
        <v>66</v>
      </c>
    </row>
    <row r="20" spans="1:5" x14ac:dyDescent="0.45">
      <c r="A20" s="2">
        <v>1</v>
      </c>
      <c r="B20" s="2">
        <v>1E-3</v>
      </c>
      <c r="C20" s="2" t="b">
        <v>1</v>
      </c>
      <c r="D20" s="3">
        <f t="shared" si="0"/>
        <v>9.9950016662500845E-4</v>
      </c>
      <c r="E20" s="2" t="s">
        <v>15</v>
      </c>
    </row>
    <row r="21" spans="1:5" x14ac:dyDescent="0.45">
      <c r="A21" s="2">
        <v>1</v>
      </c>
      <c r="B21" s="4">
        <v>1.0000000000000001E-5</v>
      </c>
      <c r="C21" s="2" t="b">
        <v>1</v>
      </c>
      <c r="D21" s="3">
        <f t="shared" ref="D21:D22" si="2">_xlfn.EXPON.DIST(A21,B21,C21)</f>
        <v>9.9999500001666663E-6</v>
      </c>
      <c r="E21" s="2" t="s">
        <v>53</v>
      </c>
    </row>
    <row r="22" spans="1:5" x14ac:dyDescent="0.45">
      <c r="A22" s="2">
        <v>1</v>
      </c>
      <c r="B22" s="4">
        <v>-1.0000000000000001E-5</v>
      </c>
      <c r="C22" s="2" t="b">
        <v>1</v>
      </c>
      <c r="D22" s="3" t="e">
        <f t="shared" si="2"/>
        <v>#NUM!</v>
      </c>
      <c r="E22" s="2" t="s">
        <v>54</v>
      </c>
    </row>
    <row r="23" spans="1:5" x14ac:dyDescent="0.45">
      <c r="A23" s="2">
        <v>1</v>
      </c>
      <c r="B23" s="4">
        <v>1000</v>
      </c>
      <c r="C23" s="2" t="b">
        <v>1</v>
      </c>
      <c r="D23" s="3">
        <f t="shared" si="0"/>
        <v>1</v>
      </c>
      <c r="E23" s="2" t="s">
        <v>16</v>
      </c>
    </row>
    <row r="24" spans="1:5" x14ac:dyDescent="0.45">
      <c r="A24" s="2">
        <v>-1</v>
      </c>
      <c r="B24" s="2">
        <v>1</v>
      </c>
      <c r="C24" s="2" t="b">
        <v>1</v>
      </c>
      <c r="D24" s="3" t="e">
        <f t="shared" si="0"/>
        <v>#NUM!</v>
      </c>
      <c r="E24" s="2" t="s">
        <v>55</v>
      </c>
    </row>
    <row r="25" spans="1:5" x14ac:dyDescent="0.45">
      <c r="A25" s="2">
        <v>1</v>
      </c>
      <c r="B25" s="2">
        <v>0</v>
      </c>
      <c r="C25" s="2" t="b">
        <v>1</v>
      </c>
      <c r="D25" s="3" t="e">
        <f t="shared" si="0"/>
        <v>#NUM!</v>
      </c>
      <c r="E25" s="2" t="s">
        <v>56</v>
      </c>
    </row>
    <row r="26" spans="1:5" x14ac:dyDescent="0.45">
      <c r="A26" s="2">
        <v>1</v>
      </c>
      <c r="B26" s="2">
        <v>-1</v>
      </c>
      <c r="C26" s="2" t="b">
        <v>1</v>
      </c>
      <c r="D26" s="3" t="e">
        <f t="shared" si="0"/>
        <v>#NUM!</v>
      </c>
      <c r="E26" s="2" t="s">
        <v>57</v>
      </c>
    </row>
    <row r="27" spans="1:5" x14ac:dyDescent="0.45">
      <c r="A27" s="2">
        <v>-1</v>
      </c>
      <c r="B27" s="2">
        <v>-1</v>
      </c>
      <c r="C27" s="2" t="b">
        <v>1</v>
      </c>
      <c r="D27" s="3" t="e">
        <f t="shared" si="0"/>
        <v>#NUM!</v>
      </c>
      <c r="E27" s="2" t="s">
        <v>67</v>
      </c>
    </row>
    <row r="28" spans="1:5" x14ac:dyDescent="0.45">
      <c r="B28" s="2">
        <v>10</v>
      </c>
      <c r="C28" s="2" t="b">
        <v>1</v>
      </c>
      <c r="D28" s="3">
        <f t="shared" si="0"/>
        <v>0</v>
      </c>
      <c r="E28" s="2" t="s">
        <v>17</v>
      </c>
    </row>
    <row r="29" spans="1:5" x14ac:dyDescent="0.45">
      <c r="A29" s="2">
        <v>0.2</v>
      </c>
      <c r="C29" s="2" t="b">
        <v>1</v>
      </c>
      <c r="D29" s="3" t="e">
        <f t="shared" si="0"/>
        <v>#NUM!</v>
      </c>
      <c r="E29" s="2" t="s">
        <v>18</v>
      </c>
    </row>
    <row r="30" spans="1:5" x14ac:dyDescent="0.45">
      <c r="A30" s="2">
        <v>0.2</v>
      </c>
      <c r="B30" s="2">
        <v>10</v>
      </c>
      <c r="D30" s="3">
        <f t="shared" si="0"/>
        <v>1.353352832366127</v>
      </c>
      <c r="E30" s="2" t="s">
        <v>19</v>
      </c>
    </row>
    <row r="31" spans="1:5" x14ac:dyDescent="0.45">
      <c r="A31" s="2"/>
      <c r="B31" s="2"/>
      <c r="D31" s="3" t="e">
        <f t="shared" si="0"/>
        <v>#NUM!</v>
      </c>
      <c r="E31" s="2" t="s">
        <v>50</v>
      </c>
    </row>
    <row r="32" spans="1:5" x14ac:dyDescent="0.45">
      <c r="A32" s="2" t="e">
        <f>1/0</f>
        <v>#DIV/0!</v>
      </c>
      <c r="B32" s="2">
        <v>10</v>
      </c>
      <c r="C32" s="2" t="b">
        <v>1</v>
      </c>
      <c r="D32" s="3" t="e">
        <f t="shared" si="0"/>
        <v>#DIV/0!</v>
      </c>
      <c r="E32" s="2" t="s">
        <v>20</v>
      </c>
    </row>
    <row r="33" spans="1:5" x14ac:dyDescent="0.45">
      <c r="A33" s="2">
        <v>0.2</v>
      </c>
      <c r="B33" s="2" t="e">
        <f>NA()</f>
        <v>#N/A</v>
      </c>
      <c r="C33" s="2" t="b">
        <v>1</v>
      </c>
      <c r="D33" s="3" t="e">
        <f t="shared" si="0"/>
        <v>#N/A</v>
      </c>
      <c r="E33" s="2" t="s">
        <v>21</v>
      </c>
    </row>
    <row r="34" spans="1:5" x14ac:dyDescent="0.45">
      <c r="A34" s="2">
        <v>0.2</v>
      </c>
      <c r="B34" s="2">
        <v>10</v>
      </c>
      <c r="C34" s="2" t="e">
        <f>1/0</f>
        <v>#DIV/0!</v>
      </c>
      <c r="D34" s="3" t="e">
        <f t="shared" si="0"/>
        <v>#DIV/0!</v>
      </c>
      <c r="E34" s="2" t="s">
        <v>22</v>
      </c>
    </row>
    <row r="35" spans="1:5" x14ac:dyDescent="0.45">
      <c r="A35" s="2" t="b">
        <v>1</v>
      </c>
      <c r="B35" s="2">
        <v>10</v>
      </c>
      <c r="C35" s="2" t="b">
        <v>1</v>
      </c>
      <c r="D35" s="3">
        <f t="shared" si="0"/>
        <v>0.99995460007023751</v>
      </c>
      <c r="E35" s="2" t="s">
        <v>58</v>
      </c>
    </row>
    <row r="36" spans="1:5" x14ac:dyDescent="0.45">
      <c r="A36" s="2" t="b">
        <v>0</v>
      </c>
      <c r="B36" s="2">
        <v>10</v>
      </c>
      <c r="C36" s="2" t="b">
        <v>1</v>
      </c>
      <c r="D36" s="3">
        <f t="shared" si="0"/>
        <v>0</v>
      </c>
      <c r="E36" s="2" t="s">
        <v>59</v>
      </c>
    </row>
    <row r="37" spans="1:5" x14ac:dyDescent="0.45">
      <c r="A37" s="2">
        <v>0.2</v>
      </c>
      <c r="B37" s="2" t="b">
        <v>1</v>
      </c>
      <c r="C37" s="2" t="b">
        <v>1</v>
      </c>
      <c r="D37" s="3">
        <f t="shared" si="0"/>
        <v>0.18126924692201815</v>
      </c>
      <c r="E37" s="2" t="s">
        <v>60</v>
      </c>
    </row>
    <row r="38" spans="1:5" x14ac:dyDescent="0.45">
      <c r="A38" s="2">
        <v>0.2</v>
      </c>
      <c r="B38" s="2">
        <v>10</v>
      </c>
      <c r="C38" s="5">
        <v>1</v>
      </c>
      <c r="D38" s="3">
        <f t="shared" si="0"/>
        <v>0.8646647167633873</v>
      </c>
      <c r="E38" s="2" t="s">
        <v>23</v>
      </c>
    </row>
    <row r="39" spans="1:5" x14ac:dyDescent="0.45">
      <c r="A39" s="2">
        <v>0.2</v>
      </c>
      <c r="B39" s="2">
        <v>10</v>
      </c>
      <c r="C39" s="5">
        <v>0</v>
      </c>
      <c r="D39" s="3">
        <f t="shared" si="0"/>
        <v>1.353352832366127</v>
      </c>
      <c r="E39" s="2" t="s">
        <v>24</v>
      </c>
    </row>
    <row r="40" spans="1:5" x14ac:dyDescent="0.45">
      <c r="A40" s="2">
        <v>0.2</v>
      </c>
      <c r="B40" s="2">
        <v>10</v>
      </c>
      <c r="C40" s="5">
        <v>6</v>
      </c>
      <c r="D40" s="3">
        <f t="shared" si="0"/>
        <v>0.8646647167633873</v>
      </c>
      <c r="E40" s="2" t="s">
        <v>25</v>
      </c>
    </row>
    <row r="41" spans="1:5" x14ac:dyDescent="0.45">
      <c r="A41" s="2">
        <v>0.2</v>
      </c>
      <c r="B41" s="2">
        <v>10</v>
      </c>
      <c r="C41" s="2" t="s">
        <v>26</v>
      </c>
      <c r="D41" s="3">
        <f t="shared" si="0"/>
        <v>0.8646647167633873</v>
      </c>
      <c r="E41" s="2" t="s">
        <v>27</v>
      </c>
    </row>
    <row r="42" spans="1:5" x14ac:dyDescent="0.45">
      <c r="A42" s="2">
        <v>0.2</v>
      </c>
      <c r="B42" s="2">
        <v>10</v>
      </c>
      <c r="C42" s="2" t="s">
        <v>28</v>
      </c>
      <c r="D42" s="3">
        <f t="shared" si="0"/>
        <v>0.8646647167633873</v>
      </c>
      <c r="E42" s="2" t="s">
        <v>29</v>
      </c>
    </row>
    <row r="43" spans="1:5" x14ac:dyDescent="0.45">
      <c r="A43" s="2">
        <v>0.2</v>
      </c>
      <c r="B43" s="2">
        <v>10</v>
      </c>
      <c r="C43" s="2" t="s">
        <v>30</v>
      </c>
      <c r="D43" s="3" t="e">
        <f t="shared" si="0"/>
        <v>#VALUE!</v>
      </c>
      <c r="E43" s="2" t="s">
        <v>31</v>
      </c>
    </row>
    <row r="44" spans="1:5" x14ac:dyDescent="0.45">
      <c r="A44" s="2">
        <v>0.2</v>
      </c>
      <c r="B44" s="2">
        <v>10</v>
      </c>
      <c r="C44" s="2" t="s">
        <v>32</v>
      </c>
      <c r="D44" s="3" t="e">
        <f t="shared" si="0"/>
        <v>#VALUE!</v>
      </c>
      <c r="E44" s="2" t="s">
        <v>33</v>
      </c>
    </row>
    <row r="45" spans="1:5" x14ac:dyDescent="0.45">
      <c r="A45" s="2" t="s">
        <v>34</v>
      </c>
      <c r="B45" s="2">
        <v>10</v>
      </c>
      <c r="C45" s="2" t="b">
        <v>1</v>
      </c>
      <c r="D45" s="3">
        <f t="shared" si="0"/>
        <v>0.8646647167633873</v>
      </c>
      <c r="E45" s="2" t="s">
        <v>35</v>
      </c>
    </row>
    <row r="46" spans="1:5" x14ac:dyDescent="0.45">
      <c r="A46" s="2">
        <v>0.2</v>
      </c>
      <c r="B46" s="2" t="s">
        <v>36</v>
      </c>
      <c r="C46" s="2" t="b">
        <v>1</v>
      </c>
      <c r="D46" s="3">
        <f t="shared" si="0"/>
        <v>0.8646647167633873</v>
      </c>
      <c r="E46" s="2" t="s">
        <v>37</v>
      </c>
    </row>
    <row r="47" spans="1:5" x14ac:dyDescent="0.45">
      <c r="A47" s="2" t="s">
        <v>38</v>
      </c>
      <c r="B47" s="2">
        <v>10</v>
      </c>
      <c r="C47" s="2" t="b">
        <v>1</v>
      </c>
      <c r="D47" s="3" t="e">
        <f t="shared" si="0"/>
        <v>#VALUE!</v>
      </c>
      <c r="E47" s="2" t="s">
        <v>39</v>
      </c>
    </row>
    <row r="48" spans="1:5" x14ac:dyDescent="0.45">
      <c r="A48" s="2" t="s">
        <v>40</v>
      </c>
      <c r="B48" s="2">
        <v>10</v>
      </c>
      <c r="C48" s="2" t="b">
        <v>1</v>
      </c>
      <c r="D48" s="3" t="e">
        <f t="shared" si="0"/>
        <v>#VALUE!</v>
      </c>
      <c r="E48" s="2" t="s">
        <v>46</v>
      </c>
    </row>
    <row r="49" spans="1:7" x14ac:dyDescent="0.45">
      <c r="A49" s="2">
        <v>0.2</v>
      </c>
      <c r="B49" s="2" t="s">
        <v>38</v>
      </c>
      <c r="C49" s="2" t="b">
        <v>1</v>
      </c>
      <c r="D49" s="3" t="e">
        <f t="shared" ref="D49:D50" si="3">_xlfn.EXPON.DIST(A49,B49,C49)</f>
        <v>#VALUE!</v>
      </c>
      <c r="E49" s="2" t="s">
        <v>47</v>
      </c>
    </row>
    <row r="50" spans="1:7" x14ac:dyDescent="0.45">
      <c r="A50" s="2">
        <v>0.2</v>
      </c>
      <c r="B50" s="2" t="s">
        <v>40</v>
      </c>
      <c r="C50" s="2" t="b">
        <v>1</v>
      </c>
      <c r="D50" s="3" t="e">
        <f t="shared" si="3"/>
        <v>#VALUE!</v>
      </c>
      <c r="E50" s="2" t="s">
        <v>48</v>
      </c>
    </row>
    <row r="51" spans="1:7" x14ac:dyDescent="0.45">
      <c r="A51" s="6">
        <v>46040</v>
      </c>
      <c r="B51" s="2">
        <v>10</v>
      </c>
      <c r="C51" s="2" t="b">
        <v>1</v>
      </c>
      <c r="D51" s="3">
        <f t="shared" si="0"/>
        <v>1</v>
      </c>
      <c r="E51" s="2" t="s">
        <v>49</v>
      </c>
    </row>
    <row r="52" spans="1:7" x14ac:dyDescent="0.45">
      <c r="B52" s="2">
        <v>10</v>
      </c>
      <c r="C52" s="2" t="b">
        <v>1</v>
      </c>
      <c r="D52" s="3">
        <f>_xlfn.EXPON.DIST(,B52,C52)</f>
        <v>0</v>
      </c>
      <c r="E52" s="2" t="s">
        <v>41</v>
      </c>
    </row>
    <row r="53" spans="1:7" x14ac:dyDescent="0.45">
      <c r="A53" s="2">
        <v>0.2</v>
      </c>
      <c r="C53" s="2" t="b">
        <v>1</v>
      </c>
      <c r="D53" s="3" t="e">
        <f>_xlfn.EXPON.DIST(A53,,C53)</f>
        <v>#NUM!</v>
      </c>
      <c r="E53" s="2" t="s">
        <v>42</v>
      </c>
    </row>
    <row r="54" spans="1:7" x14ac:dyDescent="0.45">
      <c r="A54" s="2">
        <v>0.2</v>
      </c>
      <c r="B54" s="2">
        <v>10</v>
      </c>
      <c r="D54" s="3">
        <f>_xlfn.EXPON.DIST(A54,B54,)</f>
        <v>1.353352832366127</v>
      </c>
      <c r="E54" s="2" t="s">
        <v>43</v>
      </c>
    </row>
    <row r="55" spans="1:7" x14ac:dyDescent="0.45">
      <c r="D55" s="3" t="e">
        <f>_xlfn.EXPON.DIST(,,)</f>
        <v>#NUM!</v>
      </c>
      <c r="E55" s="2" t="s">
        <v>44</v>
      </c>
      <c r="F55" s="2">
        <v>0.1</v>
      </c>
      <c r="G55" s="2">
        <v>5</v>
      </c>
    </row>
    <row r="56" spans="1:7" x14ac:dyDescent="0.45">
      <c r="C56" s="2" t="b">
        <v>1</v>
      </c>
      <c r="D56" s="3">
        <f>_xlfn.EXPON.DIST(F:F,G:G,C56)</f>
        <v>0.8646647167633873</v>
      </c>
      <c r="E56" s="2" t="s">
        <v>45</v>
      </c>
      <c r="F56" s="2">
        <v>0.2</v>
      </c>
      <c r="G56" s="2">
        <v>10</v>
      </c>
    </row>
    <row r="57" spans="1:7" x14ac:dyDescent="0.45">
      <c r="F57" s="2">
        <v>0.5</v>
      </c>
      <c r="G57" s="2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EXPON.DIST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2026-05-19T14:15:57Z</dcterms:created>
  <dcterms:modified xsi:type="dcterms:W3CDTF">2026-06-13T10:21:35Z</dcterms:modified>
</cp:coreProperties>
</file>