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632157B7-127F-48DF-A027-CAC26428743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FISHER FISHERIN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B22" i="1"/>
  <c r="C22" i="1" s="1"/>
  <c r="C52" i="1"/>
  <c r="B51" i="1"/>
  <c r="C51" i="1" s="1"/>
  <c r="C48" i="1"/>
  <c r="C47" i="1"/>
  <c r="C46" i="1"/>
  <c r="C45" i="1"/>
  <c r="C44" i="1"/>
  <c r="A43" i="1"/>
  <c r="C43" i="1" s="1"/>
  <c r="C42" i="1"/>
  <c r="C41" i="1"/>
  <c r="C40" i="1"/>
  <c r="C38" i="1"/>
  <c r="C37" i="1"/>
  <c r="C36" i="1"/>
  <c r="C35" i="1"/>
  <c r="C34" i="1"/>
  <c r="C33" i="1"/>
  <c r="C32" i="1"/>
  <c r="B31" i="1"/>
  <c r="C31" i="1" s="1"/>
  <c r="B30" i="1"/>
  <c r="C30" i="1" s="1"/>
  <c r="B29" i="1"/>
  <c r="C29" i="1" s="1"/>
  <c r="B28" i="1"/>
  <c r="C28" i="1" s="1"/>
  <c r="B27" i="1"/>
  <c r="C27" i="1" s="1"/>
  <c r="B26" i="1"/>
  <c r="C26" i="1" s="1"/>
  <c r="A25" i="1"/>
  <c r="B25" i="1" s="1"/>
  <c r="C25" i="1" s="1"/>
  <c r="A24" i="1"/>
  <c r="B24" i="1" s="1"/>
  <c r="C24" i="1" s="1"/>
  <c r="B23" i="1"/>
  <c r="C23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C4" i="1" s="1"/>
  <c r="B3" i="1"/>
  <c r="C3" i="1" s="1"/>
  <c r="B2" i="1"/>
  <c r="C2" i="1" s="1"/>
</calcChain>
</file>

<file path=xl/sharedStrings.xml><?xml version="1.0" encoding="utf-8"?>
<sst xmlns="http://schemas.openxmlformats.org/spreadsheetml/2006/main" count="59" uniqueCount="56">
  <si>
    <t>x</t>
  </si>
  <si>
    <t>FISHER</t>
  </si>
  <si>
    <t>FISHERINV</t>
  </si>
  <si>
    <t>NOTES</t>
  </si>
  <si>
    <t>Positive correlation value</t>
  </si>
  <si>
    <t>Negative correlation value</t>
  </si>
  <si>
    <t>Zero input</t>
  </si>
  <si>
    <t>Documentation example (0.75)</t>
  </si>
  <si>
    <t>Small positive (0.1)</t>
  </si>
  <si>
    <t>Near upper bound (0.9)</t>
  </si>
  <si>
    <t>Very near upper bound (0.99)</t>
  </si>
  <si>
    <t>Extremely near upper bound (0.999)</t>
  </si>
  <si>
    <t>Near lower bound (-0.9)</t>
  </si>
  <si>
    <t>Very small x – linear region</t>
  </si>
  <si>
    <t>Very small negative x</t>
  </si>
  <si>
    <t>x &gt; 1</t>
  </si>
  <si>
    <t>x &lt; -1</t>
  </si>
  <si>
    <t>Upper bound x=1 (excluded)</t>
  </si>
  <si>
    <t>Lower bound x=-1 (excluded)</t>
  </si>
  <si>
    <t>Just above upper bound (1.0001)</t>
  </si>
  <si>
    <t>x = 2</t>
  </si>
  <si>
    <t>x = -2</t>
  </si>
  <si>
    <t>Very large x (100)</t>
  </si>
  <si>
    <t>Extremely large x (1E10)</t>
  </si>
  <si>
    <t>Empty x</t>
  </si>
  <si>
    <t>x as boolean TRUE (coerces to 1, out of range)</t>
  </si>
  <si>
    <t>x as boolean FALSE (coerces to 0)</t>
  </si>
  <si>
    <t>Date as x (serial ≈ 45675, out of range)</t>
  </si>
  <si>
    <t>10</t>
  </si>
  <si>
    <t>x as numeric text string</t>
  </si>
  <si>
    <t>"0.5"</t>
  </si>
  <si>
    <t>x as quoted numeric string</t>
  </si>
  <si>
    <t>hello</t>
  </si>
  <si>
    <t>x as non-numeric text</t>
  </si>
  <si>
    <t>y = 0</t>
  </si>
  <si>
    <t>y = 1</t>
  </si>
  <si>
    <t>y = 0.5</t>
  </si>
  <si>
    <t>y = -0.5</t>
  </si>
  <si>
    <t>Very large y</t>
  </si>
  <si>
    <t>Very small y (near zero)</t>
  </si>
  <si>
    <t>Very small negative y</t>
  </si>
  <si>
    <t>Empty y</t>
  </si>
  <si>
    <t>y as boolean TRUE (coerces to 1)</t>
  </si>
  <si>
    <t>y as boolean FALSE (coerces to 0)</t>
  </si>
  <si>
    <t>0.5</t>
  </si>
  <si>
    <t>y as numeric text string</t>
  </si>
  <si>
    <t>y as quoted numeric string</t>
  </si>
  <si>
    <t>y as non-numeric text</t>
  </si>
  <si>
    <t>Extremely small x (1E-10)</t>
  </si>
  <si>
    <t>Error propagation: DIV/0 in x</t>
  </si>
  <si>
    <t>Error propagation: N/A in x</t>
  </si>
  <si>
    <t>Large y, approaches +1</t>
  </si>
  <si>
    <t>Large negative y, approaches -1</t>
  </si>
  <si>
    <t>Error propagation: DIV/0 in y</t>
  </si>
  <si>
    <t>Implicit intersection in x argument</t>
  </si>
  <si>
    <t>Implicit intersection in y argument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</si>
</sst>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color rgb="FFFA7D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14" fontId="2" fillId="0" borderId="0" xfId="0" applyNumberFormat="1" applyFont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workbookViewId="0">
      <pane ySplit="1" topLeftCell="A32" activePane="bottomLeft" state="frozen"/>
      <selection pane="bottomLeft" activeCell="G48" sqref="G48"/>
    </sheetView>
  </sheetViews>
  <sheetFormatPr defaultColWidth="8.796875" defaultRowHeight="14.25" x14ac:dyDescent="0.45"/>
  <cols>
    <col min="1" max="1" width="15.6640625" customWidth="1"/>
    <col min="2" max="3" width="12.59765625" customWidth="1"/>
    <col min="4" max="4" width="38.33203125" customWidth="1"/>
  </cols>
  <sheetData>
    <row r="1" spans="1:4" ht="19.5" customHeight="1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>
        <v>0.5</v>
      </c>
      <c r="B2" s="3">
        <f t="shared" ref="B2:B31" si="0">FISHER(A2)</f>
        <v>0.54930614433405489</v>
      </c>
      <c r="C2" s="3">
        <f t="shared" ref="C2:C30" si="1">FISHERINV(B2)</f>
        <v>0.50000000000000011</v>
      </c>
      <c r="D2" s="2" t="s">
        <v>4</v>
      </c>
    </row>
    <row r="3" spans="1:4" x14ac:dyDescent="0.45">
      <c r="A3" s="2">
        <v>-0.5</v>
      </c>
      <c r="B3" s="3">
        <f t="shared" si="0"/>
        <v>-0.54930614433405489</v>
      </c>
      <c r="C3" s="3">
        <f t="shared" si="1"/>
        <v>-0.50000000000000011</v>
      </c>
      <c r="D3" s="2" t="s">
        <v>5</v>
      </c>
    </row>
    <row r="4" spans="1:4" x14ac:dyDescent="0.45">
      <c r="A4" s="2">
        <v>0</v>
      </c>
      <c r="B4" s="3">
        <f t="shared" si="0"/>
        <v>0</v>
      </c>
      <c r="C4" s="3">
        <f t="shared" si="1"/>
        <v>0</v>
      </c>
      <c r="D4" s="2" t="s">
        <v>6</v>
      </c>
    </row>
    <row r="5" spans="1:4" x14ac:dyDescent="0.45">
      <c r="A5" s="2">
        <v>0.75</v>
      </c>
      <c r="B5" s="3">
        <f t="shared" si="0"/>
        <v>0.97295507452765662</v>
      </c>
      <c r="C5" s="3">
        <f t="shared" si="1"/>
        <v>0.75</v>
      </c>
      <c r="D5" s="2" t="s">
        <v>7</v>
      </c>
    </row>
    <row r="6" spans="1:4" x14ac:dyDescent="0.45">
      <c r="A6" s="2">
        <v>0.1</v>
      </c>
      <c r="B6" s="3">
        <f t="shared" si="0"/>
        <v>0.10033534773107562</v>
      </c>
      <c r="C6" s="3">
        <f t="shared" si="1"/>
        <v>0.10000000000000003</v>
      </c>
      <c r="D6" s="2" t="s">
        <v>8</v>
      </c>
    </row>
    <row r="7" spans="1:4" x14ac:dyDescent="0.45">
      <c r="A7" s="2">
        <v>0.9</v>
      </c>
      <c r="B7" s="3">
        <f t="shared" si="0"/>
        <v>1.4722194895832204</v>
      </c>
      <c r="C7" s="3">
        <f t="shared" si="1"/>
        <v>0.9</v>
      </c>
      <c r="D7" s="2" t="s">
        <v>9</v>
      </c>
    </row>
    <row r="8" spans="1:4" x14ac:dyDescent="0.45">
      <c r="A8" s="2">
        <v>0.99</v>
      </c>
      <c r="B8" s="3">
        <f t="shared" si="0"/>
        <v>2.6466524123622457</v>
      </c>
      <c r="C8" s="3">
        <f t="shared" si="1"/>
        <v>0.99</v>
      </c>
      <c r="D8" s="2" t="s">
        <v>10</v>
      </c>
    </row>
    <row r="9" spans="1:4" x14ac:dyDescent="0.45">
      <c r="A9" s="2">
        <v>0.999</v>
      </c>
      <c r="B9" s="3">
        <f t="shared" si="0"/>
        <v>3.8002011672501999</v>
      </c>
      <c r="C9" s="3">
        <f t="shared" si="1"/>
        <v>0.999</v>
      </c>
      <c r="D9" s="2" t="s">
        <v>11</v>
      </c>
    </row>
    <row r="10" spans="1:4" x14ac:dyDescent="0.45">
      <c r="A10" s="2">
        <v>-0.9</v>
      </c>
      <c r="B10" s="3">
        <f t="shared" si="0"/>
        <v>-1.4722194895832204</v>
      </c>
      <c r="C10" s="3">
        <f t="shared" si="1"/>
        <v>-0.90000000000000013</v>
      </c>
      <c r="D10" s="2" t="s">
        <v>12</v>
      </c>
    </row>
    <row r="11" spans="1:4" x14ac:dyDescent="0.45">
      <c r="A11" s="2">
        <v>1E-3</v>
      </c>
      <c r="B11" s="3">
        <f t="shared" si="0"/>
        <v>1.0000003333335108E-3</v>
      </c>
      <c r="C11" s="3">
        <f t="shared" si="1"/>
        <v>9.9999999999997747E-4</v>
      </c>
      <c r="D11" s="2" t="s">
        <v>13</v>
      </c>
    </row>
    <row r="12" spans="1:4" x14ac:dyDescent="0.45">
      <c r="A12" s="2">
        <v>-1E-3</v>
      </c>
      <c r="B12" s="3">
        <f t="shared" si="0"/>
        <v>-1.0000003333334995E-3</v>
      </c>
      <c r="C12" s="3">
        <f t="shared" si="1"/>
        <v>-9.9999999999996619E-4</v>
      </c>
      <c r="D12" s="2" t="s">
        <v>14</v>
      </c>
    </row>
    <row r="13" spans="1:4" x14ac:dyDescent="0.45">
      <c r="A13" s="2">
        <v>12.3</v>
      </c>
      <c r="B13" s="3" t="e">
        <f t="shared" si="0"/>
        <v>#NUM!</v>
      </c>
      <c r="C13" s="3" t="e">
        <f t="shared" si="1"/>
        <v>#NUM!</v>
      </c>
      <c r="D13" s="2" t="s">
        <v>15</v>
      </c>
    </row>
    <row r="14" spans="1:4" x14ac:dyDescent="0.45">
      <c r="A14" s="2">
        <v>-12.3</v>
      </c>
      <c r="B14" s="3" t="e">
        <f t="shared" si="0"/>
        <v>#NUM!</v>
      </c>
      <c r="C14" s="3" t="e">
        <f t="shared" si="1"/>
        <v>#NUM!</v>
      </c>
      <c r="D14" s="2" t="s">
        <v>16</v>
      </c>
    </row>
    <row r="15" spans="1:4" x14ac:dyDescent="0.45">
      <c r="A15" s="2">
        <v>1</v>
      </c>
      <c r="B15" s="3" t="e">
        <f t="shared" si="0"/>
        <v>#NUM!</v>
      </c>
      <c r="C15" s="3" t="e">
        <f t="shared" si="1"/>
        <v>#NUM!</v>
      </c>
      <c r="D15" s="2" t="s">
        <v>17</v>
      </c>
    </row>
    <row r="16" spans="1:4" x14ac:dyDescent="0.45">
      <c r="A16" s="2">
        <v>-1</v>
      </c>
      <c r="B16" s="3" t="e">
        <f t="shared" si="0"/>
        <v>#NUM!</v>
      </c>
      <c r="C16" s="3" t="e">
        <f t="shared" si="1"/>
        <v>#NUM!</v>
      </c>
      <c r="D16" s="2" t="s">
        <v>18</v>
      </c>
    </row>
    <row r="17" spans="1:4" x14ac:dyDescent="0.45">
      <c r="A17" s="2">
        <v>1.0001</v>
      </c>
      <c r="B17" s="3" t="e">
        <f t="shared" si="0"/>
        <v>#NUM!</v>
      </c>
      <c r="C17" s="3" t="e">
        <f t="shared" si="1"/>
        <v>#NUM!</v>
      </c>
      <c r="D17" s="2" t="s">
        <v>19</v>
      </c>
    </row>
    <row r="18" spans="1:4" x14ac:dyDescent="0.45">
      <c r="A18" s="2">
        <v>2</v>
      </c>
      <c r="B18" s="3" t="e">
        <f t="shared" si="0"/>
        <v>#NUM!</v>
      </c>
      <c r="C18" s="3" t="e">
        <f t="shared" si="1"/>
        <v>#NUM!</v>
      </c>
      <c r="D18" s="2" t="s">
        <v>20</v>
      </c>
    </row>
    <row r="19" spans="1:4" x14ac:dyDescent="0.45">
      <c r="A19" s="2">
        <v>-2</v>
      </c>
      <c r="B19" s="3" t="e">
        <f t="shared" si="0"/>
        <v>#NUM!</v>
      </c>
      <c r="C19" s="3" t="e">
        <f t="shared" si="1"/>
        <v>#NUM!</v>
      </c>
      <c r="D19" s="2" t="s">
        <v>21</v>
      </c>
    </row>
    <row r="20" spans="1:4" x14ac:dyDescent="0.45">
      <c r="A20" s="2">
        <v>100</v>
      </c>
      <c r="B20" s="3" t="e">
        <f t="shared" si="0"/>
        <v>#NUM!</v>
      </c>
      <c r="C20" s="3" t="e">
        <f t="shared" si="1"/>
        <v>#NUM!</v>
      </c>
      <c r="D20" s="2" t="s">
        <v>22</v>
      </c>
    </row>
    <row r="21" spans="1:4" x14ac:dyDescent="0.45">
      <c r="A21" s="4">
        <v>10000000000</v>
      </c>
      <c r="B21" s="3" t="e">
        <f t="shared" si="0"/>
        <v>#NUM!</v>
      </c>
      <c r="C21" s="3" t="e">
        <f t="shared" si="1"/>
        <v>#NUM!</v>
      </c>
      <c r="D21" s="2" t="s">
        <v>23</v>
      </c>
    </row>
    <row r="22" spans="1:4" x14ac:dyDescent="0.45">
      <c r="A22" s="4">
        <v>1E-10</v>
      </c>
      <c r="B22" s="3">
        <f t="shared" ref="B22" si="2">FISHER(A22)</f>
        <v>1.0000000826403709E-10</v>
      </c>
      <c r="C22" s="3">
        <f>FISHERINV(B22)</f>
        <v>1.0000000826403709E-10</v>
      </c>
      <c r="D22" s="2" t="s">
        <v>48</v>
      </c>
    </row>
    <row r="23" spans="1:4" x14ac:dyDescent="0.45">
      <c r="B23" s="3">
        <f t="shared" si="0"/>
        <v>0</v>
      </c>
      <c r="C23" s="3">
        <f t="shared" si="1"/>
        <v>0</v>
      </c>
      <c r="D23" s="2" t="s">
        <v>24</v>
      </c>
    </row>
    <row r="24" spans="1:4" x14ac:dyDescent="0.45">
      <c r="A24" s="2" t="e">
        <f>1/0</f>
        <v>#DIV/0!</v>
      </c>
      <c r="B24" s="3" t="e">
        <f t="shared" si="0"/>
        <v>#DIV/0!</v>
      </c>
      <c r="C24" s="3" t="e">
        <f t="shared" si="1"/>
        <v>#DIV/0!</v>
      </c>
      <c r="D24" s="2" t="s">
        <v>49</v>
      </c>
    </row>
    <row r="25" spans="1:4" x14ac:dyDescent="0.45">
      <c r="A25" s="2" t="e">
        <f>NA()</f>
        <v>#N/A</v>
      </c>
      <c r="B25" s="3" t="e">
        <f t="shared" si="0"/>
        <v>#N/A</v>
      </c>
      <c r="C25" s="3" t="e">
        <f t="shared" si="1"/>
        <v>#N/A</v>
      </c>
      <c r="D25" s="2" t="s">
        <v>50</v>
      </c>
    </row>
    <row r="26" spans="1:4" x14ac:dyDescent="0.45">
      <c r="A26" s="2" t="b">
        <v>1</v>
      </c>
      <c r="B26" s="6" t="e">
        <f t="shared" si="0"/>
        <v>#NUM!</v>
      </c>
      <c r="C26" s="6" t="e">
        <f t="shared" si="1"/>
        <v>#NUM!</v>
      </c>
      <c r="D26" s="2" t="s">
        <v>25</v>
      </c>
    </row>
    <row r="27" spans="1:4" x14ac:dyDescent="0.45">
      <c r="A27" s="2" t="b">
        <v>0</v>
      </c>
      <c r="B27" s="6">
        <f t="shared" si="0"/>
        <v>0</v>
      </c>
      <c r="C27" s="6">
        <f t="shared" si="1"/>
        <v>0</v>
      </c>
      <c r="D27" s="2" t="s">
        <v>26</v>
      </c>
    </row>
    <row r="28" spans="1:4" x14ac:dyDescent="0.45">
      <c r="A28" s="5">
        <v>46040</v>
      </c>
      <c r="B28" s="3" t="e">
        <f t="shared" si="0"/>
        <v>#NUM!</v>
      </c>
      <c r="C28" s="3" t="e">
        <f t="shared" si="1"/>
        <v>#NUM!</v>
      </c>
      <c r="D28" s="2" t="s">
        <v>27</v>
      </c>
    </row>
    <row r="29" spans="1:4" x14ac:dyDescent="0.45">
      <c r="A29" s="2" t="s">
        <v>28</v>
      </c>
      <c r="B29" s="3" t="e">
        <f t="shared" si="0"/>
        <v>#NUM!</v>
      </c>
      <c r="C29" s="3" t="e">
        <f t="shared" si="1"/>
        <v>#NUM!</v>
      </c>
      <c r="D29" s="2" t="s">
        <v>29</v>
      </c>
    </row>
    <row r="30" spans="1:4" x14ac:dyDescent="0.45">
      <c r="A30" s="2" t="s">
        <v>30</v>
      </c>
      <c r="B30" s="3" t="e">
        <f t="shared" si="0"/>
        <v>#VALUE!</v>
      </c>
      <c r="C30" s="3" t="e">
        <f t="shared" si="1"/>
        <v>#VALUE!</v>
      </c>
      <c r="D30" s="2" t="s">
        <v>31</v>
      </c>
    </row>
    <row r="31" spans="1:4" x14ac:dyDescent="0.45">
      <c r="A31" s="2" t="s">
        <v>32</v>
      </c>
      <c r="B31" s="3" t="e">
        <f t="shared" si="0"/>
        <v>#VALUE!</v>
      </c>
      <c r="C31" s="3" t="e">
        <f>FISHERINV(B31)</f>
        <v>#VALUE!</v>
      </c>
      <c r="D31" s="2" t="s">
        <v>33</v>
      </c>
    </row>
    <row r="32" spans="1:4" x14ac:dyDescent="0.45">
      <c r="A32" s="2">
        <v>0</v>
      </c>
      <c r="C32" s="3">
        <f t="shared" ref="C32:C48" si="3">FISHERINV(A32)</f>
        <v>0</v>
      </c>
      <c r="D32" s="2" t="s">
        <v>34</v>
      </c>
    </row>
    <row r="33" spans="1:4" x14ac:dyDescent="0.45">
      <c r="A33" s="2">
        <v>1</v>
      </c>
      <c r="C33" s="3">
        <f t="shared" si="3"/>
        <v>0.76159415595576485</v>
      </c>
      <c r="D33" s="2" t="s">
        <v>35</v>
      </c>
    </row>
    <row r="34" spans="1:4" x14ac:dyDescent="0.45">
      <c r="A34" s="2">
        <v>0.5</v>
      </c>
      <c r="C34" s="3">
        <f t="shared" si="3"/>
        <v>0.46211715726000974</v>
      </c>
      <c r="D34" s="2" t="s">
        <v>36</v>
      </c>
    </row>
    <row r="35" spans="1:4" x14ac:dyDescent="0.45">
      <c r="A35" s="2">
        <v>-0.5</v>
      </c>
      <c r="C35" s="3">
        <f t="shared" si="3"/>
        <v>-0.46211715726000974</v>
      </c>
      <c r="D35" s="2" t="s">
        <v>37</v>
      </c>
    </row>
    <row r="36" spans="1:4" x14ac:dyDescent="0.45">
      <c r="A36" s="2">
        <v>10</v>
      </c>
      <c r="C36" s="3">
        <f t="shared" si="3"/>
        <v>0.99999999587769273</v>
      </c>
      <c r="D36" s="2" t="s">
        <v>51</v>
      </c>
    </row>
    <row r="37" spans="1:4" x14ac:dyDescent="0.45">
      <c r="A37" s="2">
        <v>-10</v>
      </c>
      <c r="C37" s="3">
        <f t="shared" si="3"/>
        <v>-0.99999999587769273</v>
      </c>
      <c r="D37" s="2" t="s">
        <v>52</v>
      </c>
    </row>
    <row r="38" spans="1:4" x14ac:dyDescent="0.45">
      <c r="A38" s="2">
        <v>1000</v>
      </c>
      <c r="C38" s="3">
        <f t="shared" si="3"/>
        <v>1</v>
      </c>
      <c r="D38" s="2" t="s">
        <v>38</v>
      </c>
    </row>
    <row r="39" spans="1:4" x14ac:dyDescent="0.45">
      <c r="A39" s="4">
        <v>10000000000</v>
      </c>
      <c r="C39" s="3">
        <f t="shared" si="3"/>
        <v>1</v>
      </c>
      <c r="D39" s="2" t="s">
        <v>38</v>
      </c>
    </row>
    <row r="40" spans="1:4" x14ac:dyDescent="0.45">
      <c r="A40" s="4">
        <v>9.9999999999999995E-8</v>
      </c>
      <c r="C40" s="3">
        <f t="shared" si="3"/>
        <v>1.0000000005039292E-7</v>
      </c>
      <c r="D40" s="2" t="s">
        <v>39</v>
      </c>
    </row>
    <row r="41" spans="1:4" x14ac:dyDescent="0.45">
      <c r="A41" s="4">
        <v>-9.9999999999999995E-8</v>
      </c>
      <c r="C41" s="3">
        <f t="shared" si="3"/>
        <v>-1.0000000001086735E-7</v>
      </c>
      <c r="D41" s="2" t="s">
        <v>40</v>
      </c>
    </row>
    <row r="42" spans="1:4" x14ac:dyDescent="0.45">
      <c r="C42" s="3">
        <f t="shared" si="3"/>
        <v>0</v>
      </c>
      <c r="D42" s="2" t="s">
        <v>41</v>
      </c>
    </row>
    <row r="43" spans="1:4" x14ac:dyDescent="0.45">
      <c r="A43" s="2" t="e">
        <f>1/0</f>
        <v>#DIV/0!</v>
      </c>
      <c r="C43" s="3" t="e">
        <f t="shared" si="3"/>
        <v>#DIV/0!</v>
      </c>
      <c r="D43" s="2" t="s">
        <v>53</v>
      </c>
    </row>
    <row r="44" spans="1:4" x14ac:dyDescent="0.45">
      <c r="A44" s="2" t="b">
        <v>1</v>
      </c>
      <c r="C44" s="6">
        <f t="shared" si="3"/>
        <v>0.76159415595576485</v>
      </c>
      <c r="D44" s="2" t="s">
        <v>42</v>
      </c>
    </row>
    <row r="45" spans="1:4" x14ac:dyDescent="0.45">
      <c r="A45" s="2" t="b">
        <v>0</v>
      </c>
      <c r="C45" s="6">
        <f t="shared" si="3"/>
        <v>0</v>
      </c>
      <c r="D45" s="2" t="s">
        <v>43</v>
      </c>
    </row>
    <row r="46" spans="1:4" x14ac:dyDescent="0.45">
      <c r="A46" s="2" t="s">
        <v>44</v>
      </c>
      <c r="C46" s="3">
        <f t="shared" si="3"/>
        <v>0.46211715726000974</v>
      </c>
      <c r="D46" s="2" t="s">
        <v>45</v>
      </c>
    </row>
    <row r="47" spans="1:4" x14ac:dyDescent="0.45">
      <c r="A47" s="2" t="s">
        <v>30</v>
      </c>
      <c r="C47" s="3" t="e">
        <f t="shared" si="3"/>
        <v>#VALUE!</v>
      </c>
      <c r="D47" s="2" t="s">
        <v>46</v>
      </c>
    </row>
    <row r="48" spans="1:4" x14ac:dyDescent="0.45">
      <c r="A48" s="2" t="s">
        <v>32</v>
      </c>
      <c r="C48" s="3" t="e">
        <f t="shared" si="3"/>
        <v>#VALUE!</v>
      </c>
      <c r="D48" s="2" t="s">
        <v>47</v>
      </c>
    </row>
    <row r="49" spans="2:8" x14ac:dyDescent="0.45">
      <c r="G49" s="2">
        <v>0.1</v>
      </c>
      <c r="H49" s="2">
        <v>0.4</v>
      </c>
    </row>
    <row r="50" spans="2:8" x14ac:dyDescent="0.45">
      <c r="G50" s="2">
        <v>0.2</v>
      </c>
      <c r="H50" s="2">
        <v>0.5</v>
      </c>
    </row>
    <row r="51" spans="2:8" x14ac:dyDescent="0.45">
      <c r="B51" s="3">
        <f>FISHER(G:G)</f>
        <v>0.30951960420311181</v>
      </c>
      <c r="C51" s="3">
        <f>FISHERINV(B51)</f>
        <v>0.30000000000000004</v>
      </c>
      <c r="D51" s="2" t="s">
        <v>54</v>
      </c>
      <c r="G51" s="2">
        <v>0.3</v>
      </c>
      <c r="H51" s="2">
        <v>0.6</v>
      </c>
    </row>
    <row r="52" spans="2:8" x14ac:dyDescent="0.45">
      <c r="C52" s="3">
        <f>FISHERINV(H:H)</f>
        <v>0.5370495669980353</v>
      </c>
      <c r="D52" s="2" t="s">
        <v>55</v>
      </c>
      <c r="H52" s="2">
        <v>0.6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FISHER FISHERINV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2026-05-19T12:49:56Z</dcterms:created>
  <dcterms:modified xsi:type="dcterms:W3CDTF">2026-05-19T13:49:35Z</dcterms:modified>
</cp:coreProperties>
</file>