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elsam\Documents\IronCalc stuff\my_calc_tests\"/>
    </mc:Choice>
  </mc:AlternateContent>
  <xr:revisionPtr revIDLastSave="0" documentId="13_ncr:1_{4B97EEC9-83CE-4052-BA47-C28BC0EA995A}" xr6:coauthVersionLast="47" xr6:coauthVersionMax="47" xr10:uidLastSave="{00000000-0000-0000-0000-000000000000}"/>
  <bookViews>
    <workbookView xWindow="-98" yWindow="-98" windowWidth="21795" windowHeight="12975" activeTab="1" xr2:uid="{00000000-000D-0000-FFFF-FFFF00000000}"/>
  </bookViews>
  <sheets>
    <sheet name="GAMMA" sheetId="2" r:id="rId1"/>
    <sheet name="GAMMA.DIST GAMMA.INV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3" i="1" l="1"/>
  <c r="F58" i="1"/>
  <c r="F34" i="1"/>
  <c r="E40" i="1"/>
  <c r="F40" i="1"/>
  <c r="F55" i="1"/>
  <c r="E63" i="1"/>
  <c r="E62" i="1"/>
  <c r="F62" i="1" s="1"/>
  <c r="E61" i="1"/>
  <c r="F61" i="1" s="1"/>
  <c r="E60" i="1"/>
  <c r="B28" i="2"/>
  <c r="B18" i="2"/>
  <c r="B17" i="2"/>
  <c r="B2" i="2"/>
  <c r="B27" i="2"/>
  <c r="A26" i="2"/>
  <c r="B26" i="2" s="1"/>
  <c r="A25" i="2"/>
  <c r="B25" i="2" s="1"/>
  <c r="B24" i="2"/>
  <c r="B23" i="2"/>
  <c r="B22" i="2"/>
  <c r="B21" i="2"/>
  <c r="B20" i="2"/>
  <c r="B19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E17" i="1"/>
  <c r="F17" i="1" s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0" i="1"/>
  <c r="F59" i="1"/>
  <c r="E59" i="1"/>
  <c r="E58" i="1"/>
  <c r="E57" i="1"/>
  <c r="F57" i="1" s="1"/>
  <c r="E56" i="1"/>
  <c r="F56" i="1" s="1"/>
  <c r="E55" i="1"/>
  <c r="E54" i="1"/>
  <c r="F54" i="1" s="1"/>
  <c r="E53" i="1"/>
  <c r="F53" i="1" s="1"/>
  <c r="E52" i="1"/>
  <c r="F52" i="1" s="1"/>
  <c r="E51" i="1"/>
  <c r="F51" i="1" s="1"/>
  <c r="E50" i="1"/>
  <c r="F50" i="1" s="1"/>
  <c r="E49" i="1"/>
  <c r="F49" i="1" s="1"/>
  <c r="E48" i="1"/>
  <c r="F48" i="1" s="1"/>
  <c r="E47" i="1"/>
  <c r="F47" i="1" s="1"/>
  <c r="E46" i="1"/>
  <c r="F46" i="1" s="1"/>
  <c r="E45" i="1"/>
  <c r="F45" i="1" s="1"/>
  <c r="E44" i="1"/>
  <c r="F44" i="1" s="1"/>
  <c r="E43" i="1"/>
  <c r="F43" i="1" s="1"/>
  <c r="E42" i="1"/>
  <c r="F42" i="1" s="1"/>
  <c r="E41" i="1"/>
  <c r="F41" i="1" s="1"/>
  <c r="E39" i="1"/>
  <c r="F39" i="1" s="1"/>
  <c r="E38" i="1"/>
  <c r="F38" i="1" s="1"/>
  <c r="C37" i="1"/>
  <c r="E37" i="1" s="1"/>
  <c r="F37" i="1" s="1"/>
  <c r="B36" i="1"/>
  <c r="E36" i="1" s="1"/>
  <c r="F36" i="1" s="1"/>
  <c r="A35" i="1"/>
  <c r="E35" i="1" s="1"/>
  <c r="F35" i="1" s="1"/>
  <c r="E34" i="1"/>
  <c r="E33" i="1"/>
  <c r="F33" i="1" s="1"/>
  <c r="E32" i="1"/>
  <c r="F32" i="1" s="1"/>
  <c r="E31" i="1"/>
  <c r="F31" i="1" s="1"/>
  <c r="E30" i="1"/>
  <c r="F30" i="1" s="1"/>
  <c r="E29" i="1"/>
  <c r="F29" i="1" s="1"/>
  <c r="E28" i="1"/>
  <c r="F28" i="1" s="1"/>
  <c r="E27" i="1"/>
  <c r="F27" i="1" s="1"/>
  <c r="E26" i="1"/>
  <c r="F26" i="1" s="1"/>
  <c r="E25" i="1"/>
  <c r="F25" i="1" s="1"/>
  <c r="E24" i="1"/>
  <c r="F24" i="1" s="1"/>
  <c r="E23" i="1"/>
  <c r="E22" i="1"/>
  <c r="F22" i="1" s="1"/>
  <c r="E21" i="1"/>
  <c r="F21" i="1" s="1"/>
  <c r="E20" i="1"/>
  <c r="F20" i="1" s="1"/>
  <c r="E19" i="1"/>
  <c r="F19" i="1" s="1"/>
  <c r="E18" i="1"/>
  <c r="F18" i="1" s="1"/>
  <c r="E16" i="1"/>
  <c r="E15" i="1"/>
  <c r="F15" i="1" s="1"/>
  <c r="F14" i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F2" i="1" s="1"/>
</calcChain>
</file>

<file path=xl/sharedStrings.xml><?xml version="1.0" encoding="utf-8"?>
<sst xmlns="http://schemas.openxmlformats.org/spreadsheetml/2006/main" count="128" uniqueCount="123">
  <si>
    <t>x</t>
  </si>
  <si>
    <t>alpha</t>
  </si>
  <si>
    <t>beta</t>
  </si>
  <si>
    <t>cumulative</t>
  </si>
  <si>
    <t>GAMMA.DIST</t>
  </si>
  <si>
    <t>GAMMA.INV</t>
  </si>
  <si>
    <t>GAMMA</t>
  </si>
  <si>
    <t>NOTES</t>
  </si>
  <si>
    <t>Documentation CDF example</t>
  </si>
  <si>
    <t>Documentation PDF example</t>
  </si>
  <si>
    <t>Exponential distribution (alpha=1, CDF)</t>
  </si>
  <si>
    <t>Exponential distribution (alpha=1, PDF)</t>
  </si>
  <si>
    <t>Standard gamma (beta=1, CDF)</t>
  </si>
  <si>
    <t>Symmetric case x=alpha*beta (mean)</t>
  </si>
  <si>
    <t>x = mean (alpha × beta = 18)</t>
  </si>
  <si>
    <t>Integer alpha, beta=1</t>
  </si>
  <si>
    <t>Fractional alpha</t>
  </si>
  <si>
    <t>Fractional beta</t>
  </si>
  <si>
    <t>x = 0 (CDF always 0)</t>
  </si>
  <si>
    <t>x = 0 and PDF (alpha &gt; 1 → PDF = 0)</t>
  </si>
  <si>
    <t>x = 0 and PDF, alpha = 1 (PDF = 1/beta)</t>
  </si>
  <si>
    <t>x = 0 and PDF, alpha &lt; 1 (PDF → +∞)</t>
  </si>
  <si>
    <t>Very small x</t>
  </si>
  <si>
    <t>x &gt;&gt;&gt; alpha×beta</t>
  </si>
  <si>
    <t>x well within distribution</t>
  </si>
  <si>
    <t>Very large alpha</t>
  </si>
  <si>
    <t>Very large beta</t>
  </si>
  <si>
    <t>alpha &lt; 1 (CDF)</t>
  </si>
  <si>
    <t>alpha &lt; 1 (PDF)</t>
  </si>
  <si>
    <t>x = DOF (symmetric relation)</t>
  </si>
  <si>
    <t>x &lt; 0</t>
  </si>
  <si>
    <t>alpha = 0</t>
  </si>
  <si>
    <t>alpha &lt; 0</t>
  </si>
  <si>
    <t>beta = 0</t>
  </si>
  <si>
    <t>beta &lt; 0</t>
  </si>
  <si>
    <t>All args negative</t>
  </si>
  <si>
    <t>Empty x</t>
  </si>
  <si>
    <t>Empty alpha</t>
  </si>
  <si>
    <t>Empty beta</t>
  </si>
  <si>
    <t>Empty cumulative</t>
  </si>
  <si>
    <t>Error propagation – DIV/0 in x</t>
  </si>
  <si>
    <t>Error propagation – NA in alpha</t>
  </si>
  <si>
    <t>Error propagation – DIV/0 in beta</t>
  </si>
  <si>
    <t>cumulative as number 1 (TRUE)</t>
  </si>
  <si>
    <t>cumulative as number 0 (FALSE)</t>
  </si>
  <si>
    <t>cumulative as invalid number (6)</t>
  </si>
  <si>
    <t>cumulative near-zero numeric</t>
  </si>
  <si>
    <t>cumulative as negative number</t>
  </si>
  <si>
    <t>TRUE</t>
  </si>
  <si>
    <t>cumulative as string "TRUE"</t>
  </si>
  <si>
    <t>true</t>
  </si>
  <si>
    <t>cumulative as lowercase string "true"</t>
  </si>
  <si>
    <t>"TRUE"</t>
  </si>
  <si>
    <t>cumulative as quoted string</t>
  </si>
  <si>
    <t>abc</t>
  </si>
  <si>
    <t>cumulative as invalid string</t>
  </si>
  <si>
    <t>10</t>
  </si>
  <si>
    <t>x as numeric text string</t>
  </si>
  <si>
    <t>9</t>
  </si>
  <si>
    <t>alpha as numeric text string</t>
  </si>
  <si>
    <t>"10"</t>
  </si>
  <si>
    <t>x as quoted numeric string</t>
  </si>
  <si>
    <t>x and alpha as text strings</t>
  </si>
  <si>
    <t>Dates as x and alpha</t>
  </si>
  <si>
    <t>Empty x (direct)</t>
  </si>
  <si>
    <t>Empty alpha (direct)</t>
  </si>
  <si>
    <t>Empty beta (direct)</t>
  </si>
  <si>
    <t>Empty cumulative (direct)</t>
  </si>
  <si>
    <t>All arguments empty (direct)</t>
  </si>
  <si>
    <t>Implicit intersection – 1st arg (G:G) and probability (I:I)</t>
  </si>
  <si>
    <t>Implicit intersection – alpha argument (G:G)</t>
  </si>
  <si>
    <t>Implicit intersection – beta argument (G:G)</t>
  </si>
  <si>
    <t>Implicit intersection – cumulative argument (G:G)</t>
  </si>
  <si>
    <t>p = 0</t>
  </si>
  <si>
    <t>p = 1</t>
  </si>
  <si>
    <t>p = 0.5 (median of distribution)</t>
  </si>
  <si>
    <t>p = 0.25 (first quartile)</t>
  </si>
  <si>
    <t>p = 0.75 (third quartile)</t>
  </si>
  <si>
    <t>Documentation example (≈ 10)</t>
  </si>
  <si>
    <t>p near zero</t>
  </si>
  <si>
    <t>p near zero, negative</t>
  </si>
  <si>
    <t>p &lt; 0 → #NUM!</t>
  </si>
  <si>
    <t>p &gt; 1 → #NUM!</t>
  </si>
  <si>
    <t>p near 1</t>
  </si>
  <si>
    <t>Exponential: alpha=1, beta=1</t>
  </si>
  <si>
    <t>alpha &lt; 1</t>
  </si>
  <si>
    <t>Documentation example: GAMMA(2.5) = 1.329</t>
  </si>
  <si>
    <t>Documentation example: GAMMA(-3.75) = 0.268</t>
  </si>
  <si>
    <t>GAMMA(1) = 1  (Γ(1) = 1)</t>
  </si>
  <si>
    <t>GAMMA(2) = 1  (Γ(2) = 1! = 1)</t>
  </si>
  <si>
    <t>GAMMA(3) = 2  (Γ(3) = 2! = 2)</t>
  </si>
  <si>
    <t>GAMMA(4) = 6  (Γ(4) = 3! = 6)</t>
  </si>
  <si>
    <t>GAMMA(5) = 24 (Γ(5) = 4! = 24)</t>
  </si>
  <si>
    <t>GAMMA(0.5) = √π ≈ 1.7724</t>
  </si>
  <si>
    <t>Negative non-integer (valid): GAMMA(-0.5) ≈ -3.545</t>
  </si>
  <si>
    <t>Negative non-integer (valid): GAMMA(-1.5) ≈ 2.363</t>
  </si>
  <si>
    <t>GAMMA(0) → #NUM! (non-positive integer)</t>
  </si>
  <si>
    <t>GAMMA(-1) → #NUM! (negative integer)</t>
  </si>
  <si>
    <t>GAMMA(-2) → #NUM! (negative integer)</t>
  </si>
  <si>
    <t>GAMMA(-3) → #NUM! (negative integer)</t>
  </si>
  <si>
    <t>Very small positive (near 0) → very large</t>
  </si>
  <si>
    <t>Overflow → #NUM!</t>
  </si>
  <si>
    <t>Boolean TRUE → GAMMA(1) = 1</t>
  </si>
  <si>
    <t>Boolean FALSE → GAMMA(0) → #NUM!</t>
  </si>
  <si>
    <t>2.5</t>
  </si>
  <si>
    <t>Numeric text string → #VALUE!</t>
  </si>
  <si>
    <t>"2.5"</t>
  </si>
  <si>
    <t>Quoted numeric string → #VALUE!</t>
  </si>
  <si>
    <t>hello</t>
  </si>
  <si>
    <t>Non-numeric text → #VALUE!</t>
  </si>
  <si>
    <t>Error propagation – DIV/0</t>
  </si>
  <si>
    <t>Error propagation – NA</t>
  </si>
  <si>
    <t>Date as number (serial ≈ 45675)</t>
  </si>
  <si>
    <t>Very small negative x</t>
  </si>
  <si>
    <t>Very small negative (near 0)</t>
  </si>
  <si>
    <t>Very large number</t>
  </si>
  <si>
    <t>Implicit intersection</t>
  </si>
  <si>
    <t>beta as boolean</t>
  </si>
  <si>
    <t>alpha as boolean TRUE</t>
  </si>
  <si>
    <t>x as boolean TRUE</t>
  </si>
  <si>
    <t>=GAMMA.DIST(A14,B14,C14,D14)</t>
  </si>
  <si>
    <t>=GAMMA.INV(E16,B16,C16)</t>
  </si>
  <si>
    <t>=GAMMA.INV(E23,B23,C23)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</si>
</sst>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1"/>
      <name val="Calibri"/>
      <family val="2"/>
    </font>
    <font>
      <b/>
      <sz val="11"/>
      <color rgb="FFFA7D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/>
    <xf numFmtId="11" fontId="2" fillId="0" borderId="0" xfId="0" applyNumberFormat="1" applyFont="1"/>
    <xf numFmtId="1" fontId="2" fillId="0" borderId="0" xfId="0" applyNumberFormat="1" applyFont="1"/>
    <xf numFmtId="164" fontId="2" fillId="0" borderId="0" xfId="0" applyNumberFormat="1" applyFont="1"/>
    <xf numFmtId="14" fontId="2" fillId="0" borderId="0" xfId="0" applyNumberFormat="1" applyFont="1"/>
    <xf numFmtId="0" fontId="3" fillId="3" borderId="1" xfId="0" quotePrefix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09010-7FE7-4E80-A1D5-94A6D62CCD7C}">
  <dimension ref="A1:D29"/>
  <sheetViews>
    <sheetView workbookViewId="0">
      <pane ySplit="1" topLeftCell="A2" activePane="bottomLeft" state="frozen"/>
      <selection pane="bottomLeft" activeCell="B21" sqref="B21"/>
    </sheetView>
  </sheetViews>
  <sheetFormatPr defaultRowHeight="14.25" x14ac:dyDescent="0.45"/>
  <cols>
    <col min="1" max="1" width="12.265625" customWidth="1"/>
    <col min="2" max="2" width="12.73046875" customWidth="1"/>
    <col min="3" max="3" width="38.265625" customWidth="1"/>
  </cols>
  <sheetData>
    <row r="1" spans="1:3" ht="19.5" customHeight="1" x14ac:dyDescent="0.5">
      <c r="A1" s="1" t="s">
        <v>0</v>
      </c>
      <c r="B1" s="1" t="s">
        <v>6</v>
      </c>
      <c r="C1" s="1" t="s">
        <v>7</v>
      </c>
    </row>
    <row r="2" spans="1:3" x14ac:dyDescent="0.45">
      <c r="A2" s="2">
        <v>2.5</v>
      </c>
      <c r="B2" s="3">
        <f>_xlfn.GAMMA(A2)</f>
        <v>1.329340388179137</v>
      </c>
      <c r="C2" s="2" t="s">
        <v>86</v>
      </c>
    </row>
    <row r="3" spans="1:3" x14ac:dyDescent="0.45">
      <c r="A3" s="2">
        <v>-3.75</v>
      </c>
      <c r="B3" s="3">
        <f t="shared" ref="B3:B27" si="0">_xlfn.GAMMA(A3)</f>
        <v>0.26786612886141664</v>
      </c>
      <c r="C3" s="2" t="s">
        <v>87</v>
      </c>
    </row>
    <row r="4" spans="1:3" x14ac:dyDescent="0.45">
      <c r="A4" s="2">
        <v>1</v>
      </c>
      <c r="B4" s="3">
        <f t="shared" si="0"/>
        <v>1</v>
      </c>
      <c r="C4" s="2" t="s">
        <v>88</v>
      </c>
    </row>
    <row r="5" spans="1:3" x14ac:dyDescent="0.45">
      <c r="A5" s="2">
        <v>2</v>
      </c>
      <c r="B5" s="3">
        <f t="shared" si="0"/>
        <v>1</v>
      </c>
      <c r="C5" s="2" t="s">
        <v>89</v>
      </c>
    </row>
    <row r="6" spans="1:3" x14ac:dyDescent="0.45">
      <c r="A6" s="2">
        <v>3</v>
      </c>
      <c r="B6" s="3">
        <f t="shared" si="0"/>
        <v>2</v>
      </c>
      <c r="C6" s="2" t="s">
        <v>90</v>
      </c>
    </row>
    <row r="7" spans="1:3" x14ac:dyDescent="0.45">
      <c r="A7" s="2">
        <v>4</v>
      </c>
      <c r="B7" s="3">
        <f t="shared" si="0"/>
        <v>6</v>
      </c>
      <c r="C7" s="2" t="s">
        <v>91</v>
      </c>
    </row>
    <row r="8" spans="1:3" x14ac:dyDescent="0.45">
      <c r="A8" s="2">
        <v>5</v>
      </c>
      <c r="B8" s="3">
        <f t="shared" si="0"/>
        <v>24</v>
      </c>
      <c r="C8" s="2" t="s">
        <v>92</v>
      </c>
    </row>
    <row r="9" spans="1:3" x14ac:dyDescent="0.45">
      <c r="A9" s="2">
        <v>0.5</v>
      </c>
      <c r="B9" s="3">
        <f t="shared" si="0"/>
        <v>1.7724538509055161</v>
      </c>
      <c r="C9" s="2" t="s">
        <v>93</v>
      </c>
    </row>
    <row r="10" spans="1:3" x14ac:dyDescent="0.45">
      <c r="A10" s="2">
        <v>-0.5</v>
      </c>
      <c r="B10" s="3">
        <f t="shared" si="0"/>
        <v>-3.5449077018110318</v>
      </c>
      <c r="C10" s="2" t="s">
        <v>94</v>
      </c>
    </row>
    <row r="11" spans="1:3" x14ac:dyDescent="0.45">
      <c r="A11" s="2">
        <v>-1.5</v>
      </c>
      <c r="B11" s="3">
        <f t="shared" si="0"/>
        <v>2.3632718012073544</v>
      </c>
      <c r="C11" s="2" t="s">
        <v>95</v>
      </c>
    </row>
    <row r="12" spans="1:3" x14ac:dyDescent="0.45">
      <c r="A12" s="2">
        <v>0</v>
      </c>
      <c r="B12" s="3" t="e">
        <f t="shared" si="0"/>
        <v>#NUM!</v>
      </c>
      <c r="C12" s="2" t="s">
        <v>96</v>
      </c>
    </row>
    <row r="13" spans="1:3" x14ac:dyDescent="0.45">
      <c r="A13" s="2">
        <v>-1</v>
      </c>
      <c r="B13" s="3" t="e">
        <f t="shared" si="0"/>
        <v>#NUM!</v>
      </c>
      <c r="C13" s="2" t="s">
        <v>97</v>
      </c>
    </row>
    <row r="14" spans="1:3" x14ac:dyDescent="0.45">
      <c r="A14" s="2">
        <v>-2</v>
      </c>
      <c r="B14" s="3" t="e">
        <f t="shared" si="0"/>
        <v>#NUM!</v>
      </c>
      <c r="C14" s="2" t="s">
        <v>98</v>
      </c>
    </row>
    <row r="15" spans="1:3" x14ac:dyDescent="0.45">
      <c r="A15" s="2">
        <v>-3</v>
      </c>
      <c r="B15" s="3" t="e">
        <f t="shared" si="0"/>
        <v>#NUM!</v>
      </c>
      <c r="C15" s="2" t="s">
        <v>99</v>
      </c>
    </row>
    <row r="16" spans="1:3" x14ac:dyDescent="0.45">
      <c r="A16" s="4">
        <v>1E-10</v>
      </c>
      <c r="B16" s="3">
        <f t="shared" si="0"/>
        <v>9999999999.4227867</v>
      </c>
      <c r="C16" s="2" t="s">
        <v>100</v>
      </c>
    </row>
    <row r="17" spans="1:4" x14ac:dyDescent="0.45">
      <c r="A17" s="4">
        <v>-1E-10</v>
      </c>
      <c r="B17" s="3">
        <f t="shared" si="0"/>
        <v>-10000000000.577215</v>
      </c>
      <c r="C17" s="2" t="s">
        <v>114</v>
      </c>
    </row>
    <row r="18" spans="1:4" x14ac:dyDescent="0.45">
      <c r="A18" s="4">
        <v>10000000000</v>
      </c>
      <c r="B18" s="3" t="e">
        <f t="shared" si="0"/>
        <v>#NUM!</v>
      </c>
      <c r="C18" s="2" t="s">
        <v>115</v>
      </c>
    </row>
    <row r="19" spans="1:4" x14ac:dyDescent="0.45">
      <c r="A19" s="2">
        <v>172</v>
      </c>
      <c r="B19" s="3" t="e">
        <f t="shared" si="0"/>
        <v>#NUM!</v>
      </c>
      <c r="C19" s="2" t="s">
        <v>101</v>
      </c>
    </row>
    <row r="20" spans="1:4" x14ac:dyDescent="0.45">
      <c r="A20" s="2" t="b">
        <v>1</v>
      </c>
      <c r="B20" s="3">
        <f t="shared" si="0"/>
        <v>1</v>
      </c>
      <c r="C20" s="2" t="s">
        <v>102</v>
      </c>
    </row>
    <row r="21" spans="1:4" x14ac:dyDescent="0.45">
      <c r="A21" s="2" t="b">
        <v>0</v>
      </c>
      <c r="B21" s="3" t="e">
        <f t="shared" si="0"/>
        <v>#NUM!</v>
      </c>
      <c r="C21" s="2" t="s">
        <v>103</v>
      </c>
    </row>
    <row r="22" spans="1:4" x14ac:dyDescent="0.45">
      <c r="A22" s="2" t="s">
        <v>104</v>
      </c>
      <c r="B22" s="3">
        <f t="shared" si="0"/>
        <v>1.329340388179137</v>
      </c>
      <c r="C22" s="2" t="s">
        <v>105</v>
      </c>
    </row>
    <row r="23" spans="1:4" x14ac:dyDescent="0.45">
      <c r="A23" s="2" t="s">
        <v>106</v>
      </c>
      <c r="B23" s="3" t="e">
        <f t="shared" si="0"/>
        <v>#VALUE!</v>
      </c>
      <c r="C23" s="2" t="s">
        <v>107</v>
      </c>
    </row>
    <row r="24" spans="1:4" x14ac:dyDescent="0.45">
      <c r="A24" s="2" t="s">
        <v>108</v>
      </c>
      <c r="B24" s="3" t="e">
        <f t="shared" si="0"/>
        <v>#VALUE!</v>
      </c>
      <c r="C24" s="2" t="s">
        <v>109</v>
      </c>
    </row>
    <row r="25" spans="1:4" x14ac:dyDescent="0.45">
      <c r="A25" s="2" t="e">
        <f>1/0</f>
        <v>#DIV/0!</v>
      </c>
      <c r="B25" s="3" t="e">
        <f t="shared" si="0"/>
        <v>#DIV/0!</v>
      </c>
      <c r="C25" s="2" t="s">
        <v>110</v>
      </c>
      <c r="D25" s="2">
        <v>1</v>
      </c>
    </row>
    <row r="26" spans="1:4" x14ac:dyDescent="0.45">
      <c r="A26" s="2" t="e">
        <f>NA()</f>
        <v>#N/A</v>
      </c>
      <c r="B26" s="3" t="e">
        <f t="shared" si="0"/>
        <v>#N/A</v>
      </c>
      <c r="C26" s="2" t="s">
        <v>111</v>
      </c>
      <c r="D26" s="2">
        <v>2</v>
      </c>
    </row>
    <row r="27" spans="1:4" x14ac:dyDescent="0.45">
      <c r="A27" s="7">
        <v>46040</v>
      </c>
      <c r="B27" s="3" t="e">
        <f t="shared" si="0"/>
        <v>#NUM!</v>
      </c>
      <c r="C27" s="2" t="s">
        <v>112</v>
      </c>
      <c r="D27" s="2">
        <v>3</v>
      </c>
    </row>
    <row r="28" spans="1:4" x14ac:dyDescent="0.45">
      <c r="B28" s="3">
        <f>_xlfn.GAMMA(D:D)</f>
        <v>6</v>
      </c>
      <c r="C28" s="2" t="s">
        <v>116</v>
      </c>
      <c r="D28" s="2">
        <v>4</v>
      </c>
    </row>
    <row r="29" spans="1:4" x14ac:dyDescent="0.45">
      <c r="D29" s="2">
        <v>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"/>
  <sheetViews>
    <sheetView tabSelected="1" workbookViewId="0">
      <pane ySplit="1" topLeftCell="A2" activePane="bottomLeft" state="frozen"/>
      <selection pane="bottomLeft" activeCell="G13" sqref="G13"/>
    </sheetView>
  </sheetViews>
  <sheetFormatPr defaultRowHeight="14.25" x14ac:dyDescent="0.45"/>
  <cols>
    <col min="1" max="4" width="12.265625" customWidth="1"/>
    <col min="5" max="6" width="12.73046875" customWidth="1"/>
    <col min="7" max="7" width="38.265625" customWidth="1"/>
  </cols>
  <sheetData>
    <row r="1" spans="1:7" ht="19.5" customHeight="1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</row>
    <row r="2" spans="1:7" x14ac:dyDescent="0.45">
      <c r="A2" s="2">
        <v>10</v>
      </c>
      <c r="B2" s="2">
        <v>9</v>
      </c>
      <c r="C2" s="2">
        <v>2</v>
      </c>
      <c r="D2" s="2" t="b">
        <v>1</v>
      </c>
      <c r="E2" s="3">
        <f t="shared" ref="E2:E34" si="0">_xlfn.GAMMA.DIST(A2,B2,C2,D2)</f>
        <v>6.8093634721848553E-2</v>
      </c>
      <c r="F2" s="3">
        <f t="shared" ref="F2:F34" si="1">_xlfn.GAMMA.INV(E2,B2,C2)</f>
        <v>9.9999999999999982</v>
      </c>
      <c r="G2" s="2" t="s">
        <v>8</v>
      </c>
    </row>
    <row r="3" spans="1:7" x14ac:dyDescent="0.45">
      <c r="A3" s="2">
        <v>10</v>
      </c>
      <c r="B3" s="2">
        <v>9</v>
      </c>
      <c r="C3" s="2">
        <v>2</v>
      </c>
      <c r="D3" s="2" t="b">
        <v>0</v>
      </c>
      <c r="E3" s="3">
        <f t="shared" si="0"/>
        <v>3.2639019674079374E-2</v>
      </c>
      <c r="F3" s="3">
        <f t="shared" si="1"/>
        <v>8.6473464399740241</v>
      </c>
      <c r="G3" s="2" t="s">
        <v>9</v>
      </c>
    </row>
    <row r="4" spans="1:7" x14ac:dyDescent="0.45">
      <c r="A4" s="2">
        <v>1</v>
      </c>
      <c r="B4" s="2">
        <v>1</v>
      </c>
      <c r="C4" s="2">
        <v>1</v>
      </c>
      <c r="D4" s="2" t="b">
        <v>1</v>
      </c>
      <c r="E4" s="3">
        <f t="shared" si="0"/>
        <v>0.63212055882855767</v>
      </c>
      <c r="F4" s="3">
        <f t="shared" si="1"/>
        <v>1</v>
      </c>
      <c r="G4" s="2" t="s">
        <v>10</v>
      </c>
    </row>
    <row r="5" spans="1:7" x14ac:dyDescent="0.45">
      <c r="A5" s="2">
        <v>1</v>
      </c>
      <c r="B5" s="2">
        <v>1</v>
      </c>
      <c r="C5" s="2">
        <v>1</v>
      </c>
      <c r="D5" s="2" t="b">
        <v>0</v>
      </c>
      <c r="E5" s="3">
        <f t="shared" si="0"/>
        <v>0.36787944117144233</v>
      </c>
      <c r="F5" s="3">
        <f t="shared" si="1"/>
        <v>0.45867514538708193</v>
      </c>
      <c r="G5" s="2" t="s">
        <v>11</v>
      </c>
    </row>
    <row r="6" spans="1:7" x14ac:dyDescent="0.45">
      <c r="A6" s="2">
        <v>1</v>
      </c>
      <c r="B6" s="2">
        <v>1</v>
      </c>
      <c r="C6" s="2">
        <v>1</v>
      </c>
      <c r="D6" s="2" t="b">
        <v>1</v>
      </c>
      <c r="E6" s="3">
        <f t="shared" si="0"/>
        <v>0.63212055882855767</v>
      </c>
      <c r="F6" s="3">
        <f t="shared" si="1"/>
        <v>1</v>
      </c>
      <c r="G6" s="2" t="s">
        <v>12</v>
      </c>
    </row>
    <row r="7" spans="1:7" x14ac:dyDescent="0.45">
      <c r="A7" s="2">
        <v>2</v>
      </c>
      <c r="B7" s="2">
        <v>2</v>
      </c>
      <c r="C7" s="2">
        <v>2</v>
      </c>
      <c r="D7" s="2" t="b">
        <v>1</v>
      </c>
      <c r="E7" s="3">
        <f t="shared" si="0"/>
        <v>0.26424111765711522</v>
      </c>
      <c r="F7" s="3">
        <f t="shared" si="1"/>
        <v>1.9999999999999996</v>
      </c>
      <c r="G7" s="2" t="s">
        <v>13</v>
      </c>
    </row>
    <row r="8" spans="1:7" x14ac:dyDescent="0.45">
      <c r="A8" s="2">
        <v>18</v>
      </c>
      <c r="B8" s="2">
        <v>9</v>
      </c>
      <c r="C8" s="2">
        <v>2</v>
      </c>
      <c r="D8" s="2" t="b">
        <v>1</v>
      </c>
      <c r="E8" s="3">
        <f t="shared" si="0"/>
        <v>0.54434739567758117</v>
      </c>
      <c r="F8" s="3">
        <f t="shared" si="1"/>
        <v>18</v>
      </c>
      <c r="G8" s="2" t="s">
        <v>14</v>
      </c>
    </row>
    <row r="9" spans="1:7" x14ac:dyDescent="0.45">
      <c r="A9" s="2">
        <v>5</v>
      </c>
      <c r="B9" s="2">
        <v>3</v>
      </c>
      <c r="C9" s="2">
        <v>1</v>
      </c>
      <c r="D9" s="2" t="b">
        <v>1</v>
      </c>
      <c r="E9" s="3">
        <f t="shared" si="0"/>
        <v>0.87534798051691887</v>
      </c>
      <c r="F9" s="3">
        <f t="shared" si="1"/>
        <v>5.0000000000000009</v>
      </c>
      <c r="G9" s="2" t="s">
        <v>15</v>
      </c>
    </row>
    <row r="10" spans="1:7" x14ac:dyDescent="0.45">
      <c r="A10" s="2">
        <v>3.5</v>
      </c>
      <c r="B10" s="2">
        <v>3.5</v>
      </c>
      <c r="C10" s="2">
        <v>1</v>
      </c>
      <c r="D10" s="2" t="b">
        <v>1</v>
      </c>
      <c r="E10" s="3">
        <f t="shared" si="0"/>
        <v>0.5711201424469452</v>
      </c>
      <c r="F10" s="3">
        <f t="shared" si="1"/>
        <v>3.4999999999999987</v>
      </c>
      <c r="G10" s="2" t="s">
        <v>16</v>
      </c>
    </row>
    <row r="11" spans="1:7" x14ac:dyDescent="0.45">
      <c r="A11" s="2">
        <v>10</v>
      </c>
      <c r="B11" s="2">
        <v>9</v>
      </c>
      <c r="C11" s="2">
        <v>2.5</v>
      </c>
      <c r="D11" s="2" t="b">
        <v>1</v>
      </c>
      <c r="E11" s="3">
        <f t="shared" si="0"/>
        <v>2.1363434487984154E-2</v>
      </c>
      <c r="F11" s="3">
        <f t="shared" si="1"/>
        <v>10</v>
      </c>
      <c r="G11" s="2" t="s">
        <v>17</v>
      </c>
    </row>
    <row r="12" spans="1:7" x14ac:dyDescent="0.45">
      <c r="A12" s="2">
        <v>0</v>
      </c>
      <c r="B12" s="2">
        <v>9</v>
      </c>
      <c r="C12" s="2">
        <v>2</v>
      </c>
      <c r="D12" s="2" t="b">
        <v>1</v>
      </c>
      <c r="E12" s="3">
        <f t="shared" si="0"/>
        <v>0</v>
      </c>
      <c r="F12" s="3">
        <f t="shared" si="1"/>
        <v>0</v>
      </c>
      <c r="G12" s="2" t="s">
        <v>18</v>
      </c>
    </row>
    <row r="13" spans="1:7" x14ac:dyDescent="0.45">
      <c r="A13" s="2">
        <v>0</v>
      </c>
      <c r="B13" s="2">
        <v>9</v>
      </c>
      <c r="C13" s="2">
        <v>2</v>
      </c>
      <c r="D13" s="2" t="b">
        <v>0</v>
      </c>
      <c r="E13" s="3">
        <f t="shared" si="0"/>
        <v>0</v>
      </c>
      <c r="F13" s="3">
        <f t="shared" si="1"/>
        <v>0</v>
      </c>
      <c r="G13" s="2" t="s">
        <v>19</v>
      </c>
    </row>
    <row r="14" spans="1:7" x14ac:dyDescent="0.45">
      <c r="A14" s="2">
        <v>0</v>
      </c>
      <c r="B14" s="2">
        <v>1</v>
      </c>
      <c r="C14" s="2">
        <v>1</v>
      </c>
      <c r="D14" s="2" t="b">
        <v>0</v>
      </c>
      <c r="E14" s="8" t="s">
        <v>120</v>
      </c>
      <c r="F14" s="3" t="e">
        <f t="shared" si="1"/>
        <v>#VALUE!</v>
      </c>
      <c r="G14" s="2" t="s">
        <v>20</v>
      </c>
    </row>
    <row r="15" spans="1:7" x14ac:dyDescent="0.45">
      <c r="A15" s="2">
        <v>0</v>
      </c>
      <c r="B15" s="2">
        <v>0.5</v>
      </c>
      <c r="C15" s="2">
        <v>1</v>
      </c>
      <c r="D15" s="2" t="b">
        <v>0</v>
      </c>
      <c r="E15" s="3" t="e">
        <f t="shared" si="0"/>
        <v>#NUM!</v>
      </c>
      <c r="F15" s="3" t="e">
        <f t="shared" si="1"/>
        <v>#NUM!</v>
      </c>
      <c r="G15" s="2" t="s">
        <v>21</v>
      </c>
    </row>
    <row r="16" spans="1:7" x14ac:dyDescent="0.45">
      <c r="A16" s="4">
        <v>1.0000000000000001E-5</v>
      </c>
      <c r="B16" s="2">
        <v>9</v>
      </c>
      <c r="C16" s="2">
        <v>2</v>
      </c>
      <c r="D16" s="2" t="b">
        <v>1</v>
      </c>
      <c r="E16" s="3">
        <f t="shared" si="0"/>
        <v>5.3822646906896895E-54</v>
      </c>
      <c r="F16" s="8" t="s">
        <v>121</v>
      </c>
      <c r="G16" s="2" t="s">
        <v>22</v>
      </c>
    </row>
    <row r="17" spans="1:7" x14ac:dyDescent="0.45">
      <c r="A17" s="4">
        <v>-1.0000000000000001E-5</v>
      </c>
      <c r="B17" s="2">
        <v>9</v>
      </c>
      <c r="C17" s="2">
        <v>2</v>
      </c>
      <c r="D17" s="2" t="b">
        <v>1</v>
      </c>
      <c r="E17" s="3" t="e">
        <f t="shared" ref="E17" si="2">_xlfn.GAMMA.DIST(A17,B17,C17,D17)</f>
        <v>#NUM!</v>
      </c>
      <c r="F17" s="3" t="e">
        <f t="shared" ref="F17" si="3">_xlfn.GAMMA.INV(E17,B17,C17)</f>
        <v>#NUM!</v>
      </c>
      <c r="G17" s="2" t="s">
        <v>113</v>
      </c>
    </row>
    <row r="18" spans="1:7" x14ac:dyDescent="0.45">
      <c r="A18" s="4">
        <v>1000000</v>
      </c>
      <c r="B18" s="2">
        <v>9</v>
      </c>
      <c r="C18" s="2">
        <v>2</v>
      </c>
      <c r="D18" s="2" t="b">
        <v>1</v>
      </c>
      <c r="E18" s="3">
        <f t="shared" si="0"/>
        <v>1</v>
      </c>
      <c r="F18" s="3" t="e">
        <f t="shared" si="1"/>
        <v>#NUM!</v>
      </c>
      <c r="G18" s="2" t="s">
        <v>23</v>
      </c>
    </row>
    <row r="19" spans="1:7" x14ac:dyDescent="0.45">
      <c r="A19" s="2">
        <v>10</v>
      </c>
      <c r="B19" s="2">
        <v>9</v>
      </c>
      <c r="C19" s="2">
        <v>2</v>
      </c>
      <c r="D19" s="2" t="b">
        <v>1</v>
      </c>
      <c r="E19" s="3">
        <f t="shared" si="0"/>
        <v>6.8093634721848553E-2</v>
      </c>
      <c r="F19" s="3">
        <f t="shared" si="1"/>
        <v>9.9999999999999982</v>
      </c>
      <c r="G19" s="2" t="s">
        <v>24</v>
      </c>
    </row>
    <row r="20" spans="1:7" x14ac:dyDescent="0.45">
      <c r="A20" s="2">
        <v>10</v>
      </c>
      <c r="B20" s="4">
        <v>1000000</v>
      </c>
      <c r="C20" s="2">
        <v>2</v>
      </c>
      <c r="D20" s="2" t="b">
        <v>1</v>
      </c>
      <c r="E20" s="3">
        <f t="shared" si="0"/>
        <v>0</v>
      </c>
      <c r="F20" s="3">
        <f t="shared" si="1"/>
        <v>0</v>
      </c>
      <c r="G20" s="2" t="s">
        <v>25</v>
      </c>
    </row>
    <row r="21" spans="1:7" x14ac:dyDescent="0.45">
      <c r="A21" s="2">
        <v>10</v>
      </c>
      <c r="B21" s="2">
        <v>9</v>
      </c>
      <c r="C21" s="4">
        <v>1000000</v>
      </c>
      <c r="D21" s="2" t="b">
        <v>1</v>
      </c>
      <c r="E21" s="3">
        <f t="shared" si="0"/>
        <v>2.755707120924027E-51</v>
      </c>
      <c r="F21" s="3">
        <f t="shared" si="1"/>
        <v>9.9999999999999982</v>
      </c>
      <c r="G21" s="2" t="s">
        <v>26</v>
      </c>
    </row>
    <row r="22" spans="1:7" x14ac:dyDescent="0.45">
      <c r="A22" s="2">
        <v>10</v>
      </c>
      <c r="B22" s="2">
        <v>0.5</v>
      </c>
      <c r="C22" s="2">
        <v>2</v>
      </c>
      <c r="D22" s="2" t="b">
        <v>1</v>
      </c>
      <c r="E22" s="3">
        <f t="shared" si="0"/>
        <v>0.9984345977419975</v>
      </c>
      <c r="F22" s="3">
        <f t="shared" si="1"/>
        <v>10.00000000000006</v>
      </c>
      <c r="G22" s="2" t="s">
        <v>27</v>
      </c>
    </row>
    <row r="23" spans="1:7" x14ac:dyDescent="0.45">
      <c r="A23" s="2">
        <v>10</v>
      </c>
      <c r="B23" s="2">
        <v>0.5</v>
      </c>
      <c r="C23" s="2">
        <v>2</v>
      </c>
      <c r="D23" s="2" t="b">
        <v>0</v>
      </c>
      <c r="E23" s="3">
        <f t="shared" si="0"/>
        <v>8.5003666025203423E-4</v>
      </c>
      <c r="F23" s="8" t="s">
        <v>122</v>
      </c>
      <c r="G23" s="2" t="s">
        <v>28</v>
      </c>
    </row>
    <row r="24" spans="1:7" x14ac:dyDescent="0.45">
      <c r="A24" s="2">
        <v>10</v>
      </c>
      <c r="B24" s="2">
        <v>9</v>
      </c>
      <c r="C24" s="2">
        <v>2</v>
      </c>
      <c r="D24" s="2" t="b">
        <v>1</v>
      </c>
      <c r="E24" s="3">
        <f t="shared" si="0"/>
        <v>6.8093634721848553E-2</v>
      </c>
      <c r="F24" s="3">
        <f t="shared" si="1"/>
        <v>9.9999999999999982</v>
      </c>
      <c r="G24" s="2" t="s">
        <v>29</v>
      </c>
    </row>
    <row r="25" spans="1:7" x14ac:dyDescent="0.45">
      <c r="A25" s="2">
        <v>-1</v>
      </c>
      <c r="B25" s="2">
        <v>9</v>
      </c>
      <c r="C25" s="2">
        <v>2</v>
      </c>
      <c r="D25" s="2" t="b">
        <v>1</v>
      </c>
      <c r="E25" s="3" t="e">
        <f t="shared" si="0"/>
        <v>#NUM!</v>
      </c>
      <c r="F25" s="3" t="e">
        <f t="shared" si="1"/>
        <v>#NUM!</v>
      </c>
      <c r="G25" s="2" t="s">
        <v>30</v>
      </c>
    </row>
    <row r="26" spans="1:7" x14ac:dyDescent="0.45">
      <c r="A26" s="2">
        <v>10</v>
      </c>
      <c r="B26" s="2">
        <v>0</v>
      </c>
      <c r="C26" s="2">
        <v>2</v>
      </c>
      <c r="D26" s="2" t="b">
        <v>1</v>
      </c>
      <c r="E26" s="3" t="e">
        <f t="shared" si="0"/>
        <v>#NUM!</v>
      </c>
      <c r="F26" s="3" t="e">
        <f t="shared" si="1"/>
        <v>#NUM!</v>
      </c>
      <c r="G26" s="2" t="s">
        <v>31</v>
      </c>
    </row>
    <row r="27" spans="1:7" x14ac:dyDescent="0.45">
      <c r="A27" s="2">
        <v>10</v>
      </c>
      <c r="B27" s="2">
        <v>-1</v>
      </c>
      <c r="C27" s="2">
        <v>2</v>
      </c>
      <c r="D27" s="2" t="b">
        <v>1</v>
      </c>
      <c r="E27" s="3" t="e">
        <f t="shared" si="0"/>
        <v>#NUM!</v>
      </c>
      <c r="F27" s="3" t="e">
        <f t="shared" si="1"/>
        <v>#NUM!</v>
      </c>
      <c r="G27" s="2" t="s">
        <v>32</v>
      </c>
    </row>
    <row r="28" spans="1:7" x14ac:dyDescent="0.45">
      <c r="A28" s="2">
        <v>10</v>
      </c>
      <c r="B28" s="2">
        <v>9</v>
      </c>
      <c r="C28" s="2">
        <v>0</v>
      </c>
      <c r="D28" s="2" t="b">
        <v>1</v>
      </c>
      <c r="E28" s="3" t="e">
        <f t="shared" si="0"/>
        <v>#NUM!</v>
      </c>
      <c r="F28" s="3" t="e">
        <f t="shared" si="1"/>
        <v>#NUM!</v>
      </c>
      <c r="G28" s="2" t="s">
        <v>33</v>
      </c>
    </row>
    <row r="29" spans="1:7" x14ac:dyDescent="0.45">
      <c r="A29" s="2">
        <v>10</v>
      </c>
      <c r="B29" s="2">
        <v>9</v>
      </c>
      <c r="C29" s="2">
        <v>-1</v>
      </c>
      <c r="D29" s="2" t="b">
        <v>1</v>
      </c>
      <c r="E29" s="3" t="e">
        <f t="shared" si="0"/>
        <v>#NUM!</v>
      </c>
      <c r="F29" s="3" t="e">
        <f t="shared" si="1"/>
        <v>#NUM!</v>
      </c>
      <c r="G29" s="2" t="s">
        <v>34</v>
      </c>
    </row>
    <row r="30" spans="1:7" x14ac:dyDescent="0.45">
      <c r="A30" s="2">
        <v>-1</v>
      </c>
      <c r="B30" s="2">
        <v>-1</v>
      </c>
      <c r="C30" s="2">
        <v>-1</v>
      </c>
      <c r="D30" s="2" t="b">
        <v>1</v>
      </c>
      <c r="E30" s="3" t="e">
        <f t="shared" si="0"/>
        <v>#NUM!</v>
      </c>
      <c r="F30" s="3" t="e">
        <f t="shared" si="1"/>
        <v>#NUM!</v>
      </c>
      <c r="G30" s="2" t="s">
        <v>35</v>
      </c>
    </row>
    <row r="31" spans="1:7" x14ac:dyDescent="0.45">
      <c r="B31" s="2">
        <v>9</v>
      </c>
      <c r="C31" s="2">
        <v>2</v>
      </c>
      <c r="D31" s="2" t="b">
        <v>1</v>
      </c>
      <c r="E31" s="3">
        <f t="shared" si="0"/>
        <v>0</v>
      </c>
      <c r="F31" s="3">
        <f t="shared" si="1"/>
        <v>0</v>
      </c>
      <c r="G31" s="2" t="s">
        <v>36</v>
      </c>
    </row>
    <row r="32" spans="1:7" x14ac:dyDescent="0.45">
      <c r="A32" s="2">
        <v>10</v>
      </c>
      <c r="C32" s="2">
        <v>2</v>
      </c>
      <c r="D32" s="2" t="b">
        <v>1</v>
      </c>
      <c r="E32" s="3" t="e">
        <f t="shared" si="0"/>
        <v>#NUM!</v>
      </c>
      <c r="F32" s="3" t="e">
        <f t="shared" si="1"/>
        <v>#NUM!</v>
      </c>
      <c r="G32" s="2" t="s">
        <v>37</v>
      </c>
    </row>
    <row r="33" spans="1:7" x14ac:dyDescent="0.45">
      <c r="A33" s="2">
        <v>10</v>
      </c>
      <c r="B33" s="2">
        <v>9</v>
      </c>
      <c r="D33" s="2" t="b">
        <v>1</v>
      </c>
      <c r="E33" s="3" t="e">
        <f t="shared" si="0"/>
        <v>#NUM!</v>
      </c>
      <c r="F33" s="3" t="e">
        <f t="shared" si="1"/>
        <v>#NUM!</v>
      </c>
      <c r="G33" s="2" t="s">
        <v>38</v>
      </c>
    </row>
    <row r="34" spans="1:7" x14ac:dyDescent="0.45">
      <c r="A34" s="2">
        <v>10</v>
      </c>
      <c r="B34" s="2">
        <v>9</v>
      </c>
      <c r="C34" s="2">
        <v>2</v>
      </c>
      <c r="E34" s="3">
        <f t="shared" si="0"/>
        <v>3.2639019674079374E-2</v>
      </c>
      <c r="F34" s="3">
        <f t="shared" si="1"/>
        <v>8.6473464399740241</v>
      </c>
      <c r="G34" s="2" t="s">
        <v>39</v>
      </c>
    </row>
    <row r="35" spans="1:7" x14ac:dyDescent="0.45">
      <c r="A35" s="2" t="e">
        <f>1/0</f>
        <v>#DIV/0!</v>
      </c>
      <c r="B35" s="2">
        <v>9</v>
      </c>
      <c r="C35" s="2">
        <v>2</v>
      </c>
      <c r="D35" s="2" t="b">
        <v>1</v>
      </c>
      <c r="E35" s="3" t="e">
        <f t="shared" ref="E35:E54" si="4">_xlfn.GAMMA.DIST(A35,B35,C35,D35)</f>
        <v>#DIV/0!</v>
      </c>
      <c r="F35" s="3" t="e">
        <f t="shared" ref="F35:F54" si="5">_xlfn.GAMMA.INV(E35,B35,C35)</f>
        <v>#DIV/0!</v>
      </c>
      <c r="G35" s="2" t="s">
        <v>40</v>
      </c>
    </row>
    <row r="36" spans="1:7" x14ac:dyDescent="0.45">
      <c r="A36" s="2">
        <v>10</v>
      </c>
      <c r="B36" s="2" t="e">
        <f>NA()</f>
        <v>#N/A</v>
      </c>
      <c r="C36" s="2">
        <v>2</v>
      </c>
      <c r="D36" s="2" t="b">
        <v>1</v>
      </c>
      <c r="E36" s="3" t="e">
        <f t="shared" si="4"/>
        <v>#N/A</v>
      </c>
      <c r="F36" s="3" t="e">
        <f t="shared" si="5"/>
        <v>#N/A</v>
      </c>
      <c r="G36" s="2" t="s">
        <v>41</v>
      </c>
    </row>
    <row r="37" spans="1:7" x14ac:dyDescent="0.45">
      <c r="A37" s="2">
        <v>10</v>
      </c>
      <c r="B37" s="2">
        <v>9</v>
      </c>
      <c r="C37" s="2" t="e">
        <f>1/0</f>
        <v>#DIV/0!</v>
      </c>
      <c r="D37" s="2" t="b">
        <v>1</v>
      </c>
      <c r="E37" s="3" t="e">
        <f t="shared" si="4"/>
        <v>#DIV/0!</v>
      </c>
      <c r="F37" s="3" t="e">
        <f t="shared" si="5"/>
        <v>#DIV/0!</v>
      </c>
      <c r="G37" s="2" t="s">
        <v>42</v>
      </c>
    </row>
    <row r="38" spans="1:7" x14ac:dyDescent="0.45">
      <c r="A38" s="2" t="b">
        <v>1</v>
      </c>
      <c r="B38" s="2">
        <v>3</v>
      </c>
      <c r="C38" s="2">
        <v>2</v>
      </c>
      <c r="D38" s="2" t="b">
        <v>1</v>
      </c>
      <c r="E38" s="3">
        <f t="shared" si="4"/>
        <v>1.4387677966970684E-2</v>
      </c>
      <c r="F38" s="3">
        <f t="shared" si="5"/>
        <v>1</v>
      </c>
      <c r="G38" s="2" t="s">
        <v>119</v>
      </c>
    </row>
    <row r="39" spans="1:7" x14ac:dyDescent="0.45">
      <c r="A39" s="2">
        <v>3</v>
      </c>
      <c r="B39" s="2" t="b">
        <v>1</v>
      </c>
      <c r="C39" s="2">
        <v>2</v>
      </c>
      <c r="D39" s="2" t="b">
        <v>1</v>
      </c>
      <c r="E39" s="3">
        <f t="shared" si="4"/>
        <v>0.77686983985157021</v>
      </c>
      <c r="F39" s="3">
        <f t="shared" si="5"/>
        <v>3.0000000000000004</v>
      </c>
      <c r="G39" s="2" t="s">
        <v>118</v>
      </c>
    </row>
    <row r="40" spans="1:7" x14ac:dyDescent="0.45">
      <c r="A40" s="2">
        <v>2</v>
      </c>
      <c r="B40" s="2">
        <v>3</v>
      </c>
      <c r="C40" s="2" t="b">
        <v>1</v>
      </c>
      <c r="D40" s="2" t="b">
        <v>1</v>
      </c>
      <c r="E40" s="3">
        <f t="shared" ref="E40" si="6">_xlfn.GAMMA.DIST(A40,B40,C40,D40)</f>
        <v>0.3233235838169366</v>
      </c>
      <c r="F40" s="3">
        <f t="shared" ref="F40" si="7">_xlfn.GAMMA.INV(E40,B40,C40)</f>
        <v>2</v>
      </c>
      <c r="G40" s="2" t="s">
        <v>117</v>
      </c>
    </row>
    <row r="41" spans="1:7" x14ac:dyDescent="0.45">
      <c r="A41" s="2">
        <v>10</v>
      </c>
      <c r="B41" s="2">
        <v>9</v>
      </c>
      <c r="C41" s="2">
        <v>2</v>
      </c>
      <c r="D41" s="5">
        <v>1</v>
      </c>
      <c r="E41" s="3">
        <f t="shared" si="4"/>
        <v>6.8093634721848553E-2</v>
      </c>
      <c r="F41" s="3">
        <f t="shared" si="5"/>
        <v>9.9999999999999982</v>
      </c>
      <c r="G41" s="2" t="s">
        <v>43</v>
      </c>
    </row>
    <row r="42" spans="1:7" x14ac:dyDescent="0.45">
      <c r="A42" s="2">
        <v>10</v>
      </c>
      <c r="B42" s="2">
        <v>9</v>
      </c>
      <c r="C42" s="2">
        <v>2</v>
      </c>
      <c r="D42" s="5">
        <v>0</v>
      </c>
      <c r="E42" s="3">
        <f t="shared" si="4"/>
        <v>3.2639019674079374E-2</v>
      </c>
      <c r="F42" s="3">
        <f t="shared" si="5"/>
        <v>8.6473464399740241</v>
      </c>
      <c r="G42" s="2" t="s">
        <v>44</v>
      </c>
    </row>
    <row r="43" spans="1:7" x14ac:dyDescent="0.45">
      <c r="A43" s="2">
        <v>10</v>
      </c>
      <c r="B43" s="2">
        <v>9</v>
      </c>
      <c r="C43" s="2">
        <v>2</v>
      </c>
      <c r="D43" s="5">
        <v>6</v>
      </c>
      <c r="E43" s="3">
        <f t="shared" si="4"/>
        <v>6.8093634721848553E-2</v>
      </c>
      <c r="F43" s="3">
        <f t="shared" si="5"/>
        <v>9.9999999999999982</v>
      </c>
      <c r="G43" s="2" t="s">
        <v>45</v>
      </c>
    </row>
    <row r="44" spans="1:7" x14ac:dyDescent="0.45">
      <c r="A44" s="2">
        <v>10</v>
      </c>
      <c r="B44" s="2">
        <v>9</v>
      </c>
      <c r="C44" s="2">
        <v>2</v>
      </c>
      <c r="D44" s="6">
        <v>1E-4</v>
      </c>
      <c r="E44" s="3">
        <f t="shared" si="4"/>
        <v>6.8093634721848553E-2</v>
      </c>
      <c r="F44" s="3">
        <f t="shared" si="5"/>
        <v>9.9999999999999982</v>
      </c>
      <c r="G44" s="2" t="s">
        <v>46</v>
      </c>
    </row>
    <row r="45" spans="1:7" x14ac:dyDescent="0.45">
      <c r="A45" s="2">
        <v>10</v>
      </c>
      <c r="B45" s="2">
        <v>9</v>
      </c>
      <c r="C45" s="2">
        <v>2</v>
      </c>
      <c r="D45" s="5">
        <v>-1</v>
      </c>
      <c r="E45" s="3">
        <f t="shared" si="4"/>
        <v>6.8093634721848553E-2</v>
      </c>
      <c r="F45" s="3">
        <f t="shared" si="5"/>
        <v>9.9999999999999982</v>
      </c>
      <c r="G45" s="2" t="s">
        <v>47</v>
      </c>
    </row>
    <row r="46" spans="1:7" x14ac:dyDescent="0.45">
      <c r="A46" s="2">
        <v>10</v>
      </c>
      <c r="B46" s="2">
        <v>9</v>
      </c>
      <c r="C46" s="2">
        <v>2</v>
      </c>
      <c r="D46" s="2" t="s">
        <v>48</v>
      </c>
      <c r="E46" s="3">
        <f t="shared" si="4"/>
        <v>6.8093634721848553E-2</v>
      </c>
      <c r="F46" s="3">
        <f t="shared" si="5"/>
        <v>9.9999999999999982</v>
      </c>
      <c r="G46" s="2" t="s">
        <v>49</v>
      </c>
    </row>
    <row r="47" spans="1:7" x14ac:dyDescent="0.45">
      <c r="A47" s="2">
        <v>10</v>
      </c>
      <c r="B47" s="2">
        <v>9</v>
      </c>
      <c r="C47" s="2">
        <v>2</v>
      </c>
      <c r="D47" s="2" t="s">
        <v>50</v>
      </c>
      <c r="E47" s="3">
        <f t="shared" si="4"/>
        <v>6.8093634721848553E-2</v>
      </c>
      <c r="F47" s="3">
        <f t="shared" si="5"/>
        <v>9.9999999999999982</v>
      </c>
      <c r="G47" s="2" t="s">
        <v>51</v>
      </c>
    </row>
    <row r="48" spans="1:7" x14ac:dyDescent="0.45">
      <c r="A48" s="2">
        <v>10</v>
      </c>
      <c r="B48" s="2">
        <v>9</v>
      </c>
      <c r="C48" s="2">
        <v>2</v>
      </c>
      <c r="D48" s="2" t="s">
        <v>52</v>
      </c>
      <c r="E48" s="3" t="e">
        <f t="shared" si="4"/>
        <v>#VALUE!</v>
      </c>
      <c r="F48" s="3" t="e">
        <f t="shared" si="5"/>
        <v>#VALUE!</v>
      </c>
      <c r="G48" s="2" t="s">
        <v>53</v>
      </c>
    </row>
    <row r="49" spans="1:8" x14ac:dyDescent="0.45">
      <c r="A49" s="2">
        <v>10</v>
      </c>
      <c r="B49" s="2">
        <v>9</v>
      </c>
      <c r="C49" s="2">
        <v>2</v>
      </c>
      <c r="D49" s="2" t="s">
        <v>54</v>
      </c>
      <c r="E49" s="3" t="e">
        <f t="shared" si="4"/>
        <v>#VALUE!</v>
      </c>
      <c r="F49" s="3" t="e">
        <f t="shared" si="5"/>
        <v>#VALUE!</v>
      </c>
      <c r="G49" s="2" t="s">
        <v>55</v>
      </c>
    </row>
    <row r="50" spans="1:8" x14ac:dyDescent="0.45">
      <c r="A50" s="2" t="s">
        <v>56</v>
      </c>
      <c r="B50" s="2">
        <v>9</v>
      </c>
      <c r="C50" s="2">
        <v>2</v>
      </c>
      <c r="D50" s="2" t="b">
        <v>1</v>
      </c>
      <c r="E50" s="3">
        <f t="shared" si="4"/>
        <v>6.8093634721848553E-2</v>
      </c>
      <c r="F50" s="3">
        <f t="shared" si="5"/>
        <v>9.9999999999999982</v>
      </c>
      <c r="G50" s="2" t="s">
        <v>57</v>
      </c>
    </row>
    <row r="51" spans="1:8" x14ac:dyDescent="0.45">
      <c r="A51" s="2">
        <v>10</v>
      </c>
      <c r="B51" s="2" t="s">
        <v>58</v>
      </c>
      <c r="C51" s="2">
        <v>2</v>
      </c>
      <c r="D51" s="2" t="b">
        <v>1</v>
      </c>
      <c r="E51" s="3">
        <f t="shared" si="4"/>
        <v>6.8093634721848553E-2</v>
      </c>
      <c r="F51" s="3">
        <f t="shared" si="5"/>
        <v>9.9999999999999982</v>
      </c>
      <c r="G51" s="2" t="s">
        <v>59</v>
      </c>
    </row>
    <row r="52" spans="1:8" x14ac:dyDescent="0.45">
      <c r="A52" s="2" t="s">
        <v>60</v>
      </c>
      <c r="B52" s="2">
        <v>9</v>
      </c>
      <c r="C52" s="2">
        <v>2</v>
      </c>
      <c r="D52" s="2" t="b">
        <v>1</v>
      </c>
      <c r="E52" s="3" t="e">
        <f t="shared" si="4"/>
        <v>#VALUE!</v>
      </c>
      <c r="F52" s="3" t="e">
        <f t="shared" si="5"/>
        <v>#VALUE!</v>
      </c>
      <c r="G52" s="2" t="s">
        <v>61</v>
      </c>
    </row>
    <row r="53" spans="1:8" x14ac:dyDescent="0.45">
      <c r="A53" s="2" t="s">
        <v>56</v>
      </c>
      <c r="B53" s="2" t="s">
        <v>58</v>
      </c>
      <c r="C53" s="2">
        <v>2</v>
      </c>
      <c r="D53" s="2" t="b">
        <v>1</v>
      </c>
      <c r="E53" s="3">
        <f t="shared" si="4"/>
        <v>6.8093634721848553E-2</v>
      </c>
      <c r="F53" s="3">
        <f t="shared" si="5"/>
        <v>9.9999999999999982</v>
      </c>
      <c r="G53" s="2" t="s">
        <v>62</v>
      </c>
    </row>
    <row r="54" spans="1:8" x14ac:dyDescent="0.45">
      <c r="A54" s="7">
        <v>46040</v>
      </c>
      <c r="B54" s="7">
        <v>46071</v>
      </c>
      <c r="C54" s="2">
        <v>2</v>
      </c>
      <c r="D54" s="2" t="b">
        <v>1</v>
      </c>
      <c r="E54" s="3">
        <f t="shared" si="4"/>
        <v>0</v>
      </c>
      <c r="F54" s="3">
        <f t="shared" si="5"/>
        <v>0</v>
      </c>
      <c r="G54" s="2" t="s">
        <v>63</v>
      </c>
    </row>
    <row r="55" spans="1:8" x14ac:dyDescent="0.45">
      <c r="B55" s="2">
        <v>9</v>
      </c>
      <c r="C55" s="2">
        <v>2</v>
      </c>
      <c r="D55" s="2" t="b">
        <v>1</v>
      </c>
      <c r="E55" s="3">
        <f>_xlfn.GAMMA.DIST(,B55,C55,D55)</f>
        <v>0</v>
      </c>
      <c r="F55" s="3">
        <f>_xlfn.GAMMA.INV(,B55,C55)</f>
        <v>0</v>
      </c>
      <c r="G55" s="2" t="s">
        <v>64</v>
      </c>
    </row>
    <row r="56" spans="1:8" x14ac:dyDescent="0.45">
      <c r="A56" s="2">
        <v>10</v>
      </c>
      <c r="C56" s="2">
        <v>2</v>
      </c>
      <c r="D56" s="2" t="b">
        <v>1</v>
      </c>
      <c r="E56" s="3" t="e">
        <f>_xlfn.GAMMA.DIST(A56,,C56,D56)</f>
        <v>#NUM!</v>
      </c>
      <c r="F56" s="3" t="e">
        <f>_xlfn.GAMMA.INV(E56,,C56)</f>
        <v>#NUM!</v>
      </c>
      <c r="G56" s="2" t="s">
        <v>65</v>
      </c>
    </row>
    <row r="57" spans="1:8" x14ac:dyDescent="0.45">
      <c r="A57" s="2">
        <v>10</v>
      </c>
      <c r="B57" s="2">
        <v>9</v>
      </c>
      <c r="D57" s="2" t="b">
        <v>1</v>
      </c>
      <c r="E57" s="3" t="e">
        <f>_xlfn.GAMMA.DIST(A57,B57,,D57)</f>
        <v>#NUM!</v>
      </c>
      <c r="F57" s="3" t="e">
        <f>_xlfn.GAMMA.INV(E57,B57,)</f>
        <v>#NUM!</v>
      </c>
      <c r="G57" s="2" t="s">
        <v>66</v>
      </c>
    </row>
    <row r="58" spans="1:8" x14ac:dyDescent="0.45">
      <c r="A58" s="2">
        <v>10</v>
      </c>
      <c r="B58" s="2">
        <v>9</v>
      </c>
      <c r="C58" s="2">
        <v>2</v>
      </c>
      <c r="E58" s="3">
        <f>_xlfn.GAMMA.DIST(A58,B58,C58,)</f>
        <v>3.2639019674079374E-2</v>
      </c>
      <c r="F58" s="3" t="e">
        <f>_xlfn.GAMMA.INV(E58,B58,)</f>
        <v>#NUM!</v>
      </c>
      <c r="G58" s="2" t="s">
        <v>67</v>
      </c>
    </row>
    <row r="59" spans="1:8" x14ac:dyDescent="0.45">
      <c r="E59" s="3" t="e">
        <f>_xlfn.GAMMA.DIST(,,,)</f>
        <v>#NUM!</v>
      </c>
      <c r="F59" s="3" t="e">
        <f>_xlfn.GAMMA.INV(,,)</f>
        <v>#NUM!</v>
      </c>
      <c r="G59" s="2" t="s">
        <v>68</v>
      </c>
      <c r="H59">
        <v>5</v>
      </c>
    </row>
    <row r="60" spans="1:8" x14ac:dyDescent="0.45">
      <c r="B60" s="2">
        <v>9</v>
      </c>
      <c r="C60" s="2">
        <v>2</v>
      </c>
      <c r="D60" s="2" t="b">
        <v>1</v>
      </c>
      <c r="E60" s="3">
        <f>_xlfn.GAMMA.DIST(H:H,B60,C60,D60)</f>
        <v>6.8093634721848553E-2</v>
      </c>
      <c r="F60" s="3" t="e">
        <f>_xlfn.GAMMA.INV(H:H,B60,C60)</f>
        <v>#NUM!</v>
      </c>
      <c r="G60" s="2" t="s">
        <v>69</v>
      </c>
      <c r="H60" s="2">
        <v>10</v>
      </c>
    </row>
    <row r="61" spans="1:8" x14ac:dyDescent="0.45">
      <c r="A61" s="2">
        <v>10</v>
      </c>
      <c r="C61" s="2">
        <v>2</v>
      </c>
      <c r="D61" s="2" t="b">
        <v>1</v>
      </c>
      <c r="E61" s="3">
        <f>_xlfn.GAMMA.DIST(A61,H:H,C61,D61)</f>
        <v>6.8093634721848553E-2</v>
      </c>
      <c r="F61" s="3">
        <f>_xlfn.GAMMA.INV(E61,H:H,C61)</f>
        <v>9.9999999999999982</v>
      </c>
      <c r="G61" s="2" t="s">
        <v>70</v>
      </c>
      <c r="H61" s="2">
        <v>9</v>
      </c>
    </row>
    <row r="62" spans="1:8" x14ac:dyDescent="0.45">
      <c r="A62" s="2">
        <v>10</v>
      </c>
      <c r="B62" s="2">
        <v>9</v>
      </c>
      <c r="D62" s="2" t="b">
        <v>1</v>
      </c>
      <c r="E62" s="3">
        <f>_xlfn.GAMMA.DIST(A62,B62,H:H,D62)</f>
        <v>6.8093634721848553E-2</v>
      </c>
      <c r="F62" s="3">
        <f>_xlfn.GAMMA.INV(E62,B62,H:H)</f>
        <v>9.9999999999999982</v>
      </c>
      <c r="G62" s="2" t="s">
        <v>71</v>
      </c>
      <c r="H62" s="2">
        <v>2</v>
      </c>
    </row>
    <row r="63" spans="1:8" x14ac:dyDescent="0.45">
      <c r="A63" s="2">
        <v>10</v>
      </c>
      <c r="B63" s="2">
        <v>9</v>
      </c>
      <c r="C63" s="2">
        <v>2</v>
      </c>
      <c r="E63" s="3">
        <f>_xlfn.GAMMA.DIST(A63,B63,C63,H:H)</f>
        <v>6.8093634721848553E-2</v>
      </c>
      <c r="F63" s="3">
        <f>_xlfn.GAMMA.INV(E63,B63,H:H)</f>
        <v>4.9999999999999991</v>
      </c>
      <c r="G63" s="2" t="s">
        <v>72</v>
      </c>
      <c r="H63" s="2">
        <v>1</v>
      </c>
    </row>
    <row r="64" spans="1:8" x14ac:dyDescent="0.45">
      <c r="A64" s="2">
        <v>0</v>
      </c>
      <c r="B64" s="2">
        <v>9</v>
      </c>
      <c r="C64" s="2">
        <v>2</v>
      </c>
      <c r="F64" s="3">
        <f t="shared" ref="F64:F77" si="8">_xlfn.GAMMA.INV(A64,B64,C64)</f>
        <v>0</v>
      </c>
      <c r="G64" s="2" t="s">
        <v>73</v>
      </c>
    </row>
    <row r="65" spans="1:7" x14ac:dyDescent="0.45">
      <c r="A65" s="2">
        <v>1</v>
      </c>
      <c r="B65" s="2">
        <v>9</v>
      </c>
      <c r="C65" s="2">
        <v>2</v>
      </c>
      <c r="F65" s="3" t="e">
        <f t="shared" si="8"/>
        <v>#NUM!</v>
      </c>
      <c r="G65" s="2" t="s">
        <v>74</v>
      </c>
    </row>
    <row r="66" spans="1:7" x14ac:dyDescent="0.45">
      <c r="A66" s="2">
        <v>0.5</v>
      </c>
      <c r="B66" s="2">
        <v>9</v>
      </c>
      <c r="C66" s="2" t="b">
        <v>1</v>
      </c>
      <c r="D66">
        <v>8.668951184370373</v>
      </c>
      <c r="F66" s="3">
        <f t="shared" si="8"/>
        <v>8.668951184370373</v>
      </c>
      <c r="G66" s="2" t="s">
        <v>75</v>
      </c>
    </row>
    <row r="67" spans="1:7" x14ac:dyDescent="0.45">
      <c r="A67" s="2">
        <v>0.25</v>
      </c>
      <c r="B67" s="2">
        <v>9</v>
      </c>
      <c r="C67" s="2">
        <v>2</v>
      </c>
      <c r="F67" s="3">
        <f t="shared" si="8"/>
        <v>13.675290350398294</v>
      </c>
      <c r="G67" s="2" t="s">
        <v>76</v>
      </c>
    </row>
    <row r="68" spans="1:7" x14ac:dyDescent="0.45">
      <c r="A68" s="2">
        <v>0.75</v>
      </c>
      <c r="B68" s="2">
        <v>9</v>
      </c>
      <c r="C68" s="2">
        <v>2</v>
      </c>
      <c r="F68" s="3">
        <f t="shared" si="8"/>
        <v>21.604889795728166</v>
      </c>
      <c r="G68" s="2" t="s">
        <v>77</v>
      </c>
    </row>
    <row r="69" spans="1:7" x14ac:dyDescent="0.45">
      <c r="A69" s="2">
        <v>6.8094000000000002E-2</v>
      </c>
      <c r="B69" s="2">
        <v>9</v>
      </c>
      <c r="C69" s="2">
        <v>2</v>
      </c>
      <c r="F69" s="3">
        <f t="shared" si="8"/>
        <v>10.00001119143718</v>
      </c>
      <c r="G69" s="2" t="s">
        <v>78</v>
      </c>
    </row>
    <row r="70" spans="1:7" x14ac:dyDescent="0.45">
      <c r="A70" s="4">
        <v>9.9999999999999995E-8</v>
      </c>
      <c r="B70" s="2">
        <v>9</v>
      </c>
      <c r="C70" s="2">
        <v>2</v>
      </c>
      <c r="F70" s="3">
        <f t="shared" si="8"/>
        <v>1.4902187371078093</v>
      </c>
      <c r="G70" s="2" t="s">
        <v>79</v>
      </c>
    </row>
    <row r="71" spans="1:7" x14ac:dyDescent="0.45">
      <c r="A71" s="4">
        <v>-9.9999999999999995E-8</v>
      </c>
      <c r="B71" s="2">
        <v>9</v>
      </c>
      <c r="C71" s="2">
        <v>2</v>
      </c>
      <c r="F71" s="3" t="e">
        <f t="shared" si="8"/>
        <v>#NUM!</v>
      </c>
      <c r="G71" s="2" t="s">
        <v>80</v>
      </c>
    </row>
    <row r="72" spans="1:7" x14ac:dyDescent="0.45">
      <c r="A72" s="2">
        <v>-0.5</v>
      </c>
      <c r="B72" s="2">
        <v>9</v>
      </c>
      <c r="C72" s="2">
        <v>2</v>
      </c>
      <c r="F72" s="3" t="e">
        <f t="shared" si="8"/>
        <v>#NUM!</v>
      </c>
      <c r="G72" s="2" t="s">
        <v>81</v>
      </c>
    </row>
    <row r="73" spans="1:7" x14ac:dyDescent="0.45">
      <c r="A73" s="2">
        <v>1.5</v>
      </c>
      <c r="B73" s="2">
        <v>9</v>
      </c>
      <c r="C73" s="2">
        <v>2</v>
      </c>
      <c r="F73" s="3" t="e">
        <f t="shared" si="8"/>
        <v>#NUM!</v>
      </c>
      <c r="G73" s="2" t="s">
        <v>82</v>
      </c>
    </row>
    <row r="74" spans="1:7" x14ac:dyDescent="0.45">
      <c r="A74" s="2">
        <v>0.99999899999999997</v>
      </c>
      <c r="B74" s="2">
        <v>9</v>
      </c>
      <c r="C74" s="2">
        <v>2</v>
      </c>
      <c r="F74" s="3">
        <f t="shared" si="8"/>
        <v>61.914226716179307</v>
      </c>
      <c r="G74" s="2" t="s">
        <v>83</v>
      </c>
    </row>
    <row r="75" spans="1:7" x14ac:dyDescent="0.45">
      <c r="A75" s="2">
        <v>0.5</v>
      </c>
      <c r="B75" s="2">
        <v>1</v>
      </c>
      <c r="C75" s="2">
        <v>1</v>
      </c>
      <c r="F75" s="3">
        <f t="shared" si="8"/>
        <v>0.69314718055994529</v>
      </c>
      <c r="G75" s="2" t="s">
        <v>84</v>
      </c>
    </row>
    <row r="76" spans="1:7" x14ac:dyDescent="0.45">
      <c r="A76" s="2">
        <v>0.5</v>
      </c>
      <c r="B76" s="2">
        <v>0.5</v>
      </c>
      <c r="C76" s="2">
        <v>2</v>
      </c>
      <c r="F76" s="3">
        <f t="shared" si="8"/>
        <v>0.45493642311957289</v>
      </c>
      <c r="G76" s="2" t="s">
        <v>85</v>
      </c>
    </row>
    <row r="77" spans="1:7" x14ac:dyDescent="0.45">
      <c r="A77" s="2">
        <v>0.5</v>
      </c>
      <c r="B77" s="4">
        <v>1000</v>
      </c>
      <c r="C77" s="2">
        <v>2</v>
      </c>
      <c r="F77" s="3">
        <f t="shared" si="8"/>
        <v>1999.3333728539303</v>
      </c>
      <c r="G77" s="2" t="s">
        <v>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GAMMA</vt:lpstr>
      <vt:lpstr>GAMMA.DIST GAMMA.INV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Elsa Minsut</cp:lastModifiedBy>
  <dcterms:created xsi:type="dcterms:W3CDTF">2026-05-19T12:56:34Z</dcterms:created>
  <dcterms:modified xsi:type="dcterms:W3CDTF">2026-05-20T08:42:45Z</dcterms:modified>
</cp:coreProperties>
</file>