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elsam\Documents\IronCalc stuff\my_calc_tests\"/>
    </mc:Choice>
  </mc:AlternateContent>
  <xr:revisionPtr revIDLastSave="0" documentId="8_{56854F4D-10CF-4CD9-86D2-12DEF792D28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GAMMALN GAMMALN.PREC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1" l="1"/>
  <c r="C26" i="1"/>
  <c r="B14" i="1"/>
  <c r="C14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A36" i="1"/>
  <c r="C36" i="1" s="1"/>
  <c r="A35" i="1"/>
  <c r="B35" i="1" s="1"/>
  <c r="A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B2" i="1"/>
  <c r="C35" i="1" l="1"/>
  <c r="C34" i="1"/>
  <c r="B34" i="1"/>
  <c r="B36" i="1"/>
</calcChain>
</file>

<file path=xl/sharedStrings.xml><?xml version="1.0" encoding="utf-8"?>
<sst xmlns="http://schemas.openxmlformats.org/spreadsheetml/2006/main" count="53" uniqueCount="51">
  <si>
    <t>x</t>
  </si>
  <si>
    <t>GAMMALN</t>
  </si>
  <si>
    <t>GAMMALN.PRECISE</t>
  </si>
  <si>
    <t>NOTES</t>
  </si>
  <si>
    <t>GAMMALN(1) = ln(Γ(1)) = ln(1) = 0</t>
  </si>
  <si>
    <t>GAMMALN(2) = ln(Γ(2)) = ln(1!) = 0</t>
  </si>
  <si>
    <t>Extremely large x</t>
  </si>
  <si>
    <t>Integer identity: e^GAMMALN(6) = 5! = 120</t>
  </si>
  <si>
    <t>Integer identity: e^GAMMALN(7) = 6! = 720</t>
  </si>
  <si>
    <t>Integer identity: e^GAMMALN(20) = 19!</t>
  </si>
  <si>
    <t>Just above integer 4 – precision comparison</t>
  </si>
  <si>
    <t>Just below integer 4 – precision comparison</t>
  </si>
  <si>
    <t>Just above 1 – precision near ln(Γ(1))=0</t>
  </si>
  <si>
    <t>Just below 1</t>
  </si>
  <si>
    <t>Just above integer 10 – precision comparison</t>
  </si>
  <si>
    <t>Empty x (cell reference to empty cell)</t>
  </si>
  <si>
    <t>Error propagation – DIV/0 in x</t>
  </si>
  <si>
    <t>Error propagation – NA in x</t>
  </si>
  <si>
    <t>Error propagation – REF in x</t>
  </si>
  <si>
    <t>4</t>
  </si>
  <si>
    <t>x as numeric text string</t>
  </si>
  <si>
    <t>"4"</t>
  </si>
  <si>
    <t>x as quoted numeric string</t>
  </si>
  <si>
    <t>0.5</t>
  </si>
  <si>
    <t>x as numeric text (decimal)</t>
  </si>
  <si>
    <t>hello</t>
  </si>
  <si>
    <t xml:space="preserve"> 4 </t>
  </si>
  <si>
    <t>x as numeric text with spaces</t>
  </si>
  <si>
    <t>Date as x (serial ≈ 45675, valid large number)</t>
  </si>
  <si>
    <t>Implicit intersection – x from E:E (E48=4.0)</t>
  </si>
  <si>
    <t>Documentation example: GAMMALN(4) = ln(3!)</t>
  </si>
  <si>
    <t>GAMMALN(3) = ln(Γ(3)) = ln(2!) = ln(2)</t>
  </si>
  <si>
    <t>GAMMALN(5) = ln(4!) = ln(24)</t>
  </si>
  <si>
    <t>GAMMALN(10) = ln(9!)</t>
  </si>
  <si>
    <t>GAMMALN(0.5) = ln(√π)</t>
  </si>
  <si>
    <t>GAMMALN(1.5) = ln(Γ(1.5))</t>
  </si>
  <si>
    <t>GAMMALN(2.5)</t>
  </si>
  <si>
    <t>Very small positive x</t>
  </si>
  <si>
    <t>Small positive x</t>
  </si>
  <si>
    <t>x near zero</t>
  </si>
  <si>
    <t>Large x</t>
  </si>
  <si>
    <t>x near zero (negative)</t>
  </si>
  <si>
    <t>Very large x</t>
  </si>
  <si>
    <t>Just below integer 10 – precision comparison</t>
  </si>
  <si>
    <t>x = 0</t>
  </si>
  <si>
    <t>Negative non-integer</t>
  </si>
  <si>
    <t>Negative integer</t>
  </si>
  <si>
    <t>Large negative</t>
  </si>
  <si>
    <t>x as boolean TRUE</t>
  </si>
  <si>
    <t>x as boolean FALSE</t>
  </si>
  <si>
    <t>x as non-numeric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</si>
</sst>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name val="Calibri"/>
      <family val="2"/>
    </font>
    <font>
      <b/>
      <sz val="11"/>
      <color rgb="FFFA7D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11" fontId="2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workbookViewId="0">
      <pane ySplit="1" topLeftCell="A23" activePane="bottomLeft" state="frozen"/>
      <selection pane="bottomLeft" activeCell="B47" sqref="B47"/>
    </sheetView>
  </sheetViews>
  <sheetFormatPr defaultColWidth="8.796875" defaultRowHeight="14.25" x14ac:dyDescent="0.45"/>
  <cols>
    <col min="1" max="1" width="15.6640625" customWidth="1"/>
    <col min="2" max="2" width="16.33203125" customWidth="1"/>
    <col min="3" max="3" width="19.1328125" customWidth="1"/>
    <col min="4" max="4" width="38.33203125" customWidth="1"/>
  </cols>
  <sheetData>
    <row r="1" spans="1:4" ht="19.5" customHeight="1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>
        <v>4</v>
      </c>
      <c r="B2" s="3">
        <f t="shared" ref="B2:B33" si="0">GAMMALN(A2)</f>
        <v>1.791759469228055</v>
      </c>
      <c r="C2" s="3">
        <f t="shared" ref="C2:C33" si="1">_xlfn.GAMMALN.PRECISE(A2)</f>
        <v>1.791759469228055</v>
      </c>
      <c r="D2" s="2" t="s">
        <v>30</v>
      </c>
    </row>
    <row r="3" spans="1:4" x14ac:dyDescent="0.45">
      <c r="A3" s="2">
        <v>1</v>
      </c>
      <c r="B3" s="3">
        <f t="shared" si="0"/>
        <v>0</v>
      </c>
      <c r="C3" s="3">
        <f t="shared" si="1"/>
        <v>0</v>
      </c>
      <c r="D3" s="2" t="s">
        <v>4</v>
      </c>
    </row>
    <row r="4" spans="1:4" x14ac:dyDescent="0.45">
      <c r="A4" s="2">
        <v>2</v>
      </c>
      <c r="B4" s="3">
        <f t="shared" si="0"/>
        <v>0</v>
      </c>
      <c r="C4" s="3">
        <f t="shared" si="1"/>
        <v>0</v>
      </c>
      <c r="D4" s="2" t="s">
        <v>5</v>
      </c>
    </row>
    <row r="5" spans="1:4" x14ac:dyDescent="0.45">
      <c r="A5" s="2">
        <v>3</v>
      </c>
      <c r="B5" s="3">
        <f t="shared" si="0"/>
        <v>0.6931471805599454</v>
      </c>
      <c r="C5" s="3">
        <f t="shared" si="1"/>
        <v>0.6931471805599454</v>
      </c>
      <c r="D5" s="2" t="s">
        <v>31</v>
      </c>
    </row>
    <row r="6" spans="1:4" x14ac:dyDescent="0.45">
      <c r="A6" s="2">
        <v>5</v>
      </c>
      <c r="B6" s="3">
        <f t="shared" si="0"/>
        <v>3.1780538303479458</v>
      </c>
      <c r="C6" s="3">
        <f t="shared" si="1"/>
        <v>3.1780538303479458</v>
      </c>
      <c r="D6" s="2" t="s">
        <v>32</v>
      </c>
    </row>
    <row r="7" spans="1:4" x14ac:dyDescent="0.45">
      <c r="A7" s="2">
        <v>10</v>
      </c>
      <c r="B7" s="3">
        <f t="shared" si="0"/>
        <v>12.801827480081471</v>
      </c>
      <c r="C7" s="3">
        <f t="shared" si="1"/>
        <v>12.801827480081471</v>
      </c>
      <c r="D7" s="2" t="s">
        <v>33</v>
      </c>
    </row>
    <row r="8" spans="1:4" x14ac:dyDescent="0.45">
      <c r="A8" s="2">
        <v>0.5</v>
      </c>
      <c r="B8" s="3">
        <f t="shared" si="0"/>
        <v>0.57236494292470008</v>
      </c>
      <c r="C8" s="3">
        <f t="shared" si="1"/>
        <v>0.57236494292470008</v>
      </c>
      <c r="D8" s="2" t="s">
        <v>34</v>
      </c>
    </row>
    <row r="9" spans="1:4" x14ac:dyDescent="0.45">
      <c r="A9" s="2">
        <v>1.5</v>
      </c>
      <c r="B9" s="3">
        <f t="shared" si="0"/>
        <v>-0.12078223763524523</v>
      </c>
      <c r="C9" s="3">
        <f t="shared" si="1"/>
        <v>-0.12078223763524523</v>
      </c>
      <c r="D9" s="2" t="s">
        <v>35</v>
      </c>
    </row>
    <row r="10" spans="1:4" x14ac:dyDescent="0.45">
      <c r="A10" s="2">
        <v>2.5</v>
      </c>
      <c r="B10" s="3">
        <f t="shared" si="0"/>
        <v>0.28468287047291918</v>
      </c>
      <c r="C10" s="3">
        <f t="shared" si="1"/>
        <v>0.28468287047291918</v>
      </c>
      <c r="D10" s="2" t="s">
        <v>36</v>
      </c>
    </row>
    <row r="11" spans="1:4" x14ac:dyDescent="0.45">
      <c r="A11" s="2">
        <v>0.1</v>
      </c>
      <c r="B11" s="3">
        <f t="shared" si="0"/>
        <v>2.2527126517342055</v>
      </c>
      <c r="C11" s="3">
        <f t="shared" si="1"/>
        <v>2.2527126517342055</v>
      </c>
      <c r="D11" s="2" t="s">
        <v>38</v>
      </c>
    </row>
    <row r="12" spans="1:4" x14ac:dyDescent="0.45">
      <c r="A12" s="2">
        <v>1E-3</v>
      </c>
      <c r="B12" s="3">
        <f t="shared" si="0"/>
        <v>6.9071788853838534</v>
      </c>
      <c r="C12" s="3">
        <f t="shared" si="1"/>
        <v>6.9071788853838534</v>
      </c>
      <c r="D12" s="2" t="s">
        <v>37</v>
      </c>
    </row>
    <row r="13" spans="1:4" x14ac:dyDescent="0.45">
      <c r="A13" s="4">
        <v>9.9999999999999995E-8</v>
      </c>
      <c r="B13" s="3">
        <f t="shared" si="0"/>
        <v>16.118095593236763</v>
      </c>
      <c r="C13" s="3">
        <f t="shared" si="1"/>
        <v>16.118095593236763</v>
      </c>
      <c r="D13" s="2" t="s">
        <v>39</v>
      </c>
    </row>
    <row r="14" spans="1:4" x14ac:dyDescent="0.45">
      <c r="A14" s="4">
        <v>-9.9999999999999995E-8</v>
      </c>
      <c r="B14" s="3" t="e">
        <f t="shared" ref="B14" si="2">GAMMALN(A14)</f>
        <v>#NUM!</v>
      </c>
      <c r="C14" s="3" t="e">
        <f t="shared" ref="C14" si="3">_xlfn.GAMMALN.PRECISE(A14)</f>
        <v>#NUM!</v>
      </c>
      <c r="D14" s="2" t="s">
        <v>41</v>
      </c>
    </row>
    <row r="15" spans="1:4" x14ac:dyDescent="0.45">
      <c r="A15" s="2">
        <v>100</v>
      </c>
      <c r="B15" s="3">
        <f t="shared" si="0"/>
        <v>359.1342053695754</v>
      </c>
      <c r="C15" s="3">
        <f t="shared" si="1"/>
        <v>359.1342053695754</v>
      </c>
      <c r="D15" s="2" t="s">
        <v>40</v>
      </c>
    </row>
    <row r="16" spans="1:4" x14ac:dyDescent="0.45">
      <c r="A16" s="2">
        <v>1000</v>
      </c>
      <c r="B16" s="3">
        <f t="shared" si="0"/>
        <v>5905.2204232091808</v>
      </c>
      <c r="C16" s="3">
        <f t="shared" si="1"/>
        <v>5905.2204232091808</v>
      </c>
      <c r="D16" s="2" t="s">
        <v>42</v>
      </c>
    </row>
    <row r="17" spans="1:4" x14ac:dyDescent="0.45">
      <c r="A17" s="4">
        <v>10000000000</v>
      </c>
      <c r="B17" s="3">
        <f t="shared" si="0"/>
        <v>220258509288.81058</v>
      </c>
      <c r="C17" s="3">
        <f t="shared" si="1"/>
        <v>220258509288.81058</v>
      </c>
      <c r="D17" s="2" t="s">
        <v>6</v>
      </c>
    </row>
    <row r="18" spans="1:4" x14ac:dyDescent="0.45">
      <c r="A18" s="2">
        <v>6</v>
      </c>
      <c r="B18" s="3">
        <f t="shared" si="0"/>
        <v>4.7874917427820458</v>
      </c>
      <c r="C18" s="3">
        <f t="shared" si="1"/>
        <v>4.7874917427820458</v>
      </c>
      <c r="D18" s="2" t="s">
        <v>7</v>
      </c>
    </row>
    <row r="19" spans="1:4" x14ac:dyDescent="0.45">
      <c r="A19" s="2">
        <v>7</v>
      </c>
      <c r="B19" s="3">
        <f t="shared" si="0"/>
        <v>6.5792512120101012</v>
      </c>
      <c r="C19" s="3">
        <f t="shared" si="1"/>
        <v>6.5792512120101012</v>
      </c>
      <c r="D19" s="2" t="s">
        <v>8</v>
      </c>
    </row>
    <row r="20" spans="1:4" x14ac:dyDescent="0.45">
      <c r="A20" s="2">
        <v>20</v>
      </c>
      <c r="B20" s="3">
        <f t="shared" si="0"/>
        <v>39.339884187199495</v>
      </c>
      <c r="C20" s="3">
        <f t="shared" si="1"/>
        <v>39.339884187199495</v>
      </c>
      <c r="D20" s="2" t="s">
        <v>9</v>
      </c>
    </row>
    <row r="21" spans="1:4" x14ac:dyDescent="0.45">
      <c r="A21" s="2">
        <v>4.0000001000000003</v>
      </c>
      <c r="B21" s="3">
        <f t="shared" si="0"/>
        <v>1.7917595948398235</v>
      </c>
      <c r="C21" s="3">
        <f t="shared" si="1"/>
        <v>1.7917595948398235</v>
      </c>
      <c r="D21" s="2" t="s">
        <v>10</v>
      </c>
    </row>
    <row r="22" spans="1:4" x14ac:dyDescent="0.45">
      <c r="A22" s="2">
        <v>3.9999999000000002</v>
      </c>
      <c r="B22" s="3">
        <f t="shared" si="0"/>
        <v>1.79175934361629</v>
      </c>
      <c r="C22" s="3">
        <f t="shared" si="1"/>
        <v>1.79175934361629</v>
      </c>
      <c r="D22" s="2" t="s">
        <v>11</v>
      </c>
    </row>
    <row r="23" spans="1:4" x14ac:dyDescent="0.45">
      <c r="A23" s="2">
        <v>1.0000001000000001</v>
      </c>
      <c r="B23" s="3">
        <f t="shared" si="0"/>
        <v>-5.7721558299185077E-8</v>
      </c>
      <c r="C23" s="3">
        <f t="shared" si="1"/>
        <v>-5.7721558299185077E-8</v>
      </c>
      <c r="D23" s="2" t="s">
        <v>12</v>
      </c>
    </row>
    <row r="24" spans="1:4" x14ac:dyDescent="0.45">
      <c r="A24" s="2">
        <v>0.99999990000000005</v>
      </c>
      <c r="B24" s="3">
        <f t="shared" si="0"/>
        <v>5.7721574684441944E-8</v>
      </c>
      <c r="C24" s="3">
        <f t="shared" si="1"/>
        <v>5.7721574684441944E-8</v>
      </c>
      <c r="D24" s="2" t="s">
        <v>13</v>
      </c>
    </row>
    <row r="25" spans="1:4" x14ac:dyDescent="0.45">
      <c r="A25" s="2">
        <v>10.000000099999999</v>
      </c>
      <c r="B25" s="3">
        <f t="shared" si="0"/>
        <v>12.801827705256725</v>
      </c>
      <c r="C25" s="3">
        <f t="shared" si="1"/>
        <v>12.801827705256725</v>
      </c>
      <c r="D25" s="2" t="s">
        <v>14</v>
      </c>
    </row>
    <row r="26" spans="1:4" x14ac:dyDescent="0.45">
      <c r="A26" s="2">
        <v>9.9999999000000006</v>
      </c>
      <c r="B26" s="3">
        <f t="shared" ref="B26" si="4">GAMMALN(A26)</f>
        <v>12.801827254906209</v>
      </c>
      <c r="C26" s="3">
        <f t="shared" ref="C26" si="5">_xlfn.GAMMALN.PRECISE(A26)</f>
        <v>12.801827254906209</v>
      </c>
      <c r="D26" s="2" t="s">
        <v>43</v>
      </c>
    </row>
    <row r="27" spans="1:4" x14ac:dyDescent="0.45">
      <c r="A27" s="2">
        <v>0</v>
      </c>
      <c r="B27" s="3" t="e">
        <f t="shared" si="0"/>
        <v>#NUM!</v>
      </c>
      <c r="C27" s="3" t="e">
        <f t="shared" si="1"/>
        <v>#NUM!</v>
      </c>
      <c r="D27" s="2" t="s">
        <v>44</v>
      </c>
    </row>
    <row r="28" spans="1:4" x14ac:dyDescent="0.45">
      <c r="A28" s="2">
        <v>-0.5</v>
      </c>
      <c r="B28" s="3" t="e">
        <f t="shared" si="0"/>
        <v>#NUM!</v>
      </c>
      <c r="C28" s="3" t="e">
        <f t="shared" si="1"/>
        <v>#NUM!</v>
      </c>
      <c r="D28" s="2" t="s">
        <v>45</v>
      </c>
    </row>
    <row r="29" spans="1:4" x14ac:dyDescent="0.45">
      <c r="A29" s="2">
        <v>-1</v>
      </c>
      <c r="B29" s="3" t="e">
        <f t="shared" si="0"/>
        <v>#NUM!</v>
      </c>
      <c r="C29" s="3" t="e">
        <f t="shared" si="1"/>
        <v>#NUM!</v>
      </c>
      <c r="D29" s="2" t="s">
        <v>46</v>
      </c>
    </row>
    <row r="30" spans="1:4" x14ac:dyDescent="0.45">
      <c r="A30" s="2">
        <v>-2</v>
      </c>
      <c r="B30" s="3" t="e">
        <f t="shared" si="0"/>
        <v>#NUM!</v>
      </c>
      <c r="C30" s="3" t="e">
        <f t="shared" si="1"/>
        <v>#NUM!</v>
      </c>
      <c r="D30" s="2" t="s">
        <v>46</v>
      </c>
    </row>
    <row r="31" spans="1:4" x14ac:dyDescent="0.45">
      <c r="A31" s="2">
        <v>-1.5</v>
      </c>
      <c r="B31" s="3" t="e">
        <f t="shared" si="0"/>
        <v>#NUM!</v>
      </c>
      <c r="C31" s="3" t="e">
        <f t="shared" si="1"/>
        <v>#NUM!</v>
      </c>
      <c r="D31" s="2" t="s">
        <v>45</v>
      </c>
    </row>
    <row r="32" spans="1:4" x14ac:dyDescent="0.45">
      <c r="A32" s="2">
        <v>-100</v>
      </c>
      <c r="B32" s="3" t="e">
        <f t="shared" si="0"/>
        <v>#NUM!</v>
      </c>
      <c r="C32" s="3" t="e">
        <f t="shared" si="1"/>
        <v>#NUM!</v>
      </c>
      <c r="D32" s="2" t="s">
        <v>47</v>
      </c>
    </row>
    <row r="33" spans="1:5" x14ac:dyDescent="0.45">
      <c r="B33" s="3" t="e">
        <f t="shared" si="0"/>
        <v>#NUM!</v>
      </c>
      <c r="C33" s="3" t="e">
        <f t="shared" si="1"/>
        <v>#NUM!</v>
      </c>
      <c r="D33" s="2" t="s">
        <v>15</v>
      </c>
    </row>
    <row r="34" spans="1:5" x14ac:dyDescent="0.45">
      <c r="A34" s="2" t="e">
        <f>1/0</f>
        <v>#DIV/0!</v>
      </c>
      <c r="B34" s="3" t="e">
        <f t="shared" ref="B34:B44" si="6">GAMMALN(A34)</f>
        <v>#DIV/0!</v>
      </c>
      <c r="C34" s="3" t="e">
        <f t="shared" ref="C34:C44" si="7">_xlfn.GAMMALN.PRECISE(A34)</f>
        <v>#DIV/0!</v>
      </c>
      <c r="D34" s="2" t="s">
        <v>16</v>
      </c>
    </row>
    <row r="35" spans="1:5" x14ac:dyDescent="0.45">
      <c r="A35" s="2" t="e">
        <f>NA()</f>
        <v>#N/A</v>
      </c>
      <c r="B35" s="3" t="e">
        <f t="shared" si="6"/>
        <v>#N/A</v>
      </c>
      <c r="C35" s="3" t="e">
        <f t="shared" si="7"/>
        <v>#N/A</v>
      </c>
      <c r="D35" s="2" t="s">
        <v>17</v>
      </c>
    </row>
    <row r="36" spans="1:5" x14ac:dyDescent="0.45">
      <c r="A36" s="2" t="e">
        <f>#REF!</f>
        <v>#REF!</v>
      </c>
      <c r="B36" s="3" t="e">
        <f t="shared" si="6"/>
        <v>#REF!</v>
      </c>
      <c r="C36" s="3" t="e">
        <f t="shared" si="7"/>
        <v>#REF!</v>
      </c>
      <c r="D36" s="2" t="s">
        <v>18</v>
      </c>
    </row>
    <row r="37" spans="1:5" x14ac:dyDescent="0.45">
      <c r="A37" s="2" t="b">
        <v>1</v>
      </c>
      <c r="B37" s="3">
        <f t="shared" si="6"/>
        <v>0</v>
      </c>
      <c r="C37" s="3">
        <f t="shared" si="7"/>
        <v>0</v>
      </c>
      <c r="D37" s="2" t="s">
        <v>48</v>
      </c>
    </row>
    <row r="38" spans="1:5" x14ac:dyDescent="0.45">
      <c r="A38" s="2" t="b">
        <v>0</v>
      </c>
      <c r="B38" s="3" t="e">
        <f t="shared" si="6"/>
        <v>#NUM!</v>
      </c>
      <c r="C38" s="3" t="e">
        <f t="shared" si="7"/>
        <v>#NUM!</v>
      </c>
      <c r="D38" s="2" t="s">
        <v>49</v>
      </c>
    </row>
    <row r="39" spans="1:5" x14ac:dyDescent="0.45">
      <c r="A39" s="2" t="s">
        <v>19</v>
      </c>
      <c r="B39" s="3">
        <f t="shared" si="6"/>
        <v>1.791759469228055</v>
      </c>
      <c r="C39" s="3">
        <f t="shared" si="7"/>
        <v>1.791759469228055</v>
      </c>
      <c r="D39" s="2" t="s">
        <v>20</v>
      </c>
    </row>
    <row r="40" spans="1:5" x14ac:dyDescent="0.45">
      <c r="A40" s="2" t="s">
        <v>21</v>
      </c>
      <c r="B40" s="3" t="e">
        <f t="shared" si="6"/>
        <v>#VALUE!</v>
      </c>
      <c r="C40" s="3" t="e">
        <f t="shared" si="7"/>
        <v>#VALUE!</v>
      </c>
      <c r="D40" s="2" t="s">
        <v>22</v>
      </c>
    </row>
    <row r="41" spans="1:5" x14ac:dyDescent="0.45">
      <c r="A41" s="2" t="s">
        <v>23</v>
      </c>
      <c r="B41" s="3">
        <f t="shared" si="6"/>
        <v>0.57236494292470008</v>
      </c>
      <c r="C41" s="3">
        <f t="shared" si="7"/>
        <v>0.57236494292470008</v>
      </c>
      <c r="D41" s="2" t="s">
        <v>24</v>
      </c>
    </row>
    <row r="42" spans="1:5" x14ac:dyDescent="0.45">
      <c r="A42" s="2" t="s">
        <v>25</v>
      </c>
      <c r="B42" s="3" t="e">
        <f t="shared" si="6"/>
        <v>#VALUE!</v>
      </c>
      <c r="C42" s="3" t="e">
        <f t="shared" si="7"/>
        <v>#VALUE!</v>
      </c>
      <c r="D42" s="2" t="s">
        <v>50</v>
      </c>
    </row>
    <row r="43" spans="1:5" x14ac:dyDescent="0.45">
      <c r="A43" s="2" t="s">
        <v>26</v>
      </c>
      <c r="B43" s="3">
        <f t="shared" si="6"/>
        <v>1.791759469228055</v>
      </c>
      <c r="C43" s="3">
        <f t="shared" si="7"/>
        <v>1.791759469228055</v>
      </c>
      <c r="D43" s="2" t="s">
        <v>27</v>
      </c>
      <c r="E43" s="2">
        <v>0.5</v>
      </c>
    </row>
    <row r="44" spans="1:5" x14ac:dyDescent="0.45">
      <c r="A44" s="5">
        <v>46040</v>
      </c>
      <c r="B44" s="3">
        <f t="shared" si="6"/>
        <v>448299.27063237299</v>
      </c>
      <c r="C44" s="3">
        <f t="shared" si="7"/>
        <v>448299.27063237299</v>
      </c>
      <c r="D44" s="2" t="s">
        <v>28</v>
      </c>
      <c r="E44" s="2">
        <v>2.5</v>
      </c>
    </row>
    <row r="45" spans="1:5" x14ac:dyDescent="0.45">
      <c r="B45" s="3">
        <f>GAMMALN(E:E)</f>
        <v>1.791759469228055</v>
      </c>
      <c r="C45" s="3">
        <f>_xlfn.GAMMALN.PRECISE(E:E)</f>
        <v>1.791759469228055</v>
      </c>
      <c r="D45" s="2" t="s">
        <v>29</v>
      </c>
      <c r="E45" s="2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GAMMALN GAMMALN.PRECISE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Elsa Minsut</cp:lastModifiedBy>
  <dcterms:created xsi:type="dcterms:W3CDTF">2026-05-19T13:03:38Z</dcterms:created>
  <dcterms:modified xsi:type="dcterms:W3CDTF">2026-06-13T10:54:52Z</dcterms:modified>
</cp:coreProperties>
</file>