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8_{AE3785D0-3802-4DDC-9339-B539B30D977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GAUS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1" l="1"/>
  <c r="B37" i="1"/>
  <c r="B36" i="1"/>
  <c r="B35" i="1"/>
  <c r="B34" i="1"/>
  <c r="B33" i="1"/>
  <c r="B32" i="1"/>
  <c r="B31" i="1"/>
  <c r="B30" i="1"/>
  <c r="B29" i="1"/>
  <c r="A28" i="1"/>
  <c r="B28" i="1" s="1"/>
  <c r="A27" i="1"/>
  <c r="B27" i="1" s="1"/>
  <c r="A26" i="1"/>
  <c r="B26" i="1" s="1"/>
  <c r="B25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<sst xmlns="http://schemas.openxmlformats.org/spreadsheetml/2006/main" count="44" uniqueCount="44">
  <si>
    <t>z</t>
  </si>
  <si>
    <t>GAUSS</t>
  </si>
  <si>
    <t>NOTES</t>
  </si>
  <si>
    <t>GAUSS(0) = 0 (symmetry center)</t>
  </si>
  <si>
    <t>GAUSS(0.5) ≈ 0.19146</t>
  </si>
  <si>
    <t>GAUSS(−0.5) ≈ −0.19146</t>
  </si>
  <si>
    <t>Small positive z</t>
  </si>
  <si>
    <t>Small negative z</t>
  </si>
  <si>
    <t>Very small z (near 0)</t>
  </si>
  <si>
    <t>Very large negative</t>
  </si>
  <si>
    <t>Extremely large negative</t>
  </si>
  <si>
    <t>Empty z (cell ref) → #VALUE!</t>
  </si>
  <si>
    <t>Error propagation – DIV/0 in z</t>
  </si>
  <si>
    <t>Error propagation – NA in z</t>
  </si>
  <si>
    <t>Error propagation – REF in z</t>
  </si>
  <si>
    <t>1</t>
  </si>
  <si>
    <t>z as numeric text string</t>
  </si>
  <si>
    <t>"1"</t>
  </si>
  <si>
    <t>z as quoted numeric string</t>
  </si>
  <si>
    <t>1.96</t>
  </si>
  <si>
    <t>z as decimal text string</t>
  </si>
  <si>
    <t xml:space="preserve"> 1 </t>
  </si>
  <si>
    <t>z as numeric text with spaces</t>
  </si>
  <si>
    <t>hello</t>
  </si>
  <si>
    <t>z as non-numeric text → #VALUE!</t>
  </si>
  <si>
    <t>Date as z (serial ≈ 45675)</t>
  </si>
  <si>
    <t>Implicit intersection via D:D (D41=0)</t>
  </si>
  <si>
    <t>GAUSS(1)</t>
  </si>
  <si>
    <t>GAUSS(−1)</t>
  </si>
  <si>
    <t xml:space="preserve">GAUSS(2) </t>
  </si>
  <si>
    <t>GAUSS(−2)</t>
  </si>
  <si>
    <t>GAUSS(3)</t>
  </si>
  <si>
    <t>GAUSS(−3)</t>
  </si>
  <si>
    <t>GAUSS(−1.96)</t>
  </si>
  <si>
    <t>90% CI half-width</t>
  </si>
  <si>
    <t>95% CI half-width</t>
  </si>
  <si>
    <t xml:space="preserve">Large z </t>
  </si>
  <si>
    <t>Large negative z</t>
  </si>
  <si>
    <t>Very large z</t>
  </si>
  <si>
    <t xml:space="preserve">Extremely large z </t>
  </si>
  <si>
    <t>z near zero</t>
  </si>
  <si>
    <t>z near zero (negative)</t>
  </si>
  <si>
    <t>z as TRUE</t>
  </si>
  <si>
    <t>z as 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</si>
</sst>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</font>
    <font>
      <b/>
      <sz val="11"/>
      <color rgb="FFFA7D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1" fontId="2" fillId="0" borderId="0" xfId="0" applyNumberFormat="1" applyFont="1"/>
    <xf numFmtId="11" fontId="2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workbookViewId="0">
      <pane ySplit="1" topLeftCell="A2" activePane="bottomLeft" state="frozen"/>
      <selection pane="bottomLeft" activeCell="A37" sqref="A37:XFD37"/>
    </sheetView>
  </sheetViews>
  <sheetFormatPr defaultColWidth="8.796875" defaultRowHeight="14.25" x14ac:dyDescent="0.45"/>
  <cols>
    <col min="1" max="1" width="15.6640625" customWidth="1"/>
    <col min="3" max="3" width="52" customWidth="1"/>
  </cols>
  <sheetData>
    <row r="1" spans="1:3" ht="19.5" customHeight="1" x14ac:dyDescent="0.5">
      <c r="A1" s="1" t="s">
        <v>0</v>
      </c>
      <c r="B1" s="1" t="s">
        <v>1</v>
      </c>
      <c r="C1" s="1" t="s">
        <v>2</v>
      </c>
    </row>
    <row r="2" spans="1:3" x14ac:dyDescent="0.45">
      <c r="A2" s="2">
        <v>0</v>
      </c>
      <c r="B2" s="3">
        <f t="shared" ref="B2:B25" si="0">_xlfn.GAUSS(A2)</f>
        <v>0</v>
      </c>
      <c r="C2" s="2" t="s">
        <v>3</v>
      </c>
    </row>
    <row r="3" spans="1:3" x14ac:dyDescent="0.45">
      <c r="A3" s="2">
        <v>1</v>
      </c>
      <c r="B3" s="3">
        <f t="shared" si="0"/>
        <v>0.34134474606854304</v>
      </c>
      <c r="C3" s="2" t="s">
        <v>27</v>
      </c>
    </row>
    <row r="4" spans="1:3" x14ac:dyDescent="0.45">
      <c r="A4" s="2">
        <v>-1</v>
      </c>
      <c r="B4" s="3">
        <f t="shared" si="0"/>
        <v>-0.34134474606854304</v>
      </c>
      <c r="C4" s="2" t="s">
        <v>28</v>
      </c>
    </row>
    <row r="5" spans="1:3" x14ac:dyDescent="0.45">
      <c r="A5" s="2">
        <v>2</v>
      </c>
      <c r="B5" s="3">
        <f t="shared" si="0"/>
        <v>0.47724986805182079</v>
      </c>
      <c r="C5" s="2" t="s">
        <v>29</v>
      </c>
    </row>
    <row r="6" spans="1:3" x14ac:dyDescent="0.45">
      <c r="A6" s="2">
        <v>-2</v>
      </c>
      <c r="B6" s="3">
        <f t="shared" si="0"/>
        <v>-0.47724986805182079</v>
      </c>
      <c r="C6" s="2" t="s">
        <v>30</v>
      </c>
    </row>
    <row r="7" spans="1:3" x14ac:dyDescent="0.45">
      <c r="A7" s="2">
        <v>3</v>
      </c>
      <c r="B7" s="3">
        <f t="shared" si="0"/>
        <v>0.4986501019683699</v>
      </c>
      <c r="C7" s="2" t="s">
        <v>31</v>
      </c>
    </row>
    <row r="8" spans="1:3" x14ac:dyDescent="0.45">
      <c r="A8" s="2">
        <v>-3</v>
      </c>
      <c r="B8" s="3">
        <f t="shared" si="0"/>
        <v>-0.4986501019683699</v>
      </c>
      <c r="C8" s="2" t="s">
        <v>32</v>
      </c>
    </row>
    <row r="9" spans="1:3" x14ac:dyDescent="0.45">
      <c r="A9" s="2">
        <v>1.96</v>
      </c>
      <c r="B9" s="3">
        <f t="shared" si="0"/>
        <v>0.47500210485177952</v>
      </c>
      <c r="C9" s="2" t="s">
        <v>35</v>
      </c>
    </row>
    <row r="10" spans="1:3" x14ac:dyDescent="0.45">
      <c r="A10" s="2">
        <v>-1.96</v>
      </c>
      <c r="B10" s="3">
        <f t="shared" si="0"/>
        <v>-0.47500210485177957</v>
      </c>
      <c r="C10" s="2" t="s">
        <v>33</v>
      </c>
    </row>
    <row r="11" spans="1:3" x14ac:dyDescent="0.45">
      <c r="A11" s="2">
        <v>1.645</v>
      </c>
      <c r="B11" s="3">
        <f t="shared" si="0"/>
        <v>0.45001509446087862</v>
      </c>
      <c r="C11" s="2" t="s">
        <v>34</v>
      </c>
    </row>
    <row r="12" spans="1:3" x14ac:dyDescent="0.45">
      <c r="A12" s="2">
        <v>0.5</v>
      </c>
      <c r="B12" s="3">
        <f t="shared" si="0"/>
        <v>0.19146246127401312</v>
      </c>
      <c r="C12" s="2" t="s">
        <v>4</v>
      </c>
    </row>
    <row r="13" spans="1:3" x14ac:dyDescent="0.45">
      <c r="A13" s="2">
        <v>-0.5</v>
      </c>
      <c r="B13" s="3">
        <f t="shared" si="0"/>
        <v>-0.19146246127401312</v>
      </c>
      <c r="C13" s="2" t="s">
        <v>5</v>
      </c>
    </row>
    <row r="14" spans="1:3" x14ac:dyDescent="0.45">
      <c r="A14" s="2">
        <v>0.1</v>
      </c>
      <c r="B14" s="3">
        <f t="shared" si="0"/>
        <v>3.9827837277028988E-2</v>
      </c>
      <c r="C14" s="2" t="s">
        <v>6</v>
      </c>
    </row>
    <row r="15" spans="1:3" x14ac:dyDescent="0.45">
      <c r="A15" s="2">
        <v>-0.1</v>
      </c>
      <c r="B15" s="3">
        <f t="shared" si="0"/>
        <v>-3.9827837277028988E-2</v>
      </c>
      <c r="C15" s="2" t="s">
        <v>7</v>
      </c>
    </row>
    <row r="16" spans="1:3" x14ac:dyDescent="0.45">
      <c r="A16" s="2">
        <v>1E-3</v>
      </c>
      <c r="B16" s="3">
        <f t="shared" si="0"/>
        <v>3.9894221391101325E-4</v>
      </c>
      <c r="C16" s="2" t="s">
        <v>8</v>
      </c>
    </row>
    <row r="17" spans="1:3" x14ac:dyDescent="0.45">
      <c r="A17" s="2">
        <v>5</v>
      </c>
      <c r="B17" s="3">
        <f t="shared" si="0"/>
        <v>0.49999971334842808</v>
      </c>
      <c r="C17" s="2" t="s">
        <v>36</v>
      </c>
    </row>
    <row r="18" spans="1:3" x14ac:dyDescent="0.45">
      <c r="A18" s="2">
        <v>-5</v>
      </c>
      <c r="B18" s="3">
        <f t="shared" si="0"/>
        <v>-0.49999971334842813</v>
      </c>
      <c r="C18" s="2" t="s">
        <v>37</v>
      </c>
    </row>
    <row r="19" spans="1:3" x14ac:dyDescent="0.45">
      <c r="A19" s="4">
        <v>10</v>
      </c>
      <c r="B19" s="3">
        <f t="shared" si="0"/>
        <v>0.5</v>
      </c>
      <c r="C19" s="2" t="s">
        <v>38</v>
      </c>
    </row>
    <row r="20" spans="1:3" x14ac:dyDescent="0.45">
      <c r="A20" s="4">
        <v>-10</v>
      </c>
      <c r="B20" s="3">
        <f t="shared" si="0"/>
        <v>-0.5</v>
      </c>
      <c r="C20" s="2" t="s">
        <v>9</v>
      </c>
    </row>
    <row r="21" spans="1:3" x14ac:dyDescent="0.45">
      <c r="A21" s="5">
        <v>1000000</v>
      </c>
      <c r="B21" s="3">
        <f t="shared" si="0"/>
        <v>0.5</v>
      </c>
      <c r="C21" s="2" t="s">
        <v>39</v>
      </c>
    </row>
    <row r="22" spans="1:3" x14ac:dyDescent="0.45">
      <c r="A22" s="5">
        <v>-1000000</v>
      </c>
      <c r="B22" s="3">
        <f t="shared" si="0"/>
        <v>-0.5</v>
      </c>
      <c r="C22" s="2" t="s">
        <v>10</v>
      </c>
    </row>
    <row r="23" spans="1:3" x14ac:dyDescent="0.45">
      <c r="A23" s="5">
        <v>9.9999999999999995E-8</v>
      </c>
      <c r="B23" s="3">
        <f t="shared" si="0"/>
        <v>3.9894228032189005E-8</v>
      </c>
      <c r="C23" s="2" t="s">
        <v>40</v>
      </c>
    </row>
    <row r="24" spans="1:3" x14ac:dyDescent="0.45">
      <c r="A24" s="5">
        <v>-9.9999999999999995E-8</v>
      </c>
      <c r="B24" s="3">
        <f t="shared" ref="B24" si="1">_xlfn.GAUSS(A24)</f>
        <v>-3.9894228032189005E-8</v>
      </c>
      <c r="C24" s="2" t="s">
        <v>41</v>
      </c>
    </row>
    <row r="25" spans="1:3" x14ac:dyDescent="0.45">
      <c r="B25" s="3">
        <f t="shared" si="0"/>
        <v>0</v>
      </c>
      <c r="C25" s="2" t="s">
        <v>11</v>
      </c>
    </row>
    <row r="26" spans="1:3" x14ac:dyDescent="0.45">
      <c r="A26" s="2" t="e">
        <f>1/0</f>
        <v>#DIV/0!</v>
      </c>
      <c r="B26" s="3" t="e">
        <f t="shared" ref="B26:B36" si="2">_xlfn.GAUSS(A26)</f>
        <v>#DIV/0!</v>
      </c>
      <c r="C26" s="2" t="s">
        <v>12</v>
      </c>
    </row>
    <row r="27" spans="1:3" x14ac:dyDescent="0.45">
      <c r="A27" s="2" t="e">
        <f>NA()</f>
        <v>#N/A</v>
      </c>
      <c r="B27" s="3" t="e">
        <f t="shared" si="2"/>
        <v>#N/A</v>
      </c>
      <c r="C27" s="2" t="s">
        <v>13</v>
      </c>
    </row>
    <row r="28" spans="1:3" x14ac:dyDescent="0.45">
      <c r="A28" s="2" t="e">
        <f>#REF!</f>
        <v>#REF!</v>
      </c>
      <c r="B28" s="3" t="e">
        <f t="shared" si="2"/>
        <v>#REF!</v>
      </c>
      <c r="C28" s="2" t="s">
        <v>14</v>
      </c>
    </row>
    <row r="29" spans="1:3" x14ac:dyDescent="0.45">
      <c r="A29" s="2" t="b">
        <v>1</v>
      </c>
      <c r="B29" s="3">
        <f t="shared" si="2"/>
        <v>0.34134474606854304</v>
      </c>
      <c r="C29" s="2" t="s">
        <v>42</v>
      </c>
    </row>
    <row r="30" spans="1:3" x14ac:dyDescent="0.45">
      <c r="A30" s="2" t="b">
        <v>0</v>
      </c>
      <c r="B30" s="3">
        <f t="shared" si="2"/>
        <v>0</v>
      </c>
      <c r="C30" s="2" t="s">
        <v>43</v>
      </c>
    </row>
    <row r="31" spans="1:3" x14ac:dyDescent="0.45">
      <c r="A31" s="2" t="s">
        <v>15</v>
      </c>
      <c r="B31" s="3">
        <f t="shared" si="2"/>
        <v>0.34134474606854304</v>
      </c>
      <c r="C31" s="2" t="s">
        <v>16</v>
      </c>
    </row>
    <row r="32" spans="1:3" x14ac:dyDescent="0.45">
      <c r="A32" s="2" t="s">
        <v>17</v>
      </c>
      <c r="B32" s="3" t="e">
        <f t="shared" si="2"/>
        <v>#VALUE!</v>
      </c>
      <c r="C32" s="2" t="s">
        <v>18</v>
      </c>
    </row>
    <row r="33" spans="1:4" x14ac:dyDescent="0.45">
      <c r="A33" s="2" t="s">
        <v>19</v>
      </c>
      <c r="B33" s="3">
        <f t="shared" si="2"/>
        <v>0.47500210485177952</v>
      </c>
      <c r="C33" s="2" t="s">
        <v>20</v>
      </c>
    </row>
    <row r="34" spans="1:4" x14ac:dyDescent="0.45">
      <c r="A34" s="2" t="s">
        <v>21</v>
      </c>
      <c r="B34" s="3">
        <f t="shared" si="2"/>
        <v>0.34134474606854304</v>
      </c>
      <c r="C34" s="2" t="s">
        <v>22</v>
      </c>
    </row>
    <row r="35" spans="1:4" x14ac:dyDescent="0.45">
      <c r="A35" s="2" t="s">
        <v>23</v>
      </c>
      <c r="B35" s="3" t="e">
        <f t="shared" si="2"/>
        <v>#VALUE!</v>
      </c>
      <c r="C35" s="2" t="s">
        <v>24</v>
      </c>
    </row>
    <row r="36" spans="1:4" x14ac:dyDescent="0.45">
      <c r="A36" s="6">
        <v>46040</v>
      </c>
      <c r="B36" s="3">
        <f t="shared" si="2"/>
        <v>0.5</v>
      </c>
      <c r="C36" s="2" t="s">
        <v>25</v>
      </c>
      <c r="D36" s="2">
        <v>-1.96</v>
      </c>
    </row>
    <row r="37" spans="1:4" x14ac:dyDescent="0.45">
      <c r="B37" s="3">
        <f>_xlfn.GAUSS(D:D)</f>
        <v>0</v>
      </c>
      <c r="C37" s="2" t="s">
        <v>26</v>
      </c>
      <c r="D37" s="2">
        <v>0</v>
      </c>
    </row>
    <row r="38" spans="1:4" x14ac:dyDescent="0.45">
      <c r="D38" s="2">
        <v>1.96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GAUSS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Elsa Minsut</cp:lastModifiedBy>
  <dcterms:created xsi:type="dcterms:W3CDTF">2026-05-19T14:15:57Z</dcterms:created>
  <dcterms:modified xsi:type="dcterms:W3CDTF">2026-06-13T19:00:17Z</dcterms:modified>
</cp:coreProperties>
</file>