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D51EAE23-0320-3D45-9B3A-CC14838C164D}" xr6:coauthVersionLast="47" xr6:coauthVersionMax="47" xr10:uidLastSave="{00000000-0000-0000-0000-000000000000}"/>
  <bookViews>
    <workbookView xWindow="2780" yWindow="1580" windowWidth="28040" windowHeight="17180" xr2:uid="{6E76EBA7-1735-3446-A088-0369CF9D72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" i="1" l="1" a="1"/>
  <c r="G5" i="1" s="1"/>
  <c r="G4" i="1" a="1"/>
  <c r="G4" i="1" s="1"/>
  <c r="G3" i="1" a="1"/>
  <c r="G3" i="1" s="1"/>
  <c r="G2" i="1" a="1"/>
  <c r="G2" i="1" s="1"/>
  <c r="D5" i="1" a="1"/>
  <c r="D5" i="1" s="1"/>
  <c r="D4" i="1" a="1"/>
  <c r="D4" i="1" s="1"/>
  <c r="D3" i="1" a="1"/>
  <c r="D3" i="1" s="1"/>
  <c r="D2" i="1" a="1"/>
  <c r="D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<sst xmlns="http://schemas.openxmlformats.org/spreadsheetml/2006/main" count="2" uniqueCount="2">
  <si>
    <t>known y's</t>
  </si>
  <si>
    <t>known x's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</si>
</sst>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FB31-96A4-E046-8FE2-1B94E1D7DCD9}">
  <dimension ref="A1:H9"/>
  <sheetViews>
    <sheetView tabSelected="1" workbookViewId="0">
      <selection activeCell="J6" sqref="J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</row>
    <row r="2" spans="1:8" x14ac:dyDescent="0.2">
      <c r="A2">
        <v>0.2</v>
      </c>
      <c r="B2">
        <v>1.1000000000000001</v>
      </c>
      <c r="D2" cm="1">
        <f t="array" ref="D2:E2">LINEST(A2:A6,B2:B6)</f>
        <v>0.21928887993553592</v>
      </c>
      <c r="E2">
        <v>-3.8445306204673679E-2</v>
      </c>
      <c r="G2" cm="1">
        <f t="array" ref="G2:H2">LOGEST(A2:A6,B2:B6)</f>
        <v>1.5022613087018739</v>
      </c>
      <c r="H2">
        <v>0.15653044951525133</v>
      </c>
    </row>
    <row r="3" spans="1:8" x14ac:dyDescent="0.2">
      <c r="A3">
        <v>0.41</v>
      </c>
      <c r="B3">
        <v>1.9</v>
      </c>
      <c r="D3" cm="1">
        <f t="array" ref="D3:E3">LINEST(A2:A6)</f>
        <v>0.21900000000000006</v>
      </c>
      <c r="E3">
        <v>-3.1000000000000028E-2</v>
      </c>
      <c r="G3" cm="1">
        <f t="array" ref="G3:H3">LOGEST(A2:A6)</f>
        <v>1.5034990254289031</v>
      </c>
      <c r="H3">
        <v>0.1580622610071315</v>
      </c>
    </row>
    <row r="4" spans="1:8" x14ac:dyDescent="0.2">
      <c r="A4">
        <v>0.62</v>
      </c>
      <c r="B4">
        <v>3.1</v>
      </c>
      <c r="D4" cm="1">
        <f t="array" ref="D4:E4">LINEST(A2:A6,B2:B6,FALSE)</f>
        <v>0.20885684860968076</v>
      </c>
      <c r="E4">
        <v>0</v>
      </c>
      <c r="G4" cm="1">
        <f t="array" ref="G4:H4">LOGEST(A2:A6,B2:B6,FALSE)</f>
        <v>0.9082429233796212</v>
      </c>
      <c r="H4">
        <v>1</v>
      </c>
    </row>
    <row r="5" spans="1:8" x14ac:dyDescent="0.2">
      <c r="A5">
        <v>0.8</v>
      </c>
      <c r="B5">
        <v>4.05</v>
      </c>
      <c r="D5" cm="1">
        <f t="array" ref="D5:E9">LINEST(A2:A6,B2:B6,,TRUE)</f>
        <v>0.21928887993553592</v>
      </c>
      <c r="E5">
        <v>-3.8445306204673679E-2</v>
      </c>
      <c r="G5" cm="1">
        <f t="array" ref="G5:H9">LOGEST(A2:A6,B2:B6,,TRUE)</f>
        <v>1.5022613087018739</v>
      </c>
      <c r="H5">
        <v>0.15653044951525133</v>
      </c>
    </row>
    <row r="6" spans="1:8" x14ac:dyDescent="0.2">
      <c r="A6">
        <v>1.1000000000000001</v>
      </c>
      <c r="B6">
        <v>5</v>
      </c>
      <c r="D6">
        <v>1.3841437712295469E-2</v>
      </c>
      <c r="E6">
        <v>4.6252982024237929E-2</v>
      </c>
      <c r="G6">
        <v>5.7281933851235867E-2</v>
      </c>
      <c r="H6">
        <v>0.19141510526621522</v>
      </c>
    </row>
    <row r="7" spans="1:8" x14ac:dyDescent="0.2">
      <c r="D7">
        <v>0.98818889821919009</v>
      </c>
      <c r="E7">
        <v>4.3612610914523682E-2</v>
      </c>
      <c r="G7">
        <v>0.94390101163687179</v>
      </c>
      <c r="H7">
        <v>0.18048809274099084</v>
      </c>
    </row>
    <row r="8" spans="1:8" x14ac:dyDescent="0.2">
      <c r="D8">
        <v>250.99831918087844</v>
      </c>
      <c r="E8">
        <v>3</v>
      </c>
      <c r="G8">
        <v>50.47690016406407</v>
      </c>
      <c r="H8">
        <v>3</v>
      </c>
    </row>
    <row r="9" spans="1:8" x14ac:dyDescent="0.2">
      <c r="D9">
        <v>0.47741382050765524</v>
      </c>
      <c r="E9">
        <v>5.7061794923448901E-3</v>
      </c>
      <c r="G9">
        <v>1.6443330577367574</v>
      </c>
      <c r="H9">
        <v>9.7727854863841529E-2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2026-05-24T09:23:24Z</dcterms:created>
  <dcterms:modified xsi:type="dcterms:W3CDTF">2026-05-24T09:30:40Z</dcterms:modified>
</cp:coreProperties>
</file>