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A704B78D-F993-8846-A3E5-AFEF3D9B5330}" xr6:coauthVersionLast="47" xr6:coauthVersionMax="47" xr10:uidLastSave="{00000000-0000-0000-0000-000000000000}"/>
  <bookViews>
    <workbookView xWindow="2780" yWindow="1580" windowWidth="28040" windowHeight="17180" xr2:uid="{469E3641-7AC1-FB47-9A84-A8E1B2FAB6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2" i="1"/>
  <c r="G10" i="1"/>
  <c r="G9" i="1"/>
  <c r="G8" i="1"/>
  <c r="G7" i="1"/>
  <c r="G3" i="1"/>
  <c r="G4" i="1"/>
  <c r="G5" i="1"/>
  <c r="G6" i="1"/>
  <c r="G2" i="1"/>
  <c r="K15" i="1"/>
  <c r="K16" i="1"/>
  <c r="K17" i="1"/>
  <c r="K18" i="1"/>
  <c r="K19" i="1"/>
  <c r="K20" i="1"/>
  <c r="K14" i="1"/>
  <c r="J15" i="1"/>
  <c r="J16" i="1"/>
  <c r="J17" i="1"/>
  <c r="J18" i="1"/>
  <c r="J19" i="1"/>
  <c r="J20" i="1"/>
  <c r="J14" i="1"/>
  <c r="D15" i="1"/>
  <c r="D16" i="1"/>
  <c r="D17" i="1"/>
  <c r="D18" i="1"/>
  <c r="D19" i="1"/>
  <c r="D20" i="1"/>
  <c r="D14" i="1"/>
  <c r="C15" i="1"/>
  <c r="C16" i="1"/>
  <c r="C17" i="1"/>
  <c r="C18" i="1"/>
  <c r="C19" i="1"/>
  <c r="C20" i="1"/>
  <c r="C14" i="1"/>
  <c r="N2" i="1"/>
  <c r="M2" i="1"/>
  <c r="K2" i="1"/>
  <c r="I2" i="1"/>
  <c r="D3" i="1"/>
  <c r="D4" i="1"/>
  <c r="D5" i="1"/>
  <c r="D6" i="1"/>
  <c r="D7" i="1"/>
  <c r="D8" i="1"/>
  <c r="D9" i="1"/>
  <c r="D10" i="1"/>
  <c r="D2" i="1"/>
  <c r="C3" i="1"/>
  <c r="C4" i="1"/>
  <c r="C5" i="1"/>
  <c r="C6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<sst xmlns="http://schemas.openxmlformats.org/spreadsheetml/2006/main" count="1" uniqueCount="1">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</sst>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B1142-43AC-914A-BE68-75DA92879C63}">
  <dimension ref="A1:N20"/>
  <sheetViews>
    <sheetView tabSelected="1" workbookViewId="0">
      <selection activeCell="F8" sqref="F8"/>
    </sheetView>
  </sheetViews>
  <sheetFormatPr baseColWidth="10" defaultRowHeight="16" x14ac:dyDescent="0.2"/>
  <sheetData>
    <row r="1" spans="1:14" x14ac:dyDescent="0.2">
      <c r="A1">
        <v>1</v>
      </c>
      <c r="B1" t="s">
        <v>0</v>
      </c>
    </row>
    <row r="2" spans="1:14" x14ac:dyDescent="0.2">
      <c r="A2">
        <v>2</v>
      </c>
      <c r="B2">
        <v>1</v>
      </c>
      <c r="C2">
        <f>_xlfn.PERCENTILE.INC($A$1:$A$10,B2)</f>
        <v>10</v>
      </c>
      <c r="D2" t="e">
        <f>_xlfn.PERCENTILE.EXC($A$1:$A$10,B2)</f>
        <v>#NUM!</v>
      </c>
      <c r="F2">
        <v>0</v>
      </c>
      <c r="G2">
        <f>_xlfn.QUARTILE.INC($A$1:$A$10,F2)</f>
        <v>1</v>
      </c>
      <c r="H2" t="e">
        <f>_xlfn.QUARTILE.EXC($A$1:$A$10,F2)</f>
        <v>#NUM!</v>
      </c>
      <c r="I2">
        <f>_xlfn.PERCENTRANK.INC(A1:A10,7)</f>
        <v>0.66600000000000004</v>
      </c>
      <c r="K2">
        <f>_xlfn.PERCENTRANK.INC(A1:A10, 5.12,6)</f>
        <v>0.45777699999999999</v>
      </c>
      <c r="M2">
        <f>_xlfn.PERCENTRANK.EXC(A1:A10, 9, 2)</f>
        <v>0.81</v>
      </c>
      <c r="N2">
        <f>_xlfn.PERCENTRANK.EXC(A1:A10,2.5,7)</f>
        <v>0.22727269999999999</v>
      </c>
    </row>
    <row r="3" spans="1:14" x14ac:dyDescent="0.2">
      <c r="A3">
        <v>3</v>
      </c>
      <c r="B3">
        <v>2</v>
      </c>
      <c r="C3" t="e">
        <f t="shared" ref="C3:C10" si="0">_xlfn.PERCENTILE.INC($A$1:$A$10,B3)</f>
        <v>#NUM!</v>
      </c>
      <c r="D3" t="e">
        <f t="shared" ref="D3:D10" si="1">_xlfn.PERCENTILE.EXC($A$1:$A$10,B3)</f>
        <v>#NUM!</v>
      </c>
      <c r="F3">
        <v>1.3</v>
      </c>
      <c r="G3">
        <f t="shared" ref="G3:G10" si="2">_xlfn.QUARTILE.INC($A$1:$A$10,F3)</f>
        <v>3.25</v>
      </c>
      <c r="H3">
        <f t="shared" ref="H3:H10" si="3">_xlfn.QUARTILE.EXC($A$1:$A$10,F3)</f>
        <v>2.75</v>
      </c>
    </row>
    <row r="4" spans="1:14" x14ac:dyDescent="0.2">
      <c r="A4">
        <v>4</v>
      </c>
      <c r="B4">
        <v>-1</v>
      </c>
      <c r="C4" t="e">
        <f t="shared" si="0"/>
        <v>#NUM!</v>
      </c>
      <c r="D4" t="e">
        <f t="shared" si="1"/>
        <v>#NUM!</v>
      </c>
      <c r="F4">
        <v>2.7</v>
      </c>
      <c r="G4">
        <f t="shared" si="2"/>
        <v>5.5</v>
      </c>
      <c r="H4">
        <f t="shared" si="3"/>
        <v>5.5</v>
      </c>
    </row>
    <row r="5" spans="1:14" x14ac:dyDescent="0.2">
      <c r="A5">
        <v>5</v>
      </c>
      <c r="B5">
        <v>0.4</v>
      </c>
      <c r="C5">
        <f t="shared" si="0"/>
        <v>4.5999999999999996</v>
      </c>
      <c r="D5">
        <f t="shared" si="1"/>
        <v>4.4000000000000004</v>
      </c>
      <c r="F5">
        <v>3</v>
      </c>
      <c r="G5">
        <f t="shared" si="2"/>
        <v>7.75</v>
      </c>
      <c r="H5">
        <f t="shared" si="3"/>
        <v>8.25</v>
      </c>
    </row>
    <row r="6" spans="1:14" x14ac:dyDescent="0.2">
      <c r="A6">
        <v>6</v>
      </c>
      <c r="B6">
        <v>0.7</v>
      </c>
      <c r="C6">
        <f t="shared" si="0"/>
        <v>7.3</v>
      </c>
      <c r="D6">
        <f t="shared" si="1"/>
        <v>7.6999999999999993</v>
      </c>
      <c r="F6">
        <v>4</v>
      </c>
      <c r="G6">
        <f t="shared" si="2"/>
        <v>10</v>
      </c>
      <c r="H6" t="e">
        <f t="shared" si="3"/>
        <v>#NUM!</v>
      </c>
    </row>
    <row r="7" spans="1:14" x14ac:dyDescent="0.2">
      <c r="A7">
        <v>7</v>
      </c>
      <c r="B7">
        <v>0.11</v>
      </c>
      <c r="C7">
        <f t="shared" si="0"/>
        <v>1.99</v>
      </c>
      <c r="D7">
        <f t="shared" si="1"/>
        <v>1.21</v>
      </c>
      <c r="F7">
        <v>-1</v>
      </c>
      <c r="G7" t="e">
        <f t="shared" si="2"/>
        <v>#NUM!</v>
      </c>
      <c r="H7" t="e">
        <f t="shared" si="3"/>
        <v>#NUM!</v>
      </c>
    </row>
    <row r="8" spans="1:14" x14ac:dyDescent="0.2">
      <c r="A8">
        <v>8</v>
      </c>
      <c r="B8">
        <v>0.91200000000000003</v>
      </c>
      <c r="C8">
        <f t="shared" si="0"/>
        <v>9.2080000000000002</v>
      </c>
      <c r="D8" t="e">
        <f t="shared" si="1"/>
        <v>#NUM!</v>
      </c>
      <c r="G8">
        <f t="shared" si="2"/>
        <v>1</v>
      </c>
      <c r="H8" t="e">
        <f t="shared" si="3"/>
        <v>#NUM!</v>
      </c>
    </row>
    <row r="9" spans="1:14" x14ac:dyDescent="0.2">
      <c r="A9">
        <v>9</v>
      </c>
      <c r="B9" s="1">
        <v>0.8</v>
      </c>
      <c r="C9">
        <f t="shared" si="0"/>
        <v>8.1999999999999993</v>
      </c>
      <c r="D9">
        <f t="shared" si="1"/>
        <v>8.8000000000000007</v>
      </c>
      <c r="F9">
        <v>4.5</v>
      </c>
      <c r="G9">
        <f t="shared" si="2"/>
        <v>10</v>
      </c>
      <c r="H9" t="e">
        <f t="shared" si="3"/>
        <v>#NUM!</v>
      </c>
    </row>
    <row r="10" spans="1:14" x14ac:dyDescent="0.2">
      <c r="A10">
        <v>10</v>
      </c>
      <c r="B10">
        <v>12</v>
      </c>
      <c r="C10" t="e">
        <f t="shared" si="0"/>
        <v>#NUM!</v>
      </c>
      <c r="D10" t="e">
        <f t="shared" si="1"/>
        <v>#NUM!</v>
      </c>
      <c r="F10">
        <v>7</v>
      </c>
      <c r="G10" t="e">
        <f t="shared" si="2"/>
        <v>#NUM!</v>
      </c>
      <c r="H10" t="e">
        <f t="shared" si="3"/>
        <v>#NUM!</v>
      </c>
    </row>
    <row r="14" spans="1:14" x14ac:dyDescent="0.2">
      <c r="A14">
        <v>12</v>
      </c>
      <c r="B14">
        <v>0.1</v>
      </c>
      <c r="C14">
        <f>_xlfn.PERCENTILE.INC($A$14:$A$20,B14)</f>
        <v>-2.1999999999999997</v>
      </c>
      <c r="D14" t="e">
        <f>_xlfn.PERCENTILE.EXC($A$14:$A$20,B14)</f>
        <v>#NUM!</v>
      </c>
      <c r="I14">
        <v>-4.0999999999999996</v>
      </c>
      <c r="J14" t="e">
        <f>_xlfn.PERCENTRANK.INC($A$14:$A$20,I14)</f>
        <v>#N/A</v>
      </c>
      <c r="K14" t="e">
        <f>_xlfn.PERCENTRANK.EXC($A$14:$A$20,I14)</f>
        <v>#N/A</v>
      </c>
    </row>
    <row r="15" spans="1:14" x14ac:dyDescent="0.2">
      <c r="A15">
        <v>-1</v>
      </c>
      <c r="B15">
        <v>0.2</v>
      </c>
      <c r="C15">
        <f t="shared" ref="C15:C20" si="4">_xlfn.PERCENTILE.INC($A$14:$A$20,B15)</f>
        <v>-0.19999999999999929</v>
      </c>
      <c r="D15">
        <f t="shared" ref="D15:D20" si="5">_xlfn.PERCENTILE.EXC($A$14:$A$20,B15)</f>
        <v>-2.1999999999999997</v>
      </c>
      <c r="I15">
        <v>-4</v>
      </c>
      <c r="J15">
        <f t="shared" ref="J15:J20" si="6">_xlfn.PERCENTRANK.INC($A$14:$A$20,I15)</f>
        <v>0</v>
      </c>
      <c r="K15">
        <f t="shared" ref="K15:K20" si="7">_xlfn.PERCENTRANK.EXC($A$14:$A$20,I15)</f>
        <v>0.125</v>
      </c>
    </row>
    <row r="16" spans="1:14" x14ac:dyDescent="0.2">
      <c r="A16">
        <v>7.5</v>
      </c>
      <c r="B16">
        <v>0.3</v>
      </c>
      <c r="C16">
        <f t="shared" si="4"/>
        <v>2.1999999999999993</v>
      </c>
      <c r="D16">
        <f t="shared" si="5"/>
        <v>0.59999999999999964</v>
      </c>
      <c r="I16">
        <v>3</v>
      </c>
      <c r="J16">
        <f t="shared" si="6"/>
        <v>0.33300000000000002</v>
      </c>
      <c r="K16">
        <f t="shared" si="7"/>
        <v>0.375</v>
      </c>
    </row>
    <row r="17" spans="1:11" x14ac:dyDescent="0.2">
      <c r="A17">
        <v>56</v>
      </c>
      <c r="B17">
        <v>0.5</v>
      </c>
      <c r="C17">
        <f t="shared" si="4"/>
        <v>7.5</v>
      </c>
      <c r="D17">
        <f t="shared" si="5"/>
        <v>7.5</v>
      </c>
      <c r="I17">
        <v>10.5</v>
      </c>
      <c r="J17">
        <f t="shared" si="6"/>
        <v>0.61099999999999999</v>
      </c>
      <c r="K17">
        <f t="shared" si="7"/>
        <v>0.58299999999999996</v>
      </c>
    </row>
    <row r="18" spans="1:11" x14ac:dyDescent="0.2">
      <c r="A18">
        <v>12</v>
      </c>
      <c r="B18">
        <v>0.66</v>
      </c>
      <c r="C18">
        <f t="shared" si="4"/>
        <v>11.82</v>
      </c>
      <c r="D18">
        <f t="shared" si="5"/>
        <v>12</v>
      </c>
      <c r="I18">
        <v>40</v>
      </c>
      <c r="J18">
        <f t="shared" si="6"/>
        <v>0.93899999999999995</v>
      </c>
      <c r="K18">
        <f t="shared" si="7"/>
        <v>0.82899999999999996</v>
      </c>
    </row>
    <row r="19" spans="1:11" x14ac:dyDescent="0.2">
      <c r="A19">
        <v>-4</v>
      </c>
      <c r="B19">
        <v>0.8</v>
      </c>
      <c r="C19">
        <f t="shared" si="4"/>
        <v>12</v>
      </c>
      <c r="D19">
        <f t="shared" si="5"/>
        <v>29.600000000000016</v>
      </c>
      <c r="I19">
        <v>56</v>
      </c>
      <c r="J19">
        <f t="shared" si="6"/>
        <v>1</v>
      </c>
      <c r="K19">
        <f t="shared" si="7"/>
        <v>0.875</v>
      </c>
    </row>
    <row r="20" spans="1:11" x14ac:dyDescent="0.2">
      <c r="A20">
        <v>3</v>
      </c>
      <c r="B20">
        <v>0.94</v>
      </c>
      <c r="C20">
        <f t="shared" si="4"/>
        <v>40.159999999999982</v>
      </c>
      <c r="D20" t="e">
        <f t="shared" si="5"/>
        <v>#NUM!</v>
      </c>
      <c r="I20">
        <v>56.1</v>
      </c>
      <c r="J20" t="e">
        <f t="shared" si="6"/>
        <v>#N/A</v>
      </c>
      <c r="K20" t="e">
        <f t="shared" si="7"/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2026-05-23T22:34:06Z</dcterms:created>
  <dcterms:modified xsi:type="dcterms:W3CDTF">2026-05-24T07:30:09Z</dcterms:modified>
</cp:coreProperties>
</file>