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persons/person.xml" ContentType="application/vnd.ms-excel.person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7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dg-ac/Documents/IronCalc Mkt/Templates/"/>
    </mc:Choice>
  </mc:AlternateContent>
  <xr:revisionPtr revIDLastSave="0" documentId="13_ncr:1_{B499FE98-5EB7-4B40-95B1-7129AB2D9E52}" xr6:coauthVersionLast="47" xr6:coauthVersionMax="47" xr10:uidLastSave="{00000000-0000-0000-0000-000000000000}"/>
  <bookViews>
    <workbookView xWindow="-3120" yWindow="-23220" windowWidth="33860" windowHeight="17260" xr2:uid="{49B08BC8-C94A-6F43-A501-35877182BD50}"/>
  </bookViews>
  <sheets>
    <sheet name="Crossword" sheetId="1" r:id="rId1"/>
    <sheet name="Key" sheetId="2" r:id="rId2"/>
  </sheets>
  <calcPr calcId="18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M23" i="1" l="1" a="1"/>
  <c r="M23" i="1" s="1"/>
  <c r="M22" i="1" a="1"/>
  <c r="M22" i="1" s="1"/>
  <c r="F19" i="1" l="1"/>
  <c r="M24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<sst xmlns="http://schemas.openxmlformats.org/spreadsheetml/2006/main" count="112" uniqueCount="39">
  <si>
    <t>#</t>
  </si>
  <si>
    <t>C</t>
  </si>
  <si>
    <t>V</t>
  </si>
  <si>
    <t>A</t>
  </si>
  <si>
    <t>L</t>
  </si>
  <si>
    <t>U</t>
  </si>
  <si>
    <t>E</t>
  </si>
  <si>
    <t>F</t>
  </si>
  <si>
    <t>I</t>
  </si>
  <si>
    <t>T</t>
  </si>
  <si>
    <t>R</t>
  </si>
  <si>
    <t>M</t>
  </si>
  <si>
    <t>O</t>
  </si>
  <si>
    <t>G</t>
  </si>
  <si>
    <t>N</t>
  </si>
  <si>
    <t>H</t>
  </si>
  <si>
    <t>B</t>
  </si>
  <si>
    <t>CLUES</t>
  </si>
  <si>
    <t>Across</t>
  </si>
  <si>
    <t>Down</t>
  </si>
  <si>
    <t>Progress</t>
  </si>
  <si>
    <t>Correct cells:</t>
  </si>
  <si>
    <t>Total cells:</t>
  </si>
  <si>
    <t>Complete:</t>
  </si>
  <si>
    <t>C3. The data a cell holds (5)</t>
  </si>
  <si>
    <t>E5. Show only rows that meet a condition (6)</t>
  </si>
  <si>
    <t>B7. The arithmetic mean (7)</t>
  </si>
  <si>
    <t>B9. A vertical line of cells, A or B (6)</t>
  </si>
  <si>
    <t>D11. Structured range with headers (5)</t>
  </si>
  <si>
    <t>G2. A single box in the grid (4)</t>
  </si>
  <si>
    <t>E5. An expression starting with = (7)</t>
  </si>
  <si>
    <t>J5. A selection of cells, e.g. A1:B5 (5)</t>
  </si>
  <si>
    <t>B6. Find a value's position (lookup) (5)</t>
  </si>
  <si>
    <t>Answer key (mirrors Sheet1 grid B2:J11)</t>
  </si>
  <si>
    <t>CROSSWORD ▣ Spreadsheet Edition</t>
  </si>
  <si>
    <t>HOW THIS CROSSWORD WORKS</t>
  </si>
  <si>
    <t>• Type ONE letter per white square in the grid below. Clues are on the right side.</t>
  </si>
  <si>
    <t>• Correct letters turn GREEN automatically; wrong letters turn RED.</t>
  </si>
  <si>
    <t>• Track your progress on the right. The answer key lives on the hidden 'Key' sheet.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</si>
</sst>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i/>
      <sz val="12"/>
      <color rgb="FF999999"/>
      <name val="Aptos Narrow"/>
      <family val="2"/>
      <scheme val="minor"/>
    </font>
    <font>
      <b/>
      <sz val="16"/>
      <color rgb="FF1F2430"/>
      <name val="Aptos Narrow"/>
      <family val="2"/>
      <scheme val="minor"/>
    </font>
    <font>
      <b/>
      <sz val="12"/>
      <color rgb="FF1F4E79"/>
      <name val="Aptos Narrow"/>
      <family val="2"/>
      <scheme val="minor"/>
    </font>
    <font>
      <b/>
      <sz val="16"/>
      <color rgb="FF006100"/>
      <name val="Aptos Narrow"/>
      <family val="2"/>
      <scheme val="minor"/>
    </font>
    <font>
      <b/>
      <sz val="14"/>
      <color rgb="FF1F243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1F2430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 style="thin">
        <color rgb="FF7F7F7F"/>
      </left>
      <right/>
      <top style="thin">
        <color rgb="FF7F7F7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2" fillId="3" borderId="2" xfId="0" applyFont="1" applyFill="1" applyBorder="1" applyAlignment="1">
      <alignment horizontal="center" vertical="center"/>
    </xf>
    <xf numFmtId="0" fontId="0" fillId="2" borderId="3" xfId="0" applyFill="1" applyBorder="1"/>
    <xf numFmtId="0" fontId="2" fillId="3" borderId="3" xfId="0" applyFont="1" applyFill="1" applyBorder="1" applyAlignment="1">
      <alignment horizontal="center" vertical="center"/>
    </xf>
    <xf numFmtId="0" fontId="0" fillId="2" borderId="4" xfId="0" applyFill="1" applyBorder="1"/>
    <xf numFmtId="0" fontId="2" fillId="3" borderId="4" xfId="0" applyFont="1" applyFill="1" applyBorder="1" applyAlignment="1">
      <alignment horizontal="center" vertical="center"/>
    </xf>
    <xf numFmtId="0" fontId="3" fillId="0" borderId="0" xfId="0" applyFont="1"/>
    <xf numFmtId="0" fontId="6" fillId="0" borderId="0" xfId="0" applyFont="1" applyAlignment="1">
      <alignment horizont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7" fillId="0" borderId="0" xfId="0" applyFont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9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2">
    <dxf>
      <font>
        <color rgb="FF9C0006"/>
      </font>
      <fill>
        <patternFill patternType="solid">
          <fgColor indexed="64"/>
          <bgColor rgb="FFFFC7CE"/>
        </patternFill>
      </fill>
    </dxf>
    <dxf>
      <font>
        <color rgb="FF006100"/>
      </font>
      <fill>
        <patternFill patternType="solid">
          <fgColor indexed="64"/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35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5D2C7CDB-DDC8-3D4E-870B-FC79E5CD0A27}">
  <we:reference id="wa200009404" version="1.0.0.8" store="en-GB" storeType="OMEX"/>
  <we:alternateReferences>
    <we:reference id="WA200009404" version="1.0.0.8" store="WA200009404" storeType="OMEX"/>
  </we:alternateReferences>
  <we:properties>
    <we:property name="claude.fileId" value="&quot;8d4a2f0e-3b9c-46c5-9837-8efd3b478e9c&quot;"/>
  </we:properties>
  <we:bindings/>
  <we:snapshot xmlns:r="http://schemas.openxmlformats.org/officeDocument/2006/relationships"/>
</we:webextension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6E7399-FF76-D747-8F2B-0152FFDED1C9}">
  <dimension ref="B2:M28"/>
  <sheetViews>
    <sheetView showGridLines="0" tabSelected="1" workbookViewId="0">
      <selection activeCell="O11" sqref="O11"/>
    </sheetView>
  </sheetViews>
  <sheetFormatPr baseColWidth="10" defaultRowHeight="16" x14ac:dyDescent="0.2"/>
  <cols>
    <col min="1" max="10" width="5" customWidth="1"/>
    <col min="11" max="11" width="10.1640625" customWidth="1"/>
    <col min="12" max="12" width="38.33203125" customWidth="1"/>
  </cols>
  <sheetData>
    <row r="2" spans="2:13" ht="19" x14ac:dyDescent="0.25">
      <c r="B2" s="12" t="s">
        <v>35</v>
      </c>
    </row>
    <row r="3" spans="2:13" x14ac:dyDescent="0.2">
      <c r="B3" t="s">
        <v>36</v>
      </c>
    </row>
    <row r="4" spans="2:13" x14ac:dyDescent="0.2">
      <c r="B4" t="s">
        <v>37</v>
      </c>
    </row>
    <row r="5" spans="2:13" x14ac:dyDescent="0.2">
      <c r="B5" t="s">
        <v>38</v>
      </c>
    </row>
    <row r="7" spans="2:13" s="10" customFormat="1" ht="39" customHeight="1" x14ac:dyDescent="0.2">
      <c r="F7" s="13" t="s">
        <v>34</v>
      </c>
      <c r="L7" s="11" t="s">
        <v>17</v>
      </c>
    </row>
    <row r="8" spans="2:13" ht="30" customHeight="1" x14ac:dyDescent="0.2">
      <c r="B8" s="4"/>
      <c r="C8" s="4"/>
      <c r="D8" s="4"/>
      <c r="E8" s="4"/>
      <c r="F8" s="4"/>
      <c r="G8" s="5"/>
      <c r="H8" s="4"/>
      <c r="I8" s="4"/>
      <c r="J8" s="6"/>
      <c r="L8" s="14" t="s">
        <v>18</v>
      </c>
      <c r="M8" s="10"/>
    </row>
    <row r="9" spans="2:13" ht="30" customHeight="1" x14ac:dyDescent="0.2">
      <c r="B9" s="4"/>
      <c r="C9" s="5"/>
      <c r="D9" s="5"/>
      <c r="E9" s="5"/>
      <c r="F9" s="5"/>
      <c r="G9" s="5"/>
      <c r="H9" s="4"/>
      <c r="I9" s="4"/>
      <c r="J9" s="6"/>
      <c r="L9" s="10" t="s">
        <v>24</v>
      </c>
      <c r="M9" s="10"/>
    </row>
    <row r="10" spans="2:13" ht="30" customHeight="1" x14ac:dyDescent="0.2">
      <c r="B10" s="4"/>
      <c r="C10" s="4"/>
      <c r="D10" s="4"/>
      <c r="E10" s="4"/>
      <c r="F10" s="4"/>
      <c r="G10" s="5"/>
      <c r="H10" s="4"/>
      <c r="I10" s="4"/>
      <c r="J10" s="6"/>
      <c r="L10" s="10" t="s">
        <v>25</v>
      </c>
      <c r="M10" s="10"/>
    </row>
    <row r="11" spans="2:13" ht="30" customHeight="1" x14ac:dyDescent="0.2">
      <c r="B11" s="4"/>
      <c r="C11" s="4"/>
      <c r="D11" s="4"/>
      <c r="E11" s="5"/>
      <c r="F11" s="5"/>
      <c r="G11" s="5"/>
      <c r="H11" s="5"/>
      <c r="I11" s="5"/>
      <c r="J11" s="7"/>
      <c r="L11" s="10" t="s">
        <v>26</v>
      </c>
      <c r="M11" s="10"/>
    </row>
    <row r="12" spans="2:13" ht="30" customHeight="1" x14ac:dyDescent="0.2">
      <c r="B12" s="5"/>
      <c r="C12" s="4"/>
      <c r="D12" s="4"/>
      <c r="E12" s="5"/>
      <c r="F12" s="4"/>
      <c r="G12" s="4"/>
      <c r="H12" s="4"/>
      <c r="I12" s="4"/>
      <c r="J12" s="7"/>
      <c r="L12" s="10" t="s">
        <v>27</v>
      </c>
      <c r="M12" s="10"/>
    </row>
    <row r="13" spans="2:13" ht="30" customHeight="1" x14ac:dyDescent="0.2">
      <c r="B13" s="5"/>
      <c r="C13" s="5"/>
      <c r="D13" s="5"/>
      <c r="E13" s="5"/>
      <c r="F13" s="5"/>
      <c r="G13" s="5"/>
      <c r="H13" s="5"/>
      <c r="I13" s="4"/>
      <c r="J13" s="7"/>
      <c r="L13" s="10" t="s">
        <v>28</v>
      </c>
      <c r="M13" s="10"/>
    </row>
    <row r="14" spans="2:13" ht="30" customHeight="1" x14ac:dyDescent="0.2">
      <c r="B14" s="5"/>
      <c r="C14" s="4"/>
      <c r="D14" s="4"/>
      <c r="E14" s="5"/>
      <c r="F14" s="4"/>
      <c r="G14" s="4"/>
      <c r="H14" s="4"/>
      <c r="I14" s="4"/>
      <c r="J14" s="7"/>
      <c r="L14" s="10"/>
      <c r="M14" s="10"/>
    </row>
    <row r="15" spans="2:13" ht="30" customHeight="1" x14ac:dyDescent="0.2">
      <c r="B15" s="5"/>
      <c r="C15" s="5"/>
      <c r="D15" s="5"/>
      <c r="E15" s="5"/>
      <c r="F15" s="5"/>
      <c r="G15" s="5"/>
      <c r="H15" s="4"/>
      <c r="I15" s="4"/>
      <c r="J15" s="7"/>
      <c r="L15" s="14" t="s">
        <v>19</v>
      </c>
      <c r="M15" s="10"/>
    </row>
    <row r="16" spans="2:13" ht="30" customHeight="1" x14ac:dyDescent="0.2">
      <c r="B16" s="5"/>
      <c r="C16" s="4"/>
      <c r="D16" s="4"/>
      <c r="E16" s="4"/>
      <c r="F16" s="4"/>
      <c r="G16" s="4"/>
      <c r="H16" s="4"/>
      <c r="I16" s="4"/>
      <c r="J16" s="6"/>
      <c r="L16" s="10" t="s">
        <v>29</v>
      </c>
      <c r="M16" s="10"/>
    </row>
    <row r="17" spans="2:13" ht="30" customHeight="1" x14ac:dyDescent="0.2">
      <c r="B17" s="2"/>
      <c r="C17" s="2"/>
      <c r="D17" s="3"/>
      <c r="E17" s="3"/>
      <c r="F17" s="3"/>
      <c r="G17" s="3"/>
      <c r="H17" s="3"/>
      <c r="I17" s="2"/>
      <c r="J17" s="1"/>
      <c r="L17" s="10" t="s">
        <v>30</v>
      </c>
      <c r="M17" s="10"/>
    </row>
    <row r="18" spans="2:13" ht="30" customHeight="1" x14ac:dyDescent="0.2">
      <c r="L18" s="10" t="s">
        <v>31</v>
      </c>
      <c r="M18" s="10"/>
    </row>
    <row r="19" spans="2:13" ht="30" customHeight="1" x14ac:dyDescent="0.3">
      <c r="F19" s="9" t="str">
        <f>IF(M22=M23,"🎉 SOLVED! 🎉","Keep going...")</f>
        <v>Keep going...</v>
      </c>
      <c r="L19" s="10" t="s">
        <v>32</v>
      </c>
      <c r="M19" s="10"/>
    </row>
    <row r="20" spans="2:13" ht="30" customHeight="1" x14ac:dyDescent="0.2">
      <c r="L20" s="10"/>
      <c r="M20" s="10"/>
    </row>
    <row r="21" spans="2:13" ht="30" customHeight="1" x14ac:dyDescent="0.2">
      <c r="L21" s="11" t="s">
        <v>20</v>
      </c>
      <c r="M21" s="10"/>
    </row>
    <row r="22" spans="2:13" ht="30" customHeight="1" x14ac:dyDescent="0.2">
      <c r="L22" s="10" t="s">
        <v>21</v>
      </c>
      <c r="M22" s="15" cm="1">
        <f t="array" ref="M22">SUMPRODUCT((Key!B3:J12&lt;&gt;"#")*(UPPER(B8:J17&amp;"")=UPPER(Key!B3:J12&amp;"")))</f>
        <v>0</v>
      </c>
    </row>
    <row r="23" spans="2:13" ht="30" customHeight="1" x14ac:dyDescent="0.2">
      <c r="L23" s="10" t="s">
        <v>22</v>
      </c>
      <c r="M23" s="16" cm="1">
        <f t="array" ref="M23">SUMPRODUCT((Key!B3:J12&lt;&gt;"#")*1)</f>
        <v>40</v>
      </c>
    </row>
    <row r="24" spans="2:13" ht="30" customHeight="1" x14ac:dyDescent="0.2">
      <c r="L24" s="10" t="s">
        <v>23</v>
      </c>
      <c r="M24" s="17">
        <f>M22/M23</f>
        <v>0</v>
      </c>
    </row>
    <row r="25" spans="2:13" ht="30" customHeight="1" x14ac:dyDescent="0.2"/>
    <row r="26" spans="2:13" ht="30" customHeight="1" x14ac:dyDescent="0.2"/>
    <row r="27" spans="2:13" ht="30" customHeight="1" x14ac:dyDescent="0.2"/>
    <row r="28" spans="2:13" ht="30" customHeight="1" x14ac:dyDescent="0.2"/>
  </sheetData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B7D9DC0D-C411-E949-B5C3-44D2A837D8AD}">
            <xm:f>AND(B8&lt;&gt;"",UPPER(B8)=UPPER(Key!B3))</xm:f>
            <x14:dxf>
              <font>
                <color rgb="FF006100"/>
              </font>
              <fill>
                <patternFill patternType="solid">
                  <fgColor indexed="64"/>
                  <bgColor rgb="FFC6EFCE"/>
                </patternFill>
              </fill>
            </x14:dxf>
          </x14:cfRule>
          <xm:sqref>C9:F9 G8:G10 F11:I11 C13:D13 F13:H13 E11:E14 C15:G15 J11:J15 B12:B16 D17:H17</xm:sqref>
        </x14:conditionalFormatting>
        <x14:conditionalFormatting xmlns:xm="http://schemas.microsoft.com/office/excel/2006/main">
          <x14:cfRule type="expression" priority="2" id="{70022BBB-F407-2646-A2CE-6EED3685B997}">
            <xm:f>AND(B8&lt;&gt;"",UPPER(B8)&lt;&gt;UPPER(Key!B3))</xm:f>
            <x14:dxf>
              <font>
                <color rgb="FF9C0006"/>
              </font>
              <fill>
                <patternFill patternType="solid">
                  <fgColor indexed="64"/>
                  <bgColor rgb="FFFFC7CE"/>
                </patternFill>
              </fill>
            </x14:dxf>
          </x14:cfRule>
          <xm:sqref>C9:F9 G8:G10 F11:I11 C13:D13 F13:H13 E11:E14 C15:G15 J11:J15 B12:B16 D17:H17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11DDE5-6E90-424F-94E2-B95960C172F6}">
  <dimension ref="B2:J12"/>
  <sheetViews>
    <sheetView showGridLines="0" workbookViewId="0">
      <selection activeCell="M22" sqref="M22"/>
    </sheetView>
  </sheetViews>
  <sheetFormatPr baseColWidth="10" defaultRowHeight="16" x14ac:dyDescent="0.2"/>
  <cols>
    <col min="1" max="10" width="3.6640625" customWidth="1"/>
  </cols>
  <sheetData>
    <row r="2" spans="2:10" x14ac:dyDescent="0.2">
      <c r="B2" s="8" t="s">
        <v>33</v>
      </c>
    </row>
    <row r="3" spans="2:10" x14ac:dyDescent="0.2"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1</v>
      </c>
      <c r="H3" t="s">
        <v>0</v>
      </c>
      <c r="I3" t="s">
        <v>0</v>
      </c>
      <c r="J3" t="s">
        <v>0</v>
      </c>
    </row>
    <row r="4" spans="2:10" x14ac:dyDescent="0.2">
      <c r="B4" t="s">
        <v>0</v>
      </c>
      <c r="C4" t="s">
        <v>2</v>
      </c>
      <c r="D4" t="s">
        <v>3</v>
      </c>
      <c r="E4" t="s">
        <v>4</v>
      </c>
      <c r="F4" t="s">
        <v>5</v>
      </c>
      <c r="G4" t="s">
        <v>6</v>
      </c>
      <c r="H4" t="s">
        <v>0</v>
      </c>
      <c r="I4" t="s">
        <v>0</v>
      </c>
      <c r="J4" t="s">
        <v>0</v>
      </c>
    </row>
    <row r="5" spans="2:10" x14ac:dyDescent="0.2"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4</v>
      </c>
      <c r="H5" t="s">
        <v>0</v>
      </c>
      <c r="I5" t="s">
        <v>0</v>
      </c>
      <c r="J5" t="s">
        <v>0</v>
      </c>
    </row>
    <row r="6" spans="2:10" x14ac:dyDescent="0.2">
      <c r="B6" t="s">
        <v>0</v>
      </c>
      <c r="C6" t="s">
        <v>0</v>
      </c>
      <c r="D6" t="s">
        <v>0</v>
      </c>
      <c r="E6" t="s">
        <v>7</v>
      </c>
      <c r="F6" t="s">
        <v>8</v>
      </c>
      <c r="G6" t="s">
        <v>4</v>
      </c>
      <c r="H6" t="s">
        <v>9</v>
      </c>
      <c r="I6" t="s">
        <v>6</v>
      </c>
      <c r="J6" t="s">
        <v>10</v>
      </c>
    </row>
    <row r="7" spans="2:10" x14ac:dyDescent="0.2">
      <c r="B7" t="s">
        <v>11</v>
      </c>
      <c r="C7" t="s">
        <v>0</v>
      </c>
      <c r="D7" t="s">
        <v>0</v>
      </c>
      <c r="E7" t="s">
        <v>12</v>
      </c>
      <c r="F7" t="s">
        <v>0</v>
      </c>
      <c r="G7" t="s">
        <v>0</v>
      </c>
      <c r="H7" t="s">
        <v>0</v>
      </c>
      <c r="I7" t="s">
        <v>0</v>
      </c>
      <c r="J7" t="s">
        <v>3</v>
      </c>
    </row>
    <row r="8" spans="2:10" x14ac:dyDescent="0.2">
      <c r="B8" t="s">
        <v>3</v>
      </c>
      <c r="C8" t="s">
        <v>2</v>
      </c>
      <c r="D8" t="s">
        <v>6</v>
      </c>
      <c r="E8" t="s">
        <v>10</v>
      </c>
      <c r="F8" t="s">
        <v>3</v>
      </c>
      <c r="G8" t="s">
        <v>13</v>
      </c>
      <c r="H8" t="s">
        <v>6</v>
      </c>
      <c r="I8" t="s">
        <v>0</v>
      </c>
      <c r="J8" t="s">
        <v>14</v>
      </c>
    </row>
    <row r="9" spans="2:10" x14ac:dyDescent="0.2">
      <c r="B9" t="s">
        <v>9</v>
      </c>
      <c r="C9" t="s">
        <v>0</v>
      </c>
      <c r="D9" t="s">
        <v>0</v>
      </c>
      <c r="E9" t="s">
        <v>11</v>
      </c>
      <c r="F9" t="s">
        <v>0</v>
      </c>
      <c r="G9" t="s">
        <v>0</v>
      </c>
      <c r="H9" t="s">
        <v>0</v>
      </c>
      <c r="I9" t="s">
        <v>0</v>
      </c>
      <c r="J9" t="s">
        <v>13</v>
      </c>
    </row>
    <row r="10" spans="2:10" x14ac:dyDescent="0.2">
      <c r="B10" t="s">
        <v>1</v>
      </c>
      <c r="C10" t="s">
        <v>12</v>
      </c>
      <c r="D10" t="s">
        <v>4</v>
      </c>
      <c r="E10" t="s">
        <v>5</v>
      </c>
      <c r="F10" t="s">
        <v>11</v>
      </c>
      <c r="G10" t="s">
        <v>14</v>
      </c>
      <c r="H10" t="s">
        <v>0</v>
      </c>
      <c r="I10" t="s">
        <v>0</v>
      </c>
      <c r="J10" t="s">
        <v>6</v>
      </c>
    </row>
    <row r="11" spans="2:10" x14ac:dyDescent="0.2">
      <c r="B11" t="s">
        <v>15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</row>
    <row r="12" spans="2:10" x14ac:dyDescent="0.2">
      <c r="B12" t="s">
        <v>0</v>
      </c>
      <c r="C12" t="s">
        <v>0</v>
      </c>
      <c r="D12" t="s">
        <v>9</v>
      </c>
      <c r="E12" t="s">
        <v>3</v>
      </c>
      <c r="F12" t="s">
        <v>16</v>
      </c>
      <c r="G12" t="s">
        <v>4</v>
      </c>
      <c r="H12" t="s">
        <v>6</v>
      </c>
      <c r="I12" t="s">
        <v>0</v>
      </c>
      <c r="J12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Crossword</vt:lpstr>
      <vt:lpstr>Key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González-Albo Campillo</dc:creator>
  <cp:lastModifiedBy>Daniel González-Albo Campillo</cp:lastModifiedBy>
  <dcterms:created xsi:type="dcterms:W3CDTF">2026-06-05T11:14:30Z</dcterms:created>
  <dcterms:modified xsi:type="dcterms:W3CDTF">2026-06-05T11:35:26Z</dcterms:modified>
</cp:coreProperties>
</file>