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ddmoore/Desktop/"/>
    </mc:Choice>
  </mc:AlternateContent>
  <xr:revisionPtr revIDLastSave="0" documentId="13_ncr:1_{7EE67664-086C-F844-95B8-59C0B2607FC1}" xr6:coauthVersionLast="47" xr6:coauthVersionMax="47" xr10:uidLastSave="{00000000-0000-0000-0000-000000000000}"/>
  <bookViews>
    <workbookView xWindow="7760" yWindow="5200" windowWidth="24140" windowHeight="13320" tabRatio="500" xr2:uid="{00000000-000D-0000-FFFF-FFFF00000000}"/>
  </bookViews>
  <sheets>
    <sheet name="Sheet1" sheetId="1" r:id="rId1"/>
    <sheet name="Char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15" i="1" l="1"/>
  <c r="E17" i="1" s="1"/>
  <c r="D15" i="1"/>
  <c r="D17" i="1" s="1"/>
  <c r="C15" i="1"/>
  <c r="C17" i="1" s="1"/>
  <c r="B15" i="1"/>
  <c r="B17" i="1" s="1"/>
  <c r="F13" i="1"/>
  <c r="F12" i="1"/>
  <c r="F11" i="1"/>
  <c r="F10" i="1"/>
  <c r="F9" i="1"/>
  <c r="F15" i="1" s="1"/>
  <c r="F5" i="1"/>
  <c r="F17" i="1" l="1"/>
</calcChain>
</file>

<file path=xl/sharedStrings.xml><?xml version="1.0" encoding="utf-8"?>
<sst xmlns="http://schemas.openxmlformats.org/spreadsheetml/2006/main" count="39" uniqueCount="16">
  <si>
    <t>INCOME SUMMARY 1991: Sloane Camera and Video</t>
  </si>
  <si>
    <t>Q1</t>
  </si>
  <si>
    <t>Q2</t>
  </si>
  <si>
    <t>Q3</t>
  </si>
  <si>
    <t>Q4</t>
  </si>
  <si>
    <t>YTD</t>
  </si>
  <si>
    <t>-</t>
  </si>
  <si>
    <t>Net Sales</t>
  </si>
  <si>
    <t>Costs and Expenses:</t>
  </si>
  <si>
    <t xml:space="preserve">  Salary</t>
  </si>
  <si>
    <t xml:space="preserve">  Int</t>
  </si>
  <si>
    <t xml:space="preserve">  Rent</t>
  </si>
  <si>
    <t xml:space="preserve">  Ads</t>
  </si>
  <si>
    <t xml:space="preserve">  COG</t>
  </si>
  <si>
    <t xml:space="preserve">  Op Exp</t>
  </si>
  <si>
    <t>Op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</si>
</sst>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0.00"/>
  </numFmts>
  <fonts count="6" x14ac:knownFonts="1">
    <font>
      <sz val="10"/>
      <name val="Arial"/>
      <family val="2"/>
    </font>
    <font>
      <sz val="12"/>
      <color theme="0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164" fontId="2" fillId="2" borderId="0" xfId="0" applyNumberFormat="1" applyFont="1" applyFill="1"/>
    <xf numFmtId="2" fontId="2" fillId="0" borderId="0" xfId="0" applyNumberFormat="1" applyFont="1"/>
    <xf numFmtId="2" fontId="1" fillId="4" borderId="0" xfId="0" applyNumberFormat="1" applyFont="1" applyFill="1"/>
    <xf numFmtId="164" fontId="2" fillId="3" borderId="0" xfId="0" applyNumberFormat="1" applyFont="1" applyFill="1"/>
    <xf numFmtId="0" fontId="5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E0021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420E"/>
      <rgbColor rgb="FF666699"/>
      <rgbColor rgb="FF969696"/>
      <rgbColor rgb="FF004586"/>
      <rgbColor rgb="FF579D1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300" b="0" u="none" strike="noStrike">
                <a:solidFill>
                  <a:srgbClr val="000000"/>
                </a:solidFill>
                <a:uFillTx/>
                <a:latin typeface="Arial"/>
              </a:defRPr>
            </a:pPr>
            <a:r>
              <a:rPr lang="en-US" sz="1300" b="0" u="none" strike="noStrike">
                <a:solidFill>
                  <a:srgbClr val="000000"/>
                </a:solidFill>
                <a:uFillTx/>
                <a:latin typeface="Arial"/>
              </a:rPr>
              <a:t>COSTS AND EXPENSES -- 1st Quarter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  <a:ln w="12600">
              <a:solidFill>
                <a:srgbClr val="FF0000"/>
              </a:solidFill>
              <a:round/>
            </a:ln>
          </c:spPr>
          <c:dPt>
            <c:idx val="0"/>
            <c:bubble3D val="0"/>
            <c:spPr>
              <a:solidFill>
                <a:srgbClr val="004586"/>
              </a:solidFill>
              <a:ln w="12600">
                <a:solidFill>
                  <a:srgbClr val="FF0000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3F8F-CF42-815F-C6F2874E4CCE}"/>
              </c:ext>
            </c:extLst>
          </c:dPt>
          <c:dPt>
            <c:idx val="1"/>
            <c:bubble3D val="0"/>
            <c:spPr>
              <a:solidFill>
                <a:srgbClr val="FF420E"/>
              </a:solidFill>
              <a:ln w="12600">
                <a:solidFill>
                  <a:srgbClr val="FF0000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3F8F-CF42-815F-C6F2874E4CCE}"/>
              </c:ext>
            </c:extLst>
          </c:dPt>
          <c:dPt>
            <c:idx val="2"/>
            <c:bubble3D val="0"/>
            <c:spPr>
              <a:solidFill>
                <a:srgbClr val="FFD320"/>
              </a:solidFill>
              <a:ln w="12600">
                <a:solidFill>
                  <a:srgbClr val="FF0000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3F8F-CF42-815F-C6F2874E4CCE}"/>
              </c:ext>
            </c:extLst>
          </c:dPt>
          <c:dPt>
            <c:idx val="3"/>
            <c:bubble3D val="0"/>
            <c:spPr>
              <a:solidFill>
                <a:srgbClr val="579D1C"/>
              </a:solidFill>
              <a:ln w="12600">
                <a:solidFill>
                  <a:srgbClr val="FF0000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3F8F-CF42-815F-C6F2874E4CCE}"/>
              </c:ext>
            </c:extLst>
          </c:dPt>
          <c:dPt>
            <c:idx val="4"/>
            <c:bubble3D val="0"/>
            <c:spPr>
              <a:solidFill>
                <a:srgbClr val="7E0021"/>
              </a:solidFill>
              <a:ln w="12600">
                <a:solidFill>
                  <a:srgbClr val="FF0000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3F8F-CF42-815F-C6F2874E4CCE}"/>
              </c:ext>
            </c:extLst>
          </c:dPt>
          <c:dLbls>
            <c:dLbl>
              <c:idx val="0"/>
              <c:spPr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8F-CF42-815F-C6F2874E4CCE}"/>
                </c:ext>
              </c:extLst>
            </c:dLbl>
            <c:dLbl>
              <c:idx val="1"/>
              <c:spPr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F8F-CF42-815F-C6F2874E4CCE}"/>
                </c:ext>
              </c:extLst>
            </c:dLbl>
            <c:dLbl>
              <c:idx val="2"/>
              <c:spPr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8F-CF42-815F-C6F2874E4CCE}"/>
                </c:ext>
              </c:extLst>
            </c:dLbl>
            <c:dLbl>
              <c:idx val="3"/>
              <c:spPr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8F-CF42-815F-C6F2874E4CCE}"/>
                </c:ext>
              </c:extLst>
            </c:dLbl>
            <c:dLbl>
              <c:idx val="4"/>
              <c:spPr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F8F-CF42-815F-C6F2874E4C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1"/>
            <c:leaderLines>
              <c:spPr>
                <a:ln w="0">
                  <a:solidFill>
                    <a:srgbClr val="FF0000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Sheet1!$A$9:$A$13</c:f>
              <c:strCache>
                <c:ptCount val="5"/>
                <c:pt idx="0">
                  <c:v>  Salary</c:v>
                </c:pt>
                <c:pt idx="1">
                  <c:v>  Int</c:v>
                </c:pt>
                <c:pt idx="2">
                  <c:v>  Rent</c:v>
                </c:pt>
                <c:pt idx="3">
                  <c:v>  Ads</c:v>
                </c:pt>
                <c:pt idx="4">
                  <c:v>  COG</c:v>
                </c:pt>
              </c:strCache>
            </c:strRef>
          </c:cat>
          <c:val>
            <c:numRef>
              <c:f>Sheet1!$B$9:$B$13</c:f>
              <c:numCache>
                <c:formatCode>0.00</c:formatCode>
                <c:ptCount val="5"/>
                <c:pt idx="0">
                  <c:v>1500</c:v>
                </c:pt>
                <c:pt idx="1">
                  <c:v>1000</c:v>
                </c:pt>
                <c:pt idx="2">
                  <c:v>350</c:v>
                </c:pt>
                <c:pt idx="3">
                  <c:v>500</c:v>
                </c:pt>
                <c:pt idx="4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8F-CF42-815F-C6F2874E4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12600">
          <a:noFill/>
        </a:ln>
      </c:spPr>
    </c:plotArea>
    <c:plotVisOnly val="1"/>
    <c:dispBlanksAs val="gap"/>
    <c:showDLblsOverMax val="1"/>
  </c:chart>
  <c:spPr>
    <a:noFill/>
    <a:ln w="0"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101520</xdr:colOff>
      <xdr:row>27</xdr:row>
      <xdr:rowOff>55800</xdr:rowOff>
    </xdr:to>
    <xdr:graphicFrame macro="">
      <xdr:nvGraphicFramePr>
        <xdr:cNvPr id="2" name="Object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>
      <selection activeCell="A16" sqref="A16"/>
    </sheetView>
  </sheetViews>
  <sheetFormatPr baseColWidth="10" defaultColWidth="11.5" defaultRowHeight="13" x14ac:dyDescent="0.15"/>
  <cols>
    <col min="1" max="1" width="22.83203125" customWidth="1"/>
    <col min="2" max="6" width="11" bestFit="1" customWidth="1"/>
  </cols>
  <sheetData>
    <row r="1" spans="1:6" ht="16" customHeight="1" x14ac:dyDescent="0.2">
      <c r="A1" s="1" t="s">
        <v>0</v>
      </c>
      <c r="B1" s="2"/>
      <c r="C1" s="2"/>
      <c r="D1" s="2"/>
      <c r="E1" s="2"/>
      <c r="F1" s="2"/>
    </row>
    <row r="2" spans="1:6" ht="16" customHeight="1" x14ac:dyDescent="0.2">
      <c r="A2" s="2"/>
      <c r="B2" s="2"/>
      <c r="C2" s="2"/>
      <c r="D2" s="2"/>
      <c r="E2" s="2"/>
      <c r="F2" s="2"/>
    </row>
    <row r="3" spans="1:6" ht="16" customHeight="1" x14ac:dyDescent="0.2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16" customHeight="1" x14ac:dyDescent="0.2">
      <c r="A4" s="8" t="s">
        <v>6</v>
      </c>
      <c r="B4" s="8" t="s">
        <v>6</v>
      </c>
      <c r="C4" s="8" t="s">
        <v>6</v>
      </c>
      <c r="D4" s="8" t="s">
        <v>6</v>
      </c>
      <c r="E4" s="8" t="s">
        <v>6</v>
      </c>
      <c r="F4" s="8" t="s">
        <v>6</v>
      </c>
    </row>
    <row r="5" spans="1:6" ht="16" customHeight="1" x14ac:dyDescent="0.2">
      <c r="A5" s="1" t="s">
        <v>7</v>
      </c>
      <c r="B5" s="4">
        <v>10000</v>
      </c>
      <c r="C5" s="4">
        <v>13000</v>
      </c>
      <c r="D5" s="4">
        <v>16000</v>
      </c>
      <c r="E5" s="4">
        <v>19000</v>
      </c>
      <c r="F5" s="4">
        <f>SUM(B5:E5)</f>
        <v>58000</v>
      </c>
    </row>
    <row r="6" spans="1:6" ht="16" customHeight="1" x14ac:dyDescent="0.2">
      <c r="A6" s="8" t="s">
        <v>6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</row>
    <row r="7" spans="1:6" ht="16" customHeight="1" x14ac:dyDescent="0.2">
      <c r="A7" s="2"/>
      <c r="B7" s="2"/>
      <c r="C7" s="2"/>
      <c r="D7" s="2"/>
      <c r="E7" s="2"/>
      <c r="F7" s="2"/>
    </row>
    <row r="8" spans="1:6" ht="16" customHeight="1" x14ac:dyDescent="0.2">
      <c r="A8" s="1" t="s">
        <v>8</v>
      </c>
      <c r="B8" s="2"/>
      <c r="C8" s="2"/>
      <c r="D8" s="2"/>
      <c r="E8" s="2"/>
      <c r="F8" s="2"/>
    </row>
    <row r="9" spans="1:6" ht="16" customHeight="1" x14ac:dyDescent="0.2">
      <c r="A9" s="1" t="s">
        <v>9</v>
      </c>
      <c r="B9" s="5">
        <v>1500</v>
      </c>
      <c r="C9" s="5">
        <v>1500</v>
      </c>
      <c r="D9" s="5">
        <v>1500</v>
      </c>
      <c r="E9" s="5">
        <v>1500</v>
      </c>
      <c r="F9" s="5">
        <f>SUM(B9:E9)</f>
        <v>6000</v>
      </c>
    </row>
    <row r="10" spans="1:6" ht="16" customHeight="1" x14ac:dyDescent="0.2">
      <c r="A10" s="1" t="s">
        <v>10</v>
      </c>
      <c r="B10" s="5">
        <v>1000</v>
      </c>
      <c r="C10" s="5">
        <v>1200</v>
      </c>
      <c r="D10" s="5">
        <v>1400</v>
      </c>
      <c r="E10" s="5">
        <v>1400</v>
      </c>
      <c r="F10" s="5">
        <f>SUM(B10:E10)</f>
        <v>5000</v>
      </c>
    </row>
    <row r="11" spans="1:6" ht="16" customHeight="1" x14ac:dyDescent="0.2">
      <c r="A11" s="1" t="s">
        <v>11</v>
      </c>
      <c r="B11" s="5">
        <v>350</v>
      </c>
      <c r="C11" s="5">
        <v>350</v>
      </c>
      <c r="D11" s="5">
        <v>350</v>
      </c>
      <c r="E11" s="5">
        <v>350</v>
      </c>
      <c r="F11" s="5">
        <f>SUM(B11:E11)</f>
        <v>1400</v>
      </c>
    </row>
    <row r="12" spans="1:6" ht="16" customHeight="1" x14ac:dyDescent="0.2">
      <c r="A12" s="1" t="s">
        <v>12</v>
      </c>
      <c r="B12" s="5">
        <v>500</v>
      </c>
      <c r="C12" s="5">
        <v>1000</v>
      </c>
      <c r="D12" s="5">
        <v>2000</v>
      </c>
      <c r="E12" s="5">
        <v>3000</v>
      </c>
      <c r="F12" s="5">
        <f>SUM(B12:E12)</f>
        <v>6500</v>
      </c>
    </row>
    <row r="13" spans="1:6" ht="16" customHeight="1" x14ac:dyDescent="0.2">
      <c r="A13" s="1" t="s">
        <v>13</v>
      </c>
      <c r="B13" s="5">
        <v>3000</v>
      </c>
      <c r="C13" s="5">
        <v>4000</v>
      </c>
      <c r="D13" s="5">
        <v>5000</v>
      </c>
      <c r="E13" s="5">
        <v>7000</v>
      </c>
      <c r="F13" s="5">
        <f>SUM(B13:E13)</f>
        <v>19000</v>
      </c>
    </row>
    <row r="14" spans="1:6" ht="16" customHeight="1" x14ac:dyDescent="0.2">
      <c r="A14" s="8" t="s">
        <v>6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</row>
    <row r="15" spans="1:6" ht="16" customHeight="1" x14ac:dyDescent="0.2">
      <c r="A15" s="1" t="s">
        <v>14</v>
      </c>
      <c r="B15" s="6">
        <f>B9+B10+B11+B12+B13</f>
        <v>6350</v>
      </c>
      <c r="C15" s="6">
        <f>SUM(C9:C13)</f>
        <v>8050</v>
      </c>
      <c r="D15" s="6">
        <f>SUM(D9:D13)</f>
        <v>10250</v>
      </c>
      <c r="E15" s="6">
        <f>SUM(E9:E13)</f>
        <v>13250</v>
      </c>
      <c r="F15" s="6">
        <f>SUM(F9:F13)</f>
        <v>37900</v>
      </c>
    </row>
    <row r="16" spans="1:6" ht="16" customHeight="1" x14ac:dyDescent="0.2">
      <c r="A16" s="8" t="s">
        <v>6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</row>
    <row r="17" spans="1:6" ht="16" customHeight="1" x14ac:dyDescent="0.2">
      <c r="A17" s="1" t="s">
        <v>15</v>
      </c>
      <c r="B17" s="7">
        <f>B5-B15</f>
        <v>3650</v>
      </c>
      <c r="C17" s="7">
        <f>C5-C15</f>
        <v>4950</v>
      </c>
      <c r="D17" s="7">
        <f>D5-D15</f>
        <v>5750</v>
      </c>
      <c r="E17" s="7">
        <f>E5-E15</f>
        <v>5750</v>
      </c>
      <c r="F17" s="7">
        <f>F5-F15</f>
        <v>20100</v>
      </c>
    </row>
  </sheetData>
  <pageMargins left="1" right="1" top="1.7875000000000001" bottom="1.7875000000000001" header="1" footer="1"/>
  <pageSetup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1.5" defaultRowHeight="13" x14ac:dyDescent="0.15"/>
  <cols>
    <col min="1" max="20" width="13" customWidth="1"/>
  </cols>
  <sheetData/>
  <pageMargins left="1" right="1" top="1.7875000000000001" bottom="1.7875000000000001" header="1" footer="1"/>
  <pageSetup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Duane Moore</cp:lastModifiedBy>
  <cp:revision>0</cp:revision>
  <dcterms:created xsi:type="dcterms:W3CDTF">2026-04-24T14:35:39Z</dcterms:created>
  <dcterms:modified xsi:type="dcterms:W3CDTF">2026-04-27T16:50:51Z</dcterms:modified>
  <dc:language>en-US</dc:language>
</cp:coreProperties>
</file>