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dg-ac/Documents/IronCalc Mkt/Templates/final/"/>
    </mc:Choice>
  </mc:AlternateContent>
  <xr:revisionPtr revIDLastSave="0" documentId="13_ncr:1_{ADFA7017-D500-2946-8ED7-52ABB6E6E4CA}" xr6:coauthVersionLast="47" xr6:coauthVersionMax="47" xr10:uidLastSave="{00000000-0000-0000-0000-000000000000}"/>
  <bookViews>
    <workbookView xWindow="3980" yWindow="-19400" windowWidth="33960" windowHeight="17260" xr2:uid="{6F0581DF-A6A1-8847-8CD1-D7A1DAEC65B8}"/>
  </bookViews>
  <sheets>
    <sheet name="Event calendar" sheetId="1" r:id="rId1"/>
    <sheet name="METADATA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" i="2" l="1"/>
  <c r="CL5" i="1"/>
  <c r="CM5" i="1"/>
  <c r="CN5" i="1"/>
  <c r="CO5" i="1"/>
  <c r="CP5" i="1"/>
  <c r="CQ5" i="1"/>
  <c r="CR5" i="1"/>
  <c r="CD5" i="1"/>
  <c r="CE5" i="1"/>
  <c r="CF5" i="1"/>
  <c r="CG5" i="1"/>
  <c r="CH5" i="1"/>
  <c r="CI5" i="1"/>
  <c r="CJ5" i="1"/>
  <c r="BV5" i="1"/>
  <c r="BW5" i="1"/>
  <c r="BX5" i="1"/>
  <c r="BY5" i="1"/>
  <c r="BZ5" i="1"/>
  <c r="CA5" i="1"/>
  <c r="CB5" i="1"/>
  <c r="BN5" i="1"/>
  <c r="BO5" i="1"/>
  <c r="BP5" i="1"/>
  <c r="BQ5" i="1"/>
  <c r="BR5" i="1"/>
  <c r="BS5" i="1"/>
  <c r="BT5" i="1"/>
  <c r="BF5" i="1"/>
  <c r="BG5" i="1"/>
  <c r="BH5" i="1"/>
  <c r="BI5" i="1"/>
  <c r="BJ5" i="1"/>
  <c r="BK5" i="1"/>
  <c r="BL5" i="1"/>
  <c r="AX5" i="1"/>
  <c r="AY5" i="1"/>
  <c r="AZ5" i="1"/>
  <c r="BA5" i="1"/>
  <c r="BB5" i="1"/>
  <c r="BC5" i="1"/>
  <c r="BD5" i="1"/>
  <c r="AP5" i="1"/>
  <c r="AQ5" i="1"/>
  <c r="AR5" i="1"/>
  <c r="AS5" i="1"/>
  <c r="AT5" i="1"/>
  <c r="AU5" i="1"/>
  <c r="AV5" i="1"/>
  <c r="AH5" i="1"/>
  <c r="AI5" i="1"/>
  <c r="AJ5" i="1"/>
  <c r="AK5" i="1"/>
  <c r="AL5" i="1"/>
  <c r="AM5" i="1"/>
  <c r="AN5" i="1"/>
  <c r="Z5" i="1"/>
  <c r="AA5" i="1"/>
  <c r="AB5" i="1"/>
  <c r="AC5" i="1"/>
  <c r="AD5" i="1"/>
  <c r="AE5" i="1"/>
  <c r="AF5" i="1"/>
  <c r="R5" i="1"/>
  <c r="S5" i="1"/>
  <c r="T5" i="1"/>
  <c r="U5" i="1"/>
  <c r="V5" i="1"/>
  <c r="W5" i="1"/>
  <c r="X5" i="1"/>
  <c r="P5" i="1"/>
  <c r="O5" i="1"/>
  <c r="N5" i="1"/>
  <c r="M5" i="1"/>
  <c r="L5" i="1"/>
  <c r="K5" i="1"/>
  <c r="J5" i="1"/>
  <c r="H5" i="1"/>
  <c r="G5" i="1"/>
  <c r="F5" i="1"/>
  <c r="E5" i="1"/>
  <c r="D5" i="1"/>
  <c r="C5" i="1"/>
  <c r="B5" i="1"/>
  <c r="B2" i="1"/>
  <c r="B6" i="1" s="1" a="1"/>
  <c r="B6" i="1" s="1"/>
  <c r="BF4" i="1" l="1"/>
  <c r="CL13" i="1"/>
  <c r="BF13" i="1"/>
  <c r="BN4" i="1"/>
  <c r="BN15" i="1"/>
  <c r="BN16" i="1" s="1"/>
  <c r="BN17" i="1" s="1"/>
  <c r="BN18" i="1" s="1"/>
  <c r="BN19" i="1" s="1"/>
  <c r="BN20" i="1" s="1"/>
  <c r="BN21" i="1" s="1"/>
  <c r="BN22" i="1" s="1"/>
  <c r="BN23" i="1" s="1"/>
  <c r="BN24" i="1" s="1"/>
  <c r="BN25" i="1" s="1"/>
  <c r="BN26" i="1" s="1"/>
  <c r="BN27" i="1" s="1"/>
  <c r="BN28" i="1" s="1"/>
  <c r="BN29" i="1" s="1"/>
  <c r="BN30" i="1" s="1"/>
  <c r="BN31" i="1" s="1"/>
  <c r="BN32" i="1" s="1"/>
  <c r="BN33" i="1" s="1"/>
  <c r="BN34" i="1" s="1"/>
  <c r="BN35" i="1" s="1"/>
  <c r="BN36" i="1" s="1"/>
  <c r="BN37" i="1" s="1"/>
  <c r="BN38" i="1" s="1"/>
  <c r="BN39" i="1" s="1"/>
  <c r="BN40" i="1" s="1"/>
  <c r="BN41" i="1" s="1"/>
  <c r="BN42" i="1" s="1"/>
  <c r="BN43" i="1" s="1"/>
  <c r="BN44" i="1" s="1"/>
  <c r="BF6" i="1" a="1"/>
  <c r="BF6" i="1" s="1"/>
  <c r="BF15" i="1"/>
  <c r="BF16" i="1" s="1"/>
  <c r="BF17" i="1" s="1"/>
  <c r="BF18" i="1" s="1"/>
  <c r="BF19" i="1" s="1"/>
  <c r="BF20" i="1" s="1"/>
  <c r="BF21" i="1" s="1"/>
  <c r="BF22" i="1" s="1"/>
  <c r="BF23" i="1" s="1"/>
  <c r="BF24" i="1" s="1"/>
  <c r="BF25" i="1" s="1"/>
  <c r="BF26" i="1" s="1"/>
  <c r="BF27" i="1" s="1"/>
  <c r="BF28" i="1" s="1"/>
  <c r="BF29" i="1" s="1"/>
  <c r="BF30" i="1" s="1"/>
  <c r="BF31" i="1" s="1"/>
  <c r="BF32" i="1" s="1"/>
  <c r="BF33" i="1" s="1"/>
  <c r="BF34" i="1" s="1"/>
  <c r="BF35" i="1" s="1"/>
  <c r="BF36" i="1" s="1"/>
  <c r="BF37" i="1" s="1"/>
  <c r="BF38" i="1" s="1"/>
  <c r="BF39" i="1" s="1"/>
  <c r="BF40" i="1" s="1"/>
  <c r="BF41" i="1" s="1"/>
  <c r="BF42" i="1" s="1"/>
  <c r="BF43" i="1" s="1"/>
  <c r="BF44" i="1" s="1"/>
  <c r="BF45" i="1" s="1"/>
  <c r="BN6" i="1" a="1"/>
  <c r="BN6" i="1" s="1"/>
  <c r="BV4" i="1"/>
  <c r="CD6" i="1" a="1"/>
  <c r="CD6" i="1" s="1"/>
  <c r="CL4" i="1"/>
  <c r="BN13" i="1"/>
  <c r="BV6" i="1" a="1"/>
  <c r="BV6" i="1" s="1"/>
  <c r="BV15" i="1"/>
  <c r="BV16" i="1" s="1"/>
  <c r="BV17" i="1" s="1"/>
  <c r="BV18" i="1" s="1"/>
  <c r="BV19" i="1" s="1"/>
  <c r="BV20" i="1" s="1"/>
  <c r="BV21" i="1" s="1"/>
  <c r="BV22" i="1" s="1"/>
  <c r="BV23" i="1" s="1"/>
  <c r="BV24" i="1" s="1"/>
  <c r="BV25" i="1" s="1"/>
  <c r="BV26" i="1" s="1"/>
  <c r="BV27" i="1" s="1"/>
  <c r="BV28" i="1" s="1"/>
  <c r="BV29" i="1" s="1"/>
  <c r="BV30" i="1" s="1"/>
  <c r="BV31" i="1" s="1"/>
  <c r="BV32" i="1" s="1"/>
  <c r="BV33" i="1" s="1"/>
  <c r="BV34" i="1" s="1"/>
  <c r="BV35" i="1" s="1"/>
  <c r="BV36" i="1" s="1"/>
  <c r="BV37" i="1" s="1"/>
  <c r="BV38" i="1" s="1"/>
  <c r="BV39" i="1" s="1"/>
  <c r="BV40" i="1" s="1"/>
  <c r="BV41" i="1" s="1"/>
  <c r="BV42" i="1" s="1"/>
  <c r="BV43" i="1" s="1"/>
  <c r="BV44" i="1" s="1"/>
  <c r="BV45" i="1" s="1"/>
  <c r="BV13" i="1"/>
  <c r="CD4" i="1"/>
  <c r="CD15" i="1"/>
  <c r="CD16" i="1" s="1"/>
  <c r="CD17" i="1" s="1"/>
  <c r="CD18" i="1" s="1"/>
  <c r="CD19" i="1" s="1"/>
  <c r="CD20" i="1" s="1"/>
  <c r="CD21" i="1" s="1"/>
  <c r="CD22" i="1" s="1"/>
  <c r="CD23" i="1" s="1"/>
  <c r="CD24" i="1" s="1"/>
  <c r="CD25" i="1" s="1"/>
  <c r="CD26" i="1" s="1"/>
  <c r="CD27" i="1" s="1"/>
  <c r="CD28" i="1" s="1"/>
  <c r="CD29" i="1" s="1"/>
  <c r="CD30" i="1" s="1"/>
  <c r="CD31" i="1" s="1"/>
  <c r="CD32" i="1" s="1"/>
  <c r="CD33" i="1" s="1"/>
  <c r="CD34" i="1" s="1"/>
  <c r="CD35" i="1" s="1"/>
  <c r="CD36" i="1" s="1"/>
  <c r="CD37" i="1" s="1"/>
  <c r="CD38" i="1" s="1"/>
  <c r="CD39" i="1" s="1"/>
  <c r="CD40" i="1" s="1"/>
  <c r="CD41" i="1" s="1"/>
  <c r="CD42" i="1" s="1"/>
  <c r="CD43" i="1" s="1"/>
  <c r="CD44" i="1" s="1"/>
  <c r="CD13" i="1"/>
  <c r="CL6" i="1" a="1"/>
  <c r="CL6" i="1" s="1"/>
  <c r="CL15" i="1"/>
  <c r="CL16" i="1" s="1"/>
  <c r="CL17" i="1" s="1"/>
  <c r="CL18" i="1" s="1"/>
  <c r="CL19" i="1" s="1"/>
  <c r="CL20" i="1" s="1"/>
  <c r="CL21" i="1" s="1"/>
  <c r="CL22" i="1" s="1"/>
  <c r="CL23" i="1" s="1"/>
  <c r="CL24" i="1" s="1"/>
  <c r="CL25" i="1" s="1"/>
  <c r="CL26" i="1" s="1"/>
  <c r="CL27" i="1" s="1"/>
  <c r="CL28" i="1" s="1"/>
  <c r="CL29" i="1" s="1"/>
  <c r="CL30" i="1" s="1"/>
  <c r="CL31" i="1" s="1"/>
  <c r="CL32" i="1" s="1"/>
  <c r="CL33" i="1" s="1"/>
  <c r="CL34" i="1" s="1"/>
  <c r="CL35" i="1" s="1"/>
  <c r="CL36" i="1" s="1"/>
  <c r="CL37" i="1" s="1"/>
  <c r="CL38" i="1" s="1"/>
  <c r="CL39" i="1" s="1"/>
  <c r="CL40" i="1" s="1"/>
  <c r="CL41" i="1" s="1"/>
  <c r="CL42" i="1" s="1"/>
  <c r="CL43" i="1" s="1"/>
  <c r="CL44" i="1" s="1"/>
  <c r="CL45" i="1" s="1"/>
  <c r="R4" i="1"/>
  <c r="Z13" i="1"/>
  <c r="AH4" i="1"/>
  <c r="Z6" i="1" a="1"/>
  <c r="Z6" i="1" s="1"/>
  <c r="AX13" i="1"/>
  <c r="R6" i="1" a="1"/>
  <c r="R6" i="1" s="1"/>
  <c r="R15" i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13" i="1"/>
  <c r="Z4" i="1"/>
  <c r="Z15" i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Z26" i="1" s="1"/>
  <c r="Z27" i="1" s="1"/>
  <c r="Z28" i="1" s="1"/>
  <c r="Z29" i="1" s="1"/>
  <c r="Z30" i="1" s="1"/>
  <c r="Z31" i="1" s="1"/>
  <c r="Z32" i="1" s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4" i="1" s="1"/>
  <c r="AH6" i="1" a="1"/>
  <c r="AH6" i="1" s="1"/>
  <c r="AH15" i="1"/>
  <c r="AH16" i="1" s="1"/>
  <c r="AH17" i="1" s="1"/>
  <c r="AH18" i="1" s="1"/>
  <c r="AH19" i="1" s="1"/>
  <c r="AH20" i="1" s="1"/>
  <c r="AH21" i="1" s="1"/>
  <c r="AH22" i="1" s="1"/>
  <c r="AH23" i="1" s="1"/>
  <c r="AH24" i="1" s="1"/>
  <c r="AH25" i="1" s="1"/>
  <c r="AH26" i="1" s="1"/>
  <c r="AH27" i="1" s="1"/>
  <c r="AH28" i="1" s="1"/>
  <c r="AH29" i="1" s="1"/>
  <c r="AH30" i="1" s="1"/>
  <c r="AH31" i="1" s="1"/>
  <c r="AH32" i="1" s="1"/>
  <c r="AH33" i="1" s="1"/>
  <c r="AH34" i="1" s="1"/>
  <c r="AH35" i="1" s="1"/>
  <c r="AH36" i="1" s="1"/>
  <c r="AH37" i="1" s="1"/>
  <c r="AH38" i="1" s="1"/>
  <c r="AH39" i="1" s="1"/>
  <c r="AH40" i="1" s="1"/>
  <c r="AH41" i="1" s="1"/>
  <c r="AH42" i="1" s="1"/>
  <c r="AH43" i="1" s="1"/>
  <c r="AH44" i="1" s="1"/>
  <c r="AH45" i="1" s="1"/>
  <c r="AH13" i="1"/>
  <c r="AP4" i="1"/>
  <c r="AP15" i="1"/>
  <c r="AP16" i="1" s="1"/>
  <c r="AP17" i="1" s="1"/>
  <c r="AP18" i="1" s="1"/>
  <c r="AP19" i="1" s="1"/>
  <c r="AP20" i="1" s="1"/>
  <c r="AP21" i="1" s="1"/>
  <c r="AP22" i="1" s="1"/>
  <c r="AP23" i="1" s="1"/>
  <c r="AP24" i="1" s="1"/>
  <c r="AP25" i="1" s="1"/>
  <c r="AP26" i="1" s="1"/>
  <c r="AP27" i="1" s="1"/>
  <c r="AP28" i="1" s="1"/>
  <c r="AP29" i="1" s="1"/>
  <c r="AP30" i="1" s="1"/>
  <c r="AP31" i="1" s="1"/>
  <c r="AP32" i="1" s="1"/>
  <c r="AP33" i="1" s="1"/>
  <c r="AP34" i="1" s="1"/>
  <c r="AP35" i="1" s="1"/>
  <c r="AP36" i="1" s="1"/>
  <c r="AP37" i="1" s="1"/>
  <c r="AP38" i="1" s="1"/>
  <c r="AP39" i="1" s="1"/>
  <c r="AP40" i="1" s="1"/>
  <c r="AP41" i="1" s="1"/>
  <c r="AP42" i="1" s="1"/>
  <c r="AP43" i="1" s="1"/>
  <c r="AP44" i="1" s="1"/>
  <c r="AP6" i="1" a="1"/>
  <c r="AP6" i="1" s="1"/>
  <c r="AX4" i="1"/>
  <c r="AP13" i="1"/>
  <c r="AX6" i="1" a="1"/>
  <c r="AX6" i="1" s="1"/>
  <c r="AX15" i="1"/>
  <c r="AX16" i="1" s="1"/>
  <c r="AX17" i="1" s="1"/>
  <c r="AX18" i="1" s="1"/>
  <c r="AX19" i="1" s="1"/>
  <c r="AX20" i="1" s="1"/>
  <c r="AX21" i="1" s="1"/>
  <c r="AX22" i="1" s="1"/>
  <c r="AX23" i="1" s="1"/>
  <c r="AX24" i="1" s="1"/>
  <c r="AX25" i="1" s="1"/>
  <c r="AX26" i="1" s="1"/>
  <c r="AX27" i="1" s="1"/>
  <c r="AX28" i="1" s="1"/>
  <c r="AX29" i="1" s="1"/>
  <c r="AX30" i="1" s="1"/>
  <c r="AX31" i="1" s="1"/>
  <c r="AX32" i="1" s="1"/>
  <c r="AX33" i="1" s="1"/>
  <c r="AX34" i="1" s="1"/>
  <c r="AX35" i="1" s="1"/>
  <c r="AX36" i="1" s="1"/>
  <c r="AX37" i="1" s="1"/>
  <c r="AX38" i="1" s="1"/>
  <c r="AX39" i="1" s="1"/>
  <c r="AX40" i="1" s="1"/>
  <c r="AX41" i="1" s="1"/>
  <c r="AX42" i="1" s="1"/>
  <c r="AX43" i="1" s="1"/>
  <c r="AX44" i="1" s="1"/>
  <c r="AX45" i="1" s="1"/>
  <c r="B13" i="1"/>
  <c r="J15" i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13" i="1"/>
  <c r="J6" i="1" a="1"/>
  <c r="J6" i="1" s="1"/>
  <c r="J4" i="1"/>
  <c r="B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<sst xmlns="http://schemas.openxmlformats.org/spreadsheetml/2006/main" count="31" uniqueCount="9">
  <si>
    <t>D</t>
  </si>
  <si>
    <t>Events</t>
  </si>
  <si>
    <t>Enrico Fermi's birthday</t>
  </si>
  <si>
    <t>Niels Bohr's birthday</t>
  </si>
  <si>
    <t>David Attenborough's birthday</t>
  </si>
  <si>
    <t>Jane Goodall's birthday</t>
  </si>
  <si>
    <t>Albert Einstein's birthday</t>
  </si>
  <si>
    <t>Isaac Newton's birthday</t>
  </si>
  <si>
    <t>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</si>
</sst>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6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scheme val="minor"/>
    </font>
    <font>
      <sz val="11"/>
      <color theme="1"/>
      <name val="Aptos Narrow"/>
      <scheme val="minor"/>
    </font>
    <font>
      <b/>
      <sz val="28"/>
      <color theme="4"/>
      <name val="Aptos Narrow"/>
      <scheme val="minor"/>
    </font>
    <font>
      <b/>
      <sz val="16"/>
      <color theme="4"/>
      <name val="Aptos Narrow"/>
      <scheme val="minor"/>
    </font>
    <font>
      <sz val="12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2" borderId="0" xfId="0" applyFont="1" applyFill="1"/>
    <xf numFmtId="0" fontId="1" fillId="6" borderId="1" xfId="0" applyFont="1" applyFill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24"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  <dxf>
      <font>
        <color theme="3"/>
      </font>
      <fill>
        <patternFill>
          <bgColor theme="7" tint="-0.24994659260841701"/>
        </patternFill>
      </fill>
    </dxf>
    <dxf>
      <font>
        <color theme="0"/>
      </font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arm">
  <a:themeElements>
    <a:clrScheme name="Warm">
      <a:dk1>
        <a:sysClr val="windowText" lastClr="272525"/>
      </a:dk1>
      <a:lt1>
        <a:sysClr val="window" lastClr="FFFFFF"/>
      </a:lt1>
      <a:dk2>
        <a:srgbClr val="2E1D0B"/>
      </a:dk2>
      <a:lt2>
        <a:srgbClr val="FDFAF6"/>
      </a:lt2>
      <a:accent1>
        <a:srgbClr val="C1440E"/>
      </a:accent1>
      <a:accent2>
        <a:srgbClr val="F26800"/>
      </a:accent2>
      <a:accent3>
        <a:srgbClr val="F89D13"/>
      </a:accent3>
      <a:accent4>
        <a:srgbClr val="FFD56F"/>
      </a:accent4>
      <a:accent5>
        <a:srgbClr val="DDA15E"/>
      </a:accent5>
      <a:accent6>
        <a:srgbClr val="8D4B1F"/>
      </a:accent6>
      <a:hlink>
        <a:srgbClr val="4C4B63"/>
      </a:hlink>
      <a:folHlink>
        <a:srgbClr val="9190AD"/>
      </a:folHlink>
    </a:clrScheme>
    <a:fontScheme name="Warm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Warm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Warm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F7D86D-B970-D849-B802-4C49DD8A8056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9168350a-9e71-4259-b797-75217cab1915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236DB-0351-634F-9714-EE84BEC52C0F}">
  <dimension ref="A1:CS49"/>
  <sheetViews>
    <sheetView showGridLines="0" tabSelected="1" workbookViewId="0">
      <selection activeCell="B2" sqref="B2"/>
    </sheetView>
  </sheetViews>
  <sheetFormatPr baseColWidth="10" defaultRowHeight="16" x14ac:dyDescent="0.2"/>
  <cols>
    <col min="1" max="97" width="3.33203125" customWidth="1"/>
  </cols>
  <sheetData>
    <row r="1" spans="1:97" ht="20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</row>
    <row r="2" spans="1:97" ht="20" customHeight="1" x14ac:dyDescent="0.2">
      <c r="A2" s="1"/>
      <c r="B2" s="7">
        <f ca="1">YEAR(TODAY())</f>
        <v>2026</v>
      </c>
      <c r="C2" s="16"/>
      <c r="D2" s="1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</row>
    <row r="3" spans="1:97" ht="2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</row>
    <row r="4" spans="1:97" ht="20" customHeight="1" x14ac:dyDescent="0.2">
      <c r="A4" s="1"/>
      <c r="B4" s="8" t="str">
        <f ca="1">TEXT(DATE($B$2,1,1),"mmmm")</f>
        <v>January</v>
      </c>
      <c r="C4" s="1"/>
      <c r="D4" s="1"/>
      <c r="E4" s="1"/>
      <c r="F4" s="1"/>
      <c r="G4" s="1"/>
      <c r="H4" s="1"/>
      <c r="I4" s="1"/>
      <c r="J4" s="8" t="str">
        <f ca="1">TEXT(DATE($B$2,2,1),"mmmm")</f>
        <v>February</v>
      </c>
      <c r="K4" s="1"/>
      <c r="L4" s="1"/>
      <c r="M4" s="1"/>
      <c r="N4" s="1"/>
      <c r="O4" s="1"/>
      <c r="P4" s="1"/>
      <c r="Q4" s="1"/>
      <c r="R4" s="8" t="str">
        <f ca="1">TEXT(DATE($B$2,3,1),"mmmm")</f>
        <v>March</v>
      </c>
      <c r="S4" s="1"/>
      <c r="T4" s="1"/>
      <c r="U4" s="1"/>
      <c r="V4" s="1"/>
      <c r="W4" s="1"/>
      <c r="X4" s="1"/>
      <c r="Y4" s="1"/>
      <c r="Z4" s="8" t="str">
        <f ca="1">TEXT(DATE($B$2,4,1),"mmmm")</f>
        <v>April</v>
      </c>
      <c r="AA4" s="1"/>
      <c r="AB4" s="1"/>
      <c r="AC4" s="1"/>
      <c r="AD4" s="1"/>
      <c r="AE4" s="1"/>
      <c r="AF4" s="1"/>
      <c r="AG4" s="1"/>
      <c r="AH4" s="8" t="str">
        <f ca="1">TEXT(DATE($B$2,5,1),"mmmm")</f>
        <v>May</v>
      </c>
      <c r="AI4" s="1"/>
      <c r="AJ4" s="1"/>
      <c r="AK4" s="1"/>
      <c r="AL4" s="1"/>
      <c r="AM4" s="1"/>
      <c r="AN4" s="1"/>
      <c r="AO4" s="1"/>
      <c r="AP4" s="8" t="str">
        <f ca="1">TEXT(DATE($B$2,6,1),"mmmm")</f>
        <v>June</v>
      </c>
      <c r="AQ4" s="1"/>
      <c r="AR4" s="1"/>
      <c r="AS4" s="1"/>
      <c r="AT4" s="1"/>
      <c r="AU4" s="1"/>
      <c r="AV4" s="1"/>
      <c r="AW4" s="1"/>
      <c r="AX4" s="8" t="str">
        <f ca="1">TEXT(DATE($B$2,7,1),"mmmm")</f>
        <v>July</v>
      </c>
      <c r="AY4" s="1"/>
      <c r="AZ4" s="1"/>
      <c r="BA4" s="1"/>
      <c r="BB4" s="1"/>
      <c r="BC4" s="1"/>
      <c r="BD4" s="1"/>
      <c r="BE4" s="1"/>
      <c r="BF4" s="8" t="str">
        <f ca="1">TEXT(DATE($B$2,8,1),"mmmm")</f>
        <v>August</v>
      </c>
      <c r="BG4" s="1"/>
      <c r="BH4" s="1"/>
      <c r="BI4" s="1"/>
      <c r="BJ4" s="1"/>
      <c r="BK4" s="1"/>
      <c r="BL4" s="1"/>
      <c r="BM4" s="1"/>
      <c r="BN4" s="8" t="str">
        <f ca="1">TEXT(DATE($B$2,9,1),"mmmm")</f>
        <v>September</v>
      </c>
      <c r="BO4" s="1"/>
      <c r="BP4" s="1"/>
      <c r="BQ4" s="1"/>
      <c r="BR4" s="1"/>
      <c r="BS4" s="1"/>
      <c r="BT4" s="1"/>
      <c r="BU4" s="1"/>
      <c r="BV4" s="8" t="str">
        <f ca="1">TEXT(DATE($B$2,10,1),"mmmm")</f>
        <v>October</v>
      </c>
      <c r="BW4" s="1"/>
      <c r="BX4" s="1"/>
      <c r="BY4" s="1"/>
      <c r="BZ4" s="1"/>
      <c r="CA4" s="1"/>
      <c r="CB4" s="1"/>
      <c r="CC4" s="1"/>
      <c r="CD4" s="8" t="str">
        <f ca="1">TEXT(DATE($B$2,11,1),"mmmm")</f>
        <v>November</v>
      </c>
      <c r="CE4" s="1"/>
      <c r="CF4" s="1"/>
      <c r="CG4" s="1"/>
      <c r="CH4" s="1"/>
      <c r="CI4" s="1"/>
      <c r="CJ4" s="1"/>
      <c r="CK4" s="1"/>
      <c r="CL4" s="8" t="str">
        <f ca="1">TEXT(DATE($B$2,12,1),"mmmm")</f>
        <v>December</v>
      </c>
      <c r="CM4" s="1"/>
      <c r="CN4" s="1"/>
      <c r="CO4" s="1"/>
      <c r="CP4" s="1"/>
      <c r="CQ4" s="1"/>
      <c r="CR4" s="1"/>
      <c r="CS4" s="15"/>
    </row>
    <row r="5" spans="1:97" ht="20" customHeight="1" x14ac:dyDescent="0.2">
      <c r="A5" s="1"/>
      <c r="B5" s="2" t="str">
        <f>LEFT(TEXT(DATE(2024,1,1)+COLUMN()-COLUMN($B$5),"dddd"),1)</f>
        <v>M</v>
      </c>
      <c r="C5" s="2" t="str">
        <f t="shared" ref="C5:H5" si="0">LEFT(TEXT(DATE(2024,1,1)+COLUMN()-COLUMN($B$5),"dddd"),1)</f>
        <v>T</v>
      </c>
      <c r="D5" s="2" t="str">
        <f t="shared" si="0"/>
        <v>W</v>
      </c>
      <c r="E5" s="2" t="str">
        <f t="shared" si="0"/>
        <v>T</v>
      </c>
      <c r="F5" s="2" t="str">
        <f t="shared" si="0"/>
        <v>F</v>
      </c>
      <c r="G5" s="23" t="str">
        <f t="shared" si="0"/>
        <v>S</v>
      </c>
      <c r="H5" s="23" t="str">
        <f t="shared" si="0"/>
        <v>S</v>
      </c>
      <c r="I5" s="19"/>
      <c r="J5" s="2" t="str">
        <f>LEFT(TEXT(DATE(2024,1,1)+COLUMN()-COLUMN($J$5),"dddd"),1)</f>
        <v>M</v>
      </c>
      <c r="K5" s="2" t="str">
        <f t="shared" ref="K5:P5" si="1">LEFT(TEXT(DATE(2024,1,1)+COLUMN()-COLUMN($J$5),"dddd"),1)</f>
        <v>T</v>
      </c>
      <c r="L5" s="2" t="str">
        <f t="shared" si="1"/>
        <v>W</v>
      </c>
      <c r="M5" s="2" t="str">
        <f t="shared" si="1"/>
        <v>T</v>
      </c>
      <c r="N5" s="2" t="str">
        <f t="shared" si="1"/>
        <v>F</v>
      </c>
      <c r="O5" s="23" t="str">
        <f t="shared" si="1"/>
        <v>S</v>
      </c>
      <c r="P5" s="23" t="str">
        <f t="shared" si="1"/>
        <v>S</v>
      </c>
      <c r="Q5" s="19"/>
      <c r="R5" s="2" t="str">
        <f t="shared" ref="R5:X5" si="2">LEFT(TEXT(DATE(2024,1,1)+COLUMN()-COLUMN($R$5),"dddd"),1)</f>
        <v>M</v>
      </c>
      <c r="S5" s="2" t="str">
        <f t="shared" si="2"/>
        <v>T</v>
      </c>
      <c r="T5" s="2" t="str">
        <f t="shared" si="2"/>
        <v>W</v>
      </c>
      <c r="U5" s="2" t="str">
        <f t="shared" si="2"/>
        <v>T</v>
      </c>
      <c r="V5" s="2" t="str">
        <f t="shared" si="2"/>
        <v>F</v>
      </c>
      <c r="W5" s="23" t="str">
        <f t="shared" si="2"/>
        <v>S</v>
      </c>
      <c r="X5" s="23" t="str">
        <f t="shared" si="2"/>
        <v>S</v>
      </c>
      <c r="Y5" s="19"/>
      <c r="Z5" s="2" t="str">
        <f t="shared" ref="Z5:AF5" si="3">LEFT(TEXT(DATE(2024,1,1)+COLUMN()-COLUMN($Z$5),"dddd"),1)</f>
        <v>M</v>
      </c>
      <c r="AA5" s="2" t="str">
        <f t="shared" si="3"/>
        <v>T</v>
      </c>
      <c r="AB5" s="2" t="str">
        <f t="shared" si="3"/>
        <v>W</v>
      </c>
      <c r="AC5" s="2" t="str">
        <f t="shared" si="3"/>
        <v>T</v>
      </c>
      <c r="AD5" s="2" t="str">
        <f t="shared" si="3"/>
        <v>F</v>
      </c>
      <c r="AE5" s="23" t="str">
        <f t="shared" si="3"/>
        <v>S</v>
      </c>
      <c r="AF5" s="23" t="str">
        <f t="shared" si="3"/>
        <v>S</v>
      </c>
      <c r="AG5" s="19"/>
      <c r="AH5" s="2" t="str">
        <f t="shared" ref="AH5:AN5" si="4">LEFT(TEXT(DATE(2024,1,1)+COLUMN()-COLUMN($AH$5),"dddd"),1)</f>
        <v>M</v>
      </c>
      <c r="AI5" s="2" t="str">
        <f t="shared" si="4"/>
        <v>T</v>
      </c>
      <c r="AJ5" s="2" t="str">
        <f t="shared" si="4"/>
        <v>W</v>
      </c>
      <c r="AK5" s="2" t="str">
        <f t="shared" si="4"/>
        <v>T</v>
      </c>
      <c r="AL5" s="2" t="str">
        <f t="shared" si="4"/>
        <v>F</v>
      </c>
      <c r="AM5" s="23" t="str">
        <f t="shared" si="4"/>
        <v>S</v>
      </c>
      <c r="AN5" s="23" t="str">
        <f t="shared" si="4"/>
        <v>S</v>
      </c>
      <c r="AO5" s="19"/>
      <c r="AP5" s="2" t="str">
        <f t="shared" ref="AP5:AV5" si="5">LEFT(TEXT(DATE(2024,1,1)+COLUMN()-COLUMN($AP$5),"dddd"),1)</f>
        <v>M</v>
      </c>
      <c r="AQ5" s="2" t="str">
        <f t="shared" si="5"/>
        <v>T</v>
      </c>
      <c r="AR5" s="2" t="str">
        <f t="shared" si="5"/>
        <v>W</v>
      </c>
      <c r="AS5" s="2" t="str">
        <f t="shared" si="5"/>
        <v>T</v>
      </c>
      <c r="AT5" s="2" t="str">
        <f t="shared" si="5"/>
        <v>F</v>
      </c>
      <c r="AU5" s="23" t="str">
        <f t="shared" si="5"/>
        <v>S</v>
      </c>
      <c r="AV5" s="23" t="str">
        <f t="shared" si="5"/>
        <v>S</v>
      </c>
      <c r="AW5" s="19"/>
      <c r="AX5" s="2" t="str">
        <f t="shared" ref="AX5:BD5" si="6">LEFT(TEXT(DATE(2024,1,1)+COLUMN()-COLUMN($AX$5),"dddd"),1)</f>
        <v>M</v>
      </c>
      <c r="AY5" s="2" t="str">
        <f t="shared" si="6"/>
        <v>T</v>
      </c>
      <c r="AZ5" s="2" t="str">
        <f t="shared" si="6"/>
        <v>W</v>
      </c>
      <c r="BA5" s="2" t="str">
        <f t="shared" si="6"/>
        <v>T</v>
      </c>
      <c r="BB5" s="2" t="str">
        <f t="shared" si="6"/>
        <v>F</v>
      </c>
      <c r="BC5" s="23" t="str">
        <f t="shared" si="6"/>
        <v>S</v>
      </c>
      <c r="BD5" s="23" t="str">
        <f t="shared" si="6"/>
        <v>S</v>
      </c>
      <c r="BE5" s="19"/>
      <c r="BF5" s="2" t="str">
        <f t="shared" ref="BF5:BL5" si="7">LEFT(TEXT(DATE(2024,1,1)+COLUMN()-COLUMN($BF$5),"dddd"),1)</f>
        <v>M</v>
      </c>
      <c r="BG5" s="2" t="str">
        <f t="shared" si="7"/>
        <v>T</v>
      </c>
      <c r="BH5" s="2" t="str">
        <f t="shared" si="7"/>
        <v>W</v>
      </c>
      <c r="BI5" s="2" t="str">
        <f t="shared" si="7"/>
        <v>T</v>
      </c>
      <c r="BJ5" s="2" t="str">
        <f t="shared" si="7"/>
        <v>F</v>
      </c>
      <c r="BK5" s="23" t="str">
        <f t="shared" si="7"/>
        <v>S</v>
      </c>
      <c r="BL5" s="23" t="str">
        <f t="shared" si="7"/>
        <v>S</v>
      </c>
      <c r="BM5" s="19"/>
      <c r="BN5" s="2" t="str">
        <f t="shared" ref="BN5:BT5" si="8">LEFT(TEXT(DATE(2024,1,1)+COLUMN()-COLUMN($BN$5),"dddd"),1)</f>
        <v>M</v>
      </c>
      <c r="BO5" s="2" t="str">
        <f t="shared" si="8"/>
        <v>T</v>
      </c>
      <c r="BP5" s="2" t="str">
        <f t="shared" si="8"/>
        <v>W</v>
      </c>
      <c r="BQ5" s="2" t="str">
        <f t="shared" si="8"/>
        <v>T</v>
      </c>
      <c r="BR5" s="2" t="str">
        <f t="shared" si="8"/>
        <v>F</v>
      </c>
      <c r="BS5" s="23" t="str">
        <f t="shared" si="8"/>
        <v>S</v>
      </c>
      <c r="BT5" s="23" t="str">
        <f t="shared" si="8"/>
        <v>S</v>
      </c>
      <c r="BU5" s="19"/>
      <c r="BV5" s="2" t="str">
        <f t="shared" ref="BV5:CB5" si="9">LEFT(TEXT(DATE(2024,1,1)+COLUMN()-COLUMN($BV$5),"dddd"),1)</f>
        <v>M</v>
      </c>
      <c r="BW5" s="2" t="str">
        <f t="shared" si="9"/>
        <v>T</v>
      </c>
      <c r="BX5" s="2" t="str">
        <f t="shared" si="9"/>
        <v>W</v>
      </c>
      <c r="BY5" s="2" t="str">
        <f t="shared" si="9"/>
        <v>T</v>
      </c>
      <c r="BZ5" s="2" t="str">
        <f t="shared" si="9"/>
        <v>F</v>
      </c>
      <c r="CA5" s="23" t="str">
        <f t="shared" si="9"/>
        <v>S</v>
      </c>
      <c r="CB5" s="23" t="str">
        <f t="shared" si="9"/>
        <v>S</v>
      </c>
      <c r="CC5" s="19"/>
      <c r="CD5" s="2" t="str">
        <f t="shared" ref="CD5:CJ5" si="10">LEFT(TEXT(DATE(2024,1,1)+COLUMN()-COLUMN($CD$5),"dddd"),1)</f>
        <v>M</v>
      </c>
      <c r="CE5" s="2" t="str">
        <f t="shared" si="10"/>
        <v>T</v>
      </c>
      <c r="CF5" s="2" t="str">
        <f t="shared" si="10"/>
        <v>W</v>
      </c>
      <c r="CG5" s="2" t="str">
        <f t="shared" si="10"/>
        <v>T</v>
      </c>
      <c r="CH5" s="2" t="str">
        <f t="shared" si="10"/>
        <v>F</v>
      </c>
      <c r="CI5" s="23" t="str">
        <f t="shared" si="10"/>
        <v>S</v>
      </c>
      <c r="CJ5" s="23" t="str">
        <f t="shared" si="10"/>
        <v>S</v>
      </c>
      <c r="CK5" s="19"/>
      <c r="CL5" s="2" t="str">
        <f t="shared" ref="CL5:CR5" si="11">LEFT(TEXT(DATE(2024,1,1)+COLUMN()-COLUMN($CL$5),"dddd"),1)</f>
        <v>M</v>
      </c>
      <c r="CM5" s="2" t="str">
        <f t="shared" si="11"/>
        <v>T</v>
      </c>
      <c r="CN5" s="2" t="str">
        <f t="shared" si="11"/>
        <v>W</v>
      </c>
      <c r="CO5" s="2" t="str">
        <f t="shared" si="11"/>
        <v>T</v>
      </c>
      <c r="CP5" s="2" t="str">
        <f t="shared" si="11"/>
        <v>F</v>
      </c>
      <c r="CQ5" s="23" t="str">
        <f t="shared" si="11"/>
        <v>S</v>
      </c>
      <c r="CR5" s="23" t="str">
        <f t="shared" si="11"/>
        <v>S</v>
      </c>
      <c r="CS5" s="15"/>
    </row>
    <row r="6" spans="1:97" ht="20" customHeight="1" x14ac:dyDescent="0.2">
      <c r="A6" s="1"/>
      <c r="B6" s="3" t="str" cm="1">
        <f t="array" aca="1" ref="B6:H11" ca="1">_xlfn.LET(_xlpm.mo,1,_xlpm.yr,$B$2,_xlpm.anchor,DATE(_xlpm.yr,_xlpm.mo,1),_xlpm.first_mon,_xlpm.anchor-(WEEKDAY(_xlpm.anchor,2)-1),_xlpm.grid,_xlfn.SEQUENCE(6,7,0),_xlpm.d,_xlpm.first_mon+_xlpm.grid,IF(MONTH(_xlpm.d)=_xlpm.mo,DAY(_xlpm.d),""))</f>
        <v/>
      </c>
      <c r="C6" s="3" t="str">
        <f ca="1"/>
        <v/>
      </c>
      <c r="D6" s="3" t="str">
        <f ca="1"/>
        <v/>
      </c>
      <c r="E6" s="3">
        <f ca="1"/>
        <v>1</v>
      </c>
      <c r="F6" s="3">
        <f ca="1"/>
        <v>2</v>
      </c>
      <c r="G6" s="4">
        <f ca="1"/>
        <v>3</v>
      </c>
      <c r="H6" s="4">
        <f ca="1"/>
        <v>4</v>
      </c>
      <c r="I6" s="19"/>
      <c r="J6" s="3" t="str" cm="1">
        <f t="array" aca="1" ref="J6:P11" ca="1">_xlfn.LET(_xlpm.mo,2,_xlpm.yr,$B$2,_xlpm.anchor,DATE(_xlpm.yr,_xlpm.mo,1),_xlpm.first_mon,_xlpm.anchor-(WEEKDAY(_xlpm.anchor,2)-1),_xlpm.grid,_xlfn.SEQUENCE(6,7,0),_xlpm.d,_xlpm.first_mon+_xlpm.grid,IF(MONTH(_xlpm.d)=_xlpm.mo,DAY(_xlpm.d),""))</f>
        <v/>
      </c>
      <c r="K6" s="3" t="str">
        <f ca="1"/>
        <v/>
      </c>
      <c r="L6" s="3" t="str">
        <f ca="1"/>
        <v/>
      </c>
      <c r="M6" s="3" t="str">
        <f ca="1"/>
        <v/>
      </c>
      <c r="N6" s="3" t="str">
        <f ca="1"/>
        <v/>
      </c>
      <c r="O6" s="4" t="str">
        <f ca="1"/>
        <v/>
      </c>
      <c r="P6" s="4">
        <f ca="1"/>
        <v>1</v>
      </c>
      <c r="Q6" s="19"/>
      <c r="R6" s="3" t="str" cm="1">
        <f t="array" aca="1" ref="R6:X11" ca="1">_xlfn.LET(_xlpm.mo,3,_xlpm.yr,$B$2,_xlpm.anchor,DATE(_xlpm.yr,_xlpm.mo,1),_xlpm.first_mon,_xlpm.anchor-(WEEKDAY(_xlpm.anchor,2)-1),_xlpm.grid,_xlfn.SEQUENCE(6,7,0),_xlpm.d,_xlpm.first_mon+_xlpm.grid,IF(MONTH(_xlpm.d)=_xlpm.mo,DAY(_xlpm.d),""))</f>
        <v/>
      </c>
      <c r="S6" s="3" t="str">
        <f ca="1"/>
        <v/>
      </c>
      <c r="T6" s="3" t="str">
        <f ca="1"/>
        <v/>
      </c>
      <c r="U6" s="3" t="str">
        <f ca="1"/>
        <v/>
      </c>
      <c r="V6" s="3" t="str">
        <f ca="1"/>
        <v/>
      </c>
      <c r="W6" s="4" t="str">
        <f ca="1"/>
        <v/>
      </c>
      <c r="X6" s="4">
        <f ca="1"/>
        <v>1</v>
      </c>
      <c r="Y6" s="19"/>
      <c r="Z6" s="3" t="str" cm="1">
        <f t="array" aca="1" ref="Z6:AF11" ca="1">_xlfn.LET(_xlpm.mo,4,_xlpm.yr,$B$2,_xlpm.anchor,DATE(_xlpm.yr,_xlpm.mo,1),_xlpm.first_mon,_xlpm.anchor-(WEEKDAY(_xlpm.anchor,2)-1),_xlpm.grid,_xlfn.SEQUENCE(6,7,0),_xlpm.d,_xlpm.first_mon+_xlpm.grid,IF(MONTH(_xlpm.d)=_xlpm.mo,DAY(_xlpm.d),""))</f>
        <v/>
      </c>
      <c r="AA6" s="3" t="str">
        <f ca="1"/>
        <v/>
      </c>
      <c r="AB6" s="3">
        <f ca="1"/>
        <v>1</v>
      </c>
      <c r="AC6" s="3">
        <f ca="1"/>
        <v>2</v>
      </c>
      <c r="AD6" s="3">
        <f ca="1"/>
        <v>3</v>
      </c>
      <c r="AE6" s="4">
        <f ca="1"/>
        <v>4</v>
      </c>
      <c r="AF6" s="4">
        <f ca="1"/>
        <v>5</v>
      </c>
      <c r="AG6" s="19"/>
      <c r="AH6" s="3" t="str" cm="1">
        <f t="array" aca="1" ref="AH6:AN11" ca="1">_xlfn.LET(_xlpm.mo,5,_xlpm.yr,$B$2,_xlpm.anchor,DATE(_xlpm.yr,_xlpm.mo,1),_xlpm.first_mon,_xlpm.anchor-(WEEKDAY(_xlpm.anchor,2)-1),_xlpm.grid,_xlfn.SEQUENCE(6,7,0),_xlpm.d,_xlpm.first_mon+_xlpm.grid,IF(MONTH(_xlpm.d)=_xlpm.mo,DAY(_xlpm.d),""))</f>
        <v/>
      </c>
      <c r="AI6" s="3" t="str">
        <f ca="1"/>
        <v/>
      </c>
      <c r="AJ6" s="3" t="str">
        <f ca="1"/>
        <v/>
      </c>
      <c r="AK6" s="3" t="str">
        <f ca="1"/>
        <v/>
      </c>
      <c r="AL6" s="3">
        <f ca="1"/>
        <v>1</v>
      </c>
      <c r="AM6" s="4">
        <f ca="1"/>
        <v>2</v>
      </c>
      <c r="AN6" s="4">
        <f ca="1"/>
        <v>3</v>
      </c>
      <c r="AO6" s="19"/>
      <c r="AP6" s="3" cm="1">
        <f t="array" aca="1" ref="AP6:AV11" ca="1">_xlfn.LET(_xlpm.mo,6,_xlpm.yr,$B$2,_xlpm.anchor,DATE(_xlpm.yr,_xlpm.mo,1),_xlpm.first_mon,_xlpm.anchor-(WEEKDAY(_xlpm.anchor,2)-1),_xlpm.grid,_xlfn.SEQUENCE(6,7,0),_xlpm.d,_xlpm.first_mon+_xlpm.grid,IF(MONTH(_xlpm.d)=_xlpm.mo,DAY(_xlpm.d),""))</f>
        <v>1</v>
      </c>
      <c r="AQ6" s="3">
        <f ca="1"/>
        <v>2</v>
      </c>
      <c r="AR6" s="3">
        <f ca="1"/>
        <v>3</v>
      </c>
      <c r="AS6" s="3">
        <f ca="1"/>
        <v>4</v>
      </c>
      <c r="AT6" s="3">
        <f ca="1"/>
        <v>5</v>
      </c>
      <c r="AU6" s="4">
        <f ca="1"/>
        <v>6</v>
      </c>
      <c r="AV6" s="4">
        <f ca="1"/>
        <v>7</v>
      </c>
      <c r="AW6" s="19"/>
      <c r="AX6" s="3" t="str" cm="1">
        <f t="array" aca="1" ref="AX6:BD11" ca="1">_xlfn.LET(_xlpm.mo,7,_xlpm.yr,$B$2,_xlpm.anchor,DATE(_xlpm.yr,_xlpm.mo,1),_xlpm.first_mon,_xlpm.anchor-(WEEKDAY(_xlpm.anchor,2)-1),_xlpm.grid,_xlfn.SEQUENCE(6,7,0),_xlpm.d,_xlpm.first_mon+_xlpm.grid,IF(MONTH(_xlpm.d)=_xlpm.mo,DAY(_xlpm.d),""))</f>
        <v/>
      </c>
      <c r="AY6" s="3" t="str">
        <f ca="1"/>
        <v/>
      </c>
      <c r="AZ6" s="3">
        <f ca="1"/>
        <v>1</v>
      </c>
      <c r="BA6" s="3">
        <f ca="1"/>
        <v>2</v>
      </c>
      <c r="BB6" s="3">
        <f ca="1"/>
        <v>3</v>
      </c>
      <c r="BC6" s="4">
        <f ca="1"/>
        <v>4</v>
      </c>
      <c r="BD6" s="4">
        <f ca="1"/>
        <v>5</v>
      </c>
      <c r="BE6" s="19"/>
      <c r="BF6" s="3" t="str" cm="1">
        <f t="array" aca="1" ref="BF6:BL11" ca="1">_xlfn.LET(_xlpm.mo,8,_xlpm.yr,$B$2,_xlpm.anchor,DATE(_xlpm.yr,_xlpm.mo,1),_xlpm.first_mon,_xlpm.anchor-(WEEKDAY(_xlpm.anchor,2)-1),_xlpm.grid,_xlfn.SEQUENCE(6,7,0),_xlpm.d,_xlpm.first_mon+_xlpm.grid,IF(MONTH(_xlpm.d)=_xlpm.mo,DAY(_xlpm.d),""))</f>
        <v/>
      </c>
      <c r="BG6" s="3" t="str">
        <f ca="1"/>
        <v/>
      </c>
      <c r="BH6" s="3" t="str">
        <f ca="1"/>
        <v/>
      </c>
      <c r="BI6" s="3" t="str">
        <f ca="1"/>
        <v/>
      </c>
      <c r="BJ6" s="3" t="str">
        <f ca="1"/>
        <v/>
      </c>
      <c r="BK6" s="4">
        <f ca="1"/>
        <v>1</v>
      </c>
      <c r="BL6" s="4">
        <f ca="1"/>
        <v>2</v>
      </c>
      <c r="BM6" s="19"/>
      <c r="BN6" s="3" t="str" cm="1">
        <f t="array" aca="1" ref="BN6:BT11" ca="1">_xlfn.LET(_xlpm.mo,9,_xlpm.yr,$B$2,_xlpm.anchor,DATE(_xlpm.yr,_xlpm.mo,1),_xlpm.first_mon,_xlpm.anchor-(WEEKDAY(_xlpm.anchor,2)-1),_xlpm.grid,_xlfn.SEQUENCE(6,7,0),_xlpm.d,_xlpm.first_mon+_xlpm.grid,IF(MONTH(_xlpm.d)=_xlpm.mo,DAY(_xlpm.d),""))</f>
        <v/>
      </c>
      <c r="BO6" s="3">
        <f ca="1"/>
        <v>1</v>
      </c>
      <c r="BP6" s="3">
        <f ca="1"/>
        <v>2</v>
      </c>
      <c r="BQ6" s="3">
        <f ca="1"/>
        <v>3</v>
      </c>
      <c r="BR6" s="3">
        <f ca="1"/>
        <v>4</v>
      </c>
      <c r="BS6" s="4">
        <f ca="1"/>
        <v>5</v>
      </c>
      <c r="BT6" s="4">
        <f ca="1"/>
        <v>6</v>
      </c>
      <c r="BU6" s="19"/>
      <c r="BV6" s="3" t="str" cm="1">
        <f t="array" aca="1" ref="BV6:CB11" ca="1">_xlfn.LET(_xlpm.mo,10,_xlpm.yr,$B$2,_xlpm.anchor,DATE(_xlpm.yr,_xlpm.mo,1),_xlpm.first_mon,_xlpm.anchor-(WEEKDAY(_xlpm.anchor,2)-1),_xlpm.grid,_xlfn.SEQUENCE(6,7,0),_xlpm.d,_xlpm.first_mon+_xlpm.grid,IF(MONTH(_xlpm.d)=_xlpm.mo,DAY(_xlpm.d),""))</f>
        <v/>
      </c>
      <c r="BW6" s="3" t="str">
        <f ca="1"/>
        <v/>
      </c>
      <c r="BX6" s="3" t="str">
        <f ca="1"/>
        <v/>
      </c>
      <c r="BY6" s="3">
        <f ca="1"/>
        <v>1</v>
      </c>
      <c r="BZ6" s="3">
        <f ca="1"/>
        <v>2</v>
      </c>
      <c r="CA6" s="4">
        <f ca="1"/>
        <v>3</v>
      </c>
      <c r="CB6" s="4">
        <f ca="1"/>
        <v>4</v>
      </c>
      <c r="CC6" s="19"/>
      <c r="CD6" s="3" t="str" cm="1">
        <f t="array" aca="1" ref="CD6:CJ11" ca="1">_xlfn.LET(_xlpm.mo,11,_xlpm.yr,$B$2,_xlpm.anchor,DATE(_xlpm.yr,_xlpm.mo,1),_xlpm.first_mon,_xlpm.anchor-(WEEKDAY(_xlpm.anchor,2)-1),_xlpm.grid,_xlfn.SEQUENCE(6,7,0),_xlpm.d,_xlpm.first_mon+_xlpm.grid,IF(MONTH(_xlpm.d)=_xlpm.mo,DAY(_xlpm.d),""))</f>
        <v/>
      </c>
      <c r="CE6" s="3" t="str">
        <f ca="1"/>
        <v/>
      </c>
      <c r="CF6" s="3" t="str">
        <f ca="1"/>
        <v/>
      </c>
      <c r="CG6" s="3" t="str">
        <f ca="1"/>
        <v/>
      </c>
      <c r="CH6" s="3" t="str">
        <f ca="1"/>
        <v/>
      </c>
      <c r="CI6" s="4" t="str">
        <f ca="1"/>
        <v/>
      </c>
      <c r="CJ6" s="4">
        <f ca="1"/>
        <v>1</v>
      </c>
      <c r="CK6" s="19"/>
      <c r="CL6" s="3" t="str" cm="1">
        <f t="array" aca="1" ref="CL6:CR11" ca="1">_xlfn.LET(_xlpm.mo,12,_xlpm.yr,$B$2,_xlpm.anchor,DATE(_xlpm.yr,_xlpm.mo,1),_xlpm.first_mon,_xlpm.anchor-(WEEKDAY(_xlpm.anchor,2)-1),_xlpm.grid,_xlfn.SEQUENCE(6,7,0),_xlpm.d,_xlpm.first_mon+_xlpm.grid,IF(MONTH(_xlpm.d)=_xlpm.mo,DAY(_xlpm.d),""))</f>
        <v/>
      </c>
      <c r="CM6" s="3">
        <f ca="1"/>
        <v>1</v>
      </c>
      <c r="CN6" s="3">
        <f ca="1"/>
        <v>2</v>
      </c>
      <c r="CO6" s="3">
        <f ca="1"/>
        <v>3</v>
      </c>
      <c r="CP6" s="3">
        <f ca="1"/>
        <v>4</v>
      </c>
      <c r="CQ6" s="4">
        <f ca="1"/>
        <v>5</v>
      </c>
      <c r="CR6" s="4">
        <f ca="1"/>
        <v>6</v>
      </c>
      <c r="CS6" s="15"/>
    </row>
    <row r="7" spans="1:97" ht="20" customHeight="1" x14ac:dyDescent="0.2">
      <c r="A7" s="1"/>
      <c r="B7" s="3">
        <f ca="1"/>
        <v>5</v>
      </c>
      <c r="C7" s="3">
        <f ca="1"/>
        <v>6</v>
      </c>
      <c r="D7" s="3">
        <f ca="1"/>
        <v>7</v>
      </c>
      <c r="E7" s="3">
        <f ca="1"/>
        <v>8</v>
      </c>
      <c r="F7" s="3">
        <f ca="1"/>
        <v>9</v>
      </c>
      <c r="G7" s="4">
        <f ca="1"/>
        <v>10</v>
      </c>
      <c r="H7" s="4">
        <f ca="1"/>
        <v>11</v>
      </c>
      <c r="I7" s="19"/>
      <c r="J7" s="3">
        <f ca="1"/>
        <v>2</v>
      </c>
      <c r="K7" s="3">
        <f ca="1"/>
        <v>3</v>
      </c>
      <c r="L7" s="3">
        <f ca="1"/>
        <v>4</v>
      </c>
      <c r="M7" s="3">
        <f ca="1"/>
        <v>5</v>
      </c>
      <c r="N7" s="3">
        <f ca="1"/>
        <v>6</v>
      </c>
      <c r="O7" s="4">
        <f ca="1"/>
        <v>7</v>
      </c>
      <c r="P7" s="4">
        <f ca="1"/>
        <v>8</v>
      </c>
      <c r="Q7" s="19"/>
      <c r="R7" s="3">
        <f ca="1"/>
        <v>2</v>
      </c>
      <c r="S7" s="3">
        <f ca="1"/>
        <v>3</v>
      </c>
      <c r="T7" s="3">
        <f ca="1"/>
        <v>4</v>
      </c>
      <c r="U7" s="3">
        <f ca="1"/>
        <v>5</v>
      </c>
      <c r="V7" s="3">
        <f ca="1"/>
        <v>6</v>
      </c>
      <c r="W7" s="4">
        <f ca="1"/>
        <v>7</v>
      </c>
      <c r="X7" s="4">
        <f ca="1"/>
        <v>8</v>
      </c>
      <c r="Y7" s="19"/>
      <c r="Z7" s="3">
        <f ca="1"/>
        <v>6</v>
      </c>
      <c r="AA7" s="3">
        <f ca="1"/>
        <v>7</v>
      </c>
      <c r="AB7" s="3">
        <f ca="1"/>
        <v>8</v>
      </c>
      <c r="AC7" s="3">
        <f ca="1"/>
        <v>9</v>
      </c>
      <c r="AD7" s="3">
        <f ca="1"/>
        <v>10</v>
      </c>
      <c r="AE7" s="4">
        <f ca="1"/>
        <v>11</v>
      </c>
      <c r="AF7" s="4">
        <f ca="1"/>
        <v>12</v>
      </c>
      <c r="AG7" s="19"/>
      <c r="AH7" s="3">
        <f ca="1"/>
        <v>4</v>
      </c>
      <c r="AI7" s="3">
        <f ca="1"/>
        <v>5</v>
      </c>
      <c r="AJ7" s="3">
        <f ca="1"/>
        <v>6</v>
      </c>
      <c r="AK7" s="3">
        <f ca="1"/>
        <v>7</v>
      </c>
      <c r="AL7" s="3">
        <f ca="1"/>
        <v>8</v>
      </c>
      <c r="AM7" s="4">
        <f ca="1"/>
        <v>9</v>
      </c>
      <c r="AN7" s="4">
        <f ca="1"/>
        <v>10</v>
      </c>
      <c r="AO7" s="19"/>
      <c r="AP7" s="3">
        <f ca="1"/>
        <v>8</v>
      </c>
      <c r="AQ7" s="3">
        <f ca="1"/>
        <v>9</v>
      </c>
      <c r="AR7" s="3">
        <f ca="1"/>
        <v>10</v>
      </c>
      <c r="AS7" s="3">
        <f ca="1"/>
        <v>11</v>
      </c>
      <c r="AT7" s="3">
        <f ca="1"/>
        <v>12</v>
      </c>
      <c r="AU7" s="4">
        <f ca="1"/>
        <v>13</v>
      </c>
      <c r="AV7" s="4">
        <f ca="1"/>
        <v>14</v>
      </c>
      <c r="AW7" s="19"/>
      <c r="AX7" s="3">
        <f ca="1"/>
        <v>6</v>
      </c>
      <c r="AY7" s="3">
        <f ca="1"/>
        <v>7</v>
      </c>
      <c r="AZ7" s="3">
        <f ca="1"/>
        <v>8</v>
      </c>
      <c r="BA7" s="3">
        <f ca="1"/>
        <v>9</v>
      </c>
      <c r="BB7" s="3">
        <f ca="1"/>
        <v>10</v>
      </c>
      <c r="BC7" s="4">
        <f ca="1"/>
        <v>11</v>
      </c>
      <c r="BD7" s="4">
        <f ca="1"/>
        <v>12</v>
      </c>
      <c r="BE7" s="19"/>
      <c r="BF7" s="3">
        <f ca="1"/>
        <v>3</v>
      </c>
      <c r="BG7" s="3">
        <f ca="1"/>
        <v>4</v>
      </c>
      <c r="BH7" s="3">
        <f ca="1"/>
        <v>5</v>
      </c>
      <c r="BI7" s="3">
        <f ca="1"/>
        <v>6</v>
      </c>
      <c r="BJ7" s="3">
        <f ca="1"/>
        <v>7</v>
      </c>
      <c r="BK7" s="4">
        <f ca="1"/>
        <v>8</v>
      </c>
      <c r="BL7" s="4">
        <f ca="1"/>
        <v>9</v>
      </c>
      <c r="BM7" s="19"/>
      <c r="BN7" s="3">
        <f ca="1"/>
        <v>7</v>
      </c>
      <c r="BO7" s="3">
        <f ca="1"/>
        <v>8</v>
      </c>
      <c r="BP7" s="3">
        <f ca="1"/>
        <v>9</v>
      </c>
      <c r="BQ7" s="3">
        <f ca="1"/>
        <v>10</v>
      </c>
      <c r="BR7" s="3">
        <f ca="1"/>
        <v>11</v>
      </c>
      <c r="BS7" s="4">
        <f ca="1"/>
        <v>12</v>
      </c>
      <c r="BT7" s="4">
        <f ca="1"/>
        <v>13</v>
      </c>
      <c r="BU7" s="19"/>
      <c r="BV7" s="3">
        <f ca="1"/>
        <v>5</v>
      </c>
      <c r="BW7" s="3">
        <f ca="1"/>
        <v>6</v>
      </c>
      <c r="BX7" s="3">
        <f ca="1"/>
        <v>7</v>
      </c>
      <c r="BY7" s="3">
        <f ca="1"/>
        <v>8</v>
      </c>
      <c r="BZ7" s="3">
        <f ca="1"/>
        <v>9</v>
      </c>
      <c r="CA7" s="4">
        <f ca="1"/>
        <v>10</v>
      </c>
      <c r="CB7" s="4">
        <f ca="1"/>
        <v>11</v>
      </c>
      <c r="CC7" s="19"/>
      <c r="CD7" s="3">
        <f ca="1"/>
        <v>2</v>
      </c>
      <c r="CE7" s="3">
        <f ca="1"/>
        <v>3</v>
      </c>
      <c r="CF7" s="3">
        <f ca="1"/>
        <v>4</v>
      </c>
      <c r="CG7" s="3">
        <f ca="1"/>
        <v>5</v>
      </c>
      <c r="CH7" s="3">
        <f ca="1"/>
        <v>6</v>
      </c>
      <c r="CI7" s="4">
        <f ca="1"/>
        <v>7</v>
      </c>
      <c r="CJ7" s="4">
        <f ca="1"/>
        <v>8</v>
      </c>
      <c r="CK7" s="19"/>
      <c r="CL7" s="3">
        <f ca="1"/>
        <v>7</v>
      </c>
      <c r="CM7" s="3">
        <f ca="1"/>
        <v>8</v>
      </c>
      <c r="CN7" s="3">
        <f ca="1"/>
        <v>9</v>
      </c>
      <c r="CO7" s="3">
        <f ca="1"/>
        <v>10</v>
      </c>
      <c r="CP7" s="3">
        <f ca="1"/>
        <v>11</v>
      </c>
      <c r="CQ7" s="4">
        <f ca="1"/>
        <v>12</v>
      </c>
      <c r="CR7" s="4">
        <f ca="1"/>
        <v>13</v>
      </c>
      <c r="CS7" s="15"/>
    </row>
    <row r="8" spans="1:97" ht="20" customHeight="1" x14ac:dyDescent="0.2">
      <c r="A8" s="1"/>
      <c r="B8" s="3">
        <f ca="1"/>
        <v>12</v>
      </c>
      <c r="C8" s="3">
        <f ca="1"/>
        <v>13</v>
      </c>
      <c r="D8" s="3">
        <f ca="1"/>
        <v>14</v>
      </c>
      <c r="E8" s="3">
        <f ca="1"/>
        <v>15</v>
      </c>
      <c r="F8" s="3">
        <f ca="1"/>
        <v>16</v>
      </c>
      <c r="G8" s="4">
        <f ca="1"/>
        <v>17</v>
      </c>
      <c r="H8" s="4">
        <f ca="1"/>
        <v>18</v>
      </c>
      <c r="I8" s="19"/>
      <c r="J8" s="3">
        <f ca="1"/>
        <v>9</v>
      </c>
      <c r="K8" s="3">
        <f ca="1"/>
        <v>10</v>
      </c>
      <c r="L8" s="3">
        <f ca="1"/>
        <v>11</v>
      </c>
      <c r="M8" s="3">
        <f ca="1"/>
        <v>12</v>
      </c>
      <c r="N8" s="3">
        <f ca="1"/>
        <v>13</v>
      </c>
      <c r="O8" s="4">
        <f ca="1"/>
        <v>14</v>
      </c>
      <c r="P8" s="4">
        <f ca="1"/>
        <v>15</v>
      </c>
      <c r="Q8" s="19"/>
      <c r="R8" s="3">
        <f ca="1"/>
        <v>9</v>
      </c>
      <c r="S8" s="3">
        <f ca="1"/>
        <v>10</v>
      </c>
      <c r="T8" s="3">
        <f ca="1"/>
        <v>11</v>
      </c>
      <c r="U8" s="3">
        <f ca="1"/>
        <v>12</v>
      </c>
      <c r="V8" s="3">
        <f ca="1"/>
        <v>13</v>
      </c>
      <c r="W8" s="4">
        <f ca="1"/>
        <v>14</v>
      </c>
      <c r="X8" s="4">
        <f ca="1"/>
        <v>15</v>
      </c>
      <c r="Y8" s="19"/>
      <c r="Z8" s="3">
        <f ca="1"/>
        <v>13</v>
      </c>
      <c r="AA8" s="3">
        <f ca="1"/>
        <v>14</v>
      </c>
      <c r="AB8" s="3">
        <f ca="1"/>
        <v>15</v>
      </c>
      <c r="AC8" s="3">
        <f ca="1"/>
        <v>16</v>
      </c>
      <c r="AD8" s="3">
        <f ca="1"/>
        <v>17</v>
      </c>
      <c r="AE8" s="4">
        <f ca="1"/>
        <v>18</v>
      </c>
      <c r="AF8" s="4">
        <f ca="1"/>
        <v>19</v>
      </c>
      <c r="AG8" s="19"/>
      <c r="AH8" s="3">
        <f ca="1"/>
        <v>11</v>
      </c>
      <c r="AI8" s="3">
        <f ca="1"/>
        <v>12</v>
      </c>
      <c r="AJ8" s="3">
        <f ca="1"/>
        <v>13</v>
      </c>
      <c r="AK8" s="3">
        <f ca="1"/>
        <v>14</v>
      </c>
      <c r="AL8" s="3">
        <f ca="1"/>
        <v>15</v>
      </c>
      <c r="AM8" s="4">
        <f ca="1"/>
        <v>16</v>
      </c>
      <c r="AN8" s="4">
        <f ca="1"/>
        <v>17</v>
      </c>
      <c r="AO8" s="19"/>
      <c r="AP8" s="3">
        <f ca="1"/>
        <v>15</v>
      </c>
      <c r="AQ8" s="3">
        <f ca="1"/>
        <v>16</v>
      </c>
      <c r="AR8" s="3">
        <f ca="1"/>
        <v>17</v>
      </c>
      <c r="AS8" s="3">
        <f ca="1"/>
        <v>18</v>
      </c>
      <c r="AT8" s="3">
        <f ca="1"/>
        <v>19</v>
      </c>
      <c r="AU8" s="4">
        <f ca="1"/>
        <v>20</v>
      </c>
      <c r="AV8" s="4">
        <f ca="1"/>
        <v>21</v>
      </c>
      <c r="AW8" s="19"/>
      <c r="AX8" s="3">
        <f ca="1"/>
        <v>13</v>
      </c>
      <c r="AY8" s="3">
        <f ca="1"/>
        <v>14</v>
      </c>
      <c r="AZ8" s="3">
        <f ca="1"/>
        <v>15</v>
      </c>
      <c r="BA8" s="3">
        <f ca="1"/>
        <v>16</v>
      </c>
      <c r="BB8" s="3">
        <f ca="1"/>
        <v>17</v>
      </c>
      <c r="BC8" s="4">
        <f ca="1"/>
        <v>18</v>
      </c>
      <c r="BD8" s="4">
        <f ca="1"/>
        <v>19</v>
      </c>
      <c r="BE8" s="19"/>
      <c r="BF8" s="3">
        <f ca="1"/>
        <v>10</v>
      </c>
      <c r="BG8" s="3">
        <f ca="1"/>
        <v>11</v>
      </c>
      <c r="BH8" s="3">
        <f ca="1"/>
        <v>12</v>
      </c>
      <c r="BI8" s="3">
        <f ca="1"/>
        <v>13</v>
      </c>
      <c r="BJ8" s="3">
        <f ca="1"/>
        <v>14</v>
      </c>
      <c r="BK8" s="4">
        <f ca="1"/>
        <v>15</v>
      </c>
      <c r="BL8" s="4">
        <f ca="1"/>
        <v>16</v>
      </c>
      <c r="BM8" s="19"/>
      <c r="BN8" s="3">
        <f ca="1"/>
        <v>14</v>
      </c>
      <c r="BO8" s="3">
        <f ca="1"/>
        <v>15</v>
      </c>
      <c r="BP8" s="3">
        <f ca="1"/>
        <v>16</v>
      </c>
      <c r="BQ8" s="3">
        <f ca="1"/>
        <v>17</v>
      </c>
      <c r="BR8" s="3">
        <f ca="1"/>
        <v>18</v>
      </c>
      <c r="BS8" s="4">
        <f ca="1"/>
        <v>19</v>
      </c>
      <c r="BT8" s="4">
        <f ca="1"/>
        <v>20</v>
      </c>
      <c r="BU8" s="19"/>
      <c r="BV8" s="3">
        <f ca="1"/>
        <v>12</v>
      </c>
      <c r="BW8" s="3">
        <f ca="1"/>
        <v>13</v>
      </c>
      <c r="BX8" s="3">
        <f ca="1"/>
        <v>14</v>
      </c>
      <c r="BY8" s="3">
        <f ca="1"/>
        <v>15</v>
      </c>
      <c r="BZ8" s="3">
        <f ca="1"/>
        <v>16</v>
      </c>
      <c r="CA8" s="4">
        <f ca="1"/>
        <v>17</v>
      </c>
      <c r="CB8" s="4">
        <f ca="1"/>
        <v>18</v>
      </c>
      <c r="CC8" s="19"/>
      <c r="CD8" s="3">
        <f ca="1"/>
        <v>9</v>
      </c>
      <c r="CE8" s="3">
        <f ca="1"/>
        <v>10</v>
      </c>
      <c r="CF8" s="3">
        <f ca="1"/>
        <v>11</v>
      </c>
      <c r="CG8" s="3">
        <f ca="1"/>
        <v>12</v>
      </c>
      <c r="CH8" s="3">
        <f ca="1"/>
        <v>13</v>
      </c>
      <c r="CI8" s="4">
        <f ca="1"/>
        <v>14</v>
      </c>
      <c r="CJ8" s="4">
        <f ca="1"/>
        <v>15</v>
      </c>
      <c r="CK8" s="19"/>
      <c r="CL8" s="3">
        <f ca="1"/>
        <v>14</v>
      </c>
      <c r="CM8" s="3">
        <f ca="1"/>
        <v>15</v>
      </c>
      <c r="CN8" s="3">
        <f ca="1"/>
        <v>16</v>
      </c>
      <c r="CO8" s="3">
        <f ca="1"/>
        <v>17</v>
      </c>
      <c r="CP8" s="3">
        <f ca="1"/>
        <v>18</v>
      </c>
      <c r="CQ8" s="4">
        <f ca="1"/>
        <v>19</v>
      </c>
      <c r="CR8" s="4">
        <f ca="1"/>
        <v>20</v>
      </c>
      <c r="CS8" s="15"/>
    </row>
    <row r="9" spans="1:97" ht="20" customHeight="1" x14ac:dyDescent="0.2">
      <c r="A9" s="1"/>
      <c r="B9" s="3">
        <f ca="1"/>
        <v>19</v>
      </c>
      <c r="C9" s="3">
        <f ca="1"/>
        <v>20</v>
      </c>
      <c r="D9" s="3">
        <f ca="1"/>
        <v>21</v>
      </c>
      <c r="E9" s="3">
        <f ca="1"/>
        <v>22</v>
      </c>
      <c r="F9" s="3">
        <f ca="1"/>
        <v>23</v>
      </c>
      <c r="G9" s="4">
        <f ca="1"/>
        <v>24</v>
      </c>
      <c r="H9" s="4">
        <f ca="1"/>
        <v>25</v>
      </c>
      <c r="I9" s="19"/>
      <c r="J9" s="3">
        <f ca="1"/>
        <v>16</v>
      </c>
      <c r="K9" s="3">
        <f ca="1"/>
        <v>17</v>
      </c>
      <c r="L9" s="3">
        <f ca="1"/>
        <v>18</v>
      </c>
      <c r="M9" s="3">
        <f ca="1"/>
        <v>19</v>
      </c>
      <c r="N9" s="3">
        <f ca="1"/>
        <v>20</v>
      </c>
      <c r="O9" s="4">
        <f ca="1"/>
        <v>21</v>
      </c>
      <c r="P9" s="4">
        <f ca="1"/>
        <v>22</v>
      </c>
      <c r="Q9" s="19"/>
      <c r="R9" s="3">
        <f ca="1"/>
        <v>16</v>
      </c>
      <c r="S9" s="3">
        <f ca="1"/>
        <v>17</v>
      </c>
      <c r="T9" s="3">
        <f ca="1"/>
        <v>18</v>
      </c>
      <c r="U9" s="3">
        <f ca="1"/>
        <v>19</v>
      </c>
      <c r="V9" s="3">
        <f ca="1"/>
        <v>20</v>
      </c>
      <c r="W9" s="4">
        <f ca="1"/>
        <v>21</v>
      </c>
      <c r="X9" s="4">
        <f ca="1"/>
        <v>22</v>
      </c>
      <c r="Y9" s="19"/>
      <c r="Z9" s="3">
        <f ca="1"/>
        <v>20</v>
      </c>
      <c r="AA9" s="3">
        <f ca="1"/>
        <v>21</v>
      </c>
      <c r="AB9" s="3">
        <f ca="1"/>
        <v>22</v>
      </c>
      <c r="AC9" s="3">
        <f ca="1"/>
        <v>23</v>
      </c>
      <c r="AD9" s="3">
        <f ca="1"/>
        <v>24</v>
      </c>
      <c r="AE9" s="4">
        <f ca="1"/>
        <v>25</v>
      </c>
      <c r="AF9" s="4">
        <f ca="1"/>
        <v>26</v>
      </c>
      <c r="AG9" s="19"/>
      <c r="AH9" s="3">
        <f ca="1"/>
        <v>18</v>
      </c>
      <c r="AI9" s="3">
        <f ca="1"/>
        <v>19</v>
      </c>
      <c r="AJ9" s="3">
        <f ca="1"/>
        <v>20</v>
      </c>
      <c r="AK9" s="3">
        <f ca="1"/>
        <v>21</v>
      </c>
      <c r="AL9" s="3">
        <f ca="1"/>
        <v>22</v>
      </c>
      <c r="AM9" s="4">
        <f ca="1"/>
        <v>23</v>
      </c>
      <c r="AN9" s="4">
        <f ca="1"/>
        <v>24</v>
      </c>
      <c r="AO9" s="19"/>
      <c r="AP9" s="3">
        <f ca="1"/>
        <v>22</v>
      </c>
      <c r="AQ9" s="3">
        <f ca="1"/>
        <v>23</v>
      </c>
      <c r="AR9" s="3">
        <f ca="1"/>
        <v>24</v>
      </c>
      <c r="AS9" s="3">
        <f ca="1"/>
        <v>25</v>
      </c>
      <c r="AT9" s="3">
        <f ca="1"/>
        <v>26</v>
      </c>
      <c r="AU9" s="4">
        <f ca="1"/>
        <v>27</v>
      </c>
      <c r="AV9" s="4">
        <f ca="1"/>
        <v>28</v>
      </c>
      <c r="AW9" s="19"/>
      <c r="AX9" s="3">
        <f ca="1"/>
        <v>20</v>
      </c>
      <c r="AY9" s="3">
        <f ca="1"/>
        <v>21</v>
      </c>
      <c r="AZ9" s="3">
        <f ca="1"/>
        <v>22</v>
      </c>
      <c r="BA9" s="3">
        <f ca="1"/>
        <v>23</v>
      </c>
      <c r="BB9" s="3">
        <f ca="1"/>
        <v>24</v>
      </c>
      <c r="BC9" s="4">
        <f ca="1"/>
        <v>25</v>
      </c>
      <c r="BD9" s="4">
        <f ca="1"/>
        <v>26</v>
      </c>
      <c r="BE9" s="19"/>
      <c r="BF9" s="3">
        <f ca="1"/>
        <v>17</v>
      </c>
      <c r="BG9" s="3">
        <f ca="1"/>
        <v>18</v>
      </c>
      <c r="BH9" s="3">
        <f ca="1"/>
        <v>19</v>
      </c>
      <c r="BI9" s="3">
        <f ca="1"/>
        <v>20</v>
      </c>
      <c r="BJ9" s="3">
        <f ca="1"/>
        <v>21</v>
      </c>
      <c r="BK9" s="4">
        <f ca="1"/>
        <v>22</v>
      </c>
      <c r="BL9" s="4">
        <f ca="1"/>
        <v>23</v>
      </c>
      <c r="BM9" s="19"/>
      <c r="BN9" s="3">
        <f ca="1"/>
        <v>21</v>
      </c>
      <c r="BO9" s="3">
        <f ca="1"/>
        <v>22</v>
      </c>
      <c r="BP9" s="3">
        <f ca="1"/>
        <v>23</v>
      </c>
      <c r="BQ9" s="3">
        <f ca="1"/>
        <v>24</v>
      </c>
      <c r="BR9" s="3">
        <f ca="1"/>
        <v>25</v>
      </c>
      <c r="BS9" s="4">
        <f ca="1"/>
        <v>26</v>
      </c>
      <c r="BT9" s="4">
        <f ca="1"/>
        <v>27</v>
      </c>
      <c r="BU9" s="19"/>
      <c r="BV9" s="3">
        <f ca="1"/>
        <v>19</v>
      </c>
      <c r="BW9" s="3">
        <f ca="1"/>
        <v>20</v>
      </c>
      <c r="BX9" s="3">
        <f ca="1"/>
        <v>21</v>
      </c>
      <c r="BY9" s="3">
        <f ca="1"/>
        <v>22</v>
      </c>
      <c r="BZ9" s="3">
        <f ca="1"/>
        <v>23</v>
      </c>
      <c r="CA9" s="4">
        <f ca="1"/>
        <v>24</v>
      </c>
      <c r="CB9" s="4">
        <f ca="1"/>
        <v>25</v>
      </c>
      <c r="CC9" s="19"/>
      <c r="CD9" s="3">
        <f ca="1"/>
        <v>16</v>
      </c>
      <c r="CE9" s="3">
        <f ca="1"/>
        <v>17</v>
      </c>
      <c r="CF9" s="3">
        <f ca="1"/>
        <v>18</v>
      </c>
      <c r="CG9" s="3">
        <f ca="1"/>
        <v>19</v>
      </c>
      <c r="CH9" s="3">
        <f ca="1"/>
        <v>20</v>
      </c>
      <c r="CI9" s="4">
        <f ca="1"/>
        <v>21</v>
      </c>
      <c r="CJ9" s="4">
        <f ca="1"/>
        <v>22</v>
      </c>
      <c r="CK9" s="19"/>
      <c r="CL9" s="3">
        <f ca="1"/>
        <v>21</v>
      </c>
      <c r="CM9" s="3">
        <f ca="1"/>
        <v>22</v>
      </c>
      <c r="CN9" s="3">
        <f ca="1"/>
        <v>23</v>
      </c>
      <c r="CO9" s="3">
        <f ca="1"/>
        <v>24</v>
      </c>
      <c r="CP9" s="3">
        <f ca="1"/>
        <v>25</v>
      </c>
      <c r="CQ9" s="4">
        <f ca="1"/>
        <v>26</v>
      </c>
      <c r="CR9" s="4">
        <f ca="1"/>
        <v>27</v>
      </c>
      <c r="CS9" s="15"/>
    </row>
    <row r="10" spans="1:97" ht="20" customHeight="1" x14ac:dyDescent="0.2">
      <c r="A10" s="1"/>
      <c r="B10" s="3">
        <f ca="1"/>
        <v>26</v>
      </c>
      <c r="C10" s="3">
        <f ca="1"/>
        <v>27</v>
      </c>
      <c r="D10" s="3">
        <f ca="1"/>
        <v>28</v>
      </c>
      <c r="E10" s="3">
        <f ca="1"/>
        <v>29</v>
      </c>
      <c r="F10" s="3">
        <f ca="1"/>
        <v>30</v>
      </c>
      <c r="G10" s="4">
        <f ca="1"/>
        <v>31</v>
      </c>
      <c r="H10" s="4" t="str">
        <f ca="1"/>
        <v/>
      </c>
      <c r="I10" s="19"/>
      <c r="J10" s="3">
        <f ca="1"/>
        <v>23</v>
      </c>
      <c r="K10" s="3">
        <f ca="1"/>
        <v>24</v>
      </c>
      <c r="L10" s="3">
        <f ca="1"/>
        <v>25</v>
      </c>
      <c r="M10" s="3">
        <f ca="1"/>
        <v>26</v>
      </c>
      <c r="N10" s="3">
        <f ca="1"/>
        <v>27</v>
      </c>
      <c r="O10" s="4">
        <f ca="1"/>
        <v>28</v>
      </c>
      <c r="P10" s="4" t="str">
        <f ca="1"/>
        <v/>
      </c>
      <c r="Q10" s="19"/>
      <c r="R10" s="3">
        <f ca="1"/>
        <v>23</v>
      </c>
      <c r="S10" s="3">
        <f ca="1"/>
        <v>24</v>
      </c>
      <c r="T10" s="3">
        <f ca="1"/>
        <v>25</v>
      </c>
      <c r="U10" s="3">
        <f ca="1"/>
        <v>26</v>
      </c>
      <c r="V10" s="3">
        <f ca="1"/>
        <v>27</v>
      </c>
      <c r="W10" s="4">
        <f ca="1"/>
        <v>28</v>
      </c>
      <c r="X10" s="4">
        <f ca="1"/>
        <v>29</v>
      </c>
      <c r="Y10" s="19"/>
      <c r="Z10" s="3">
        <f ca="1"/>
        <v>27</v>
      </c>
      <c r="AA10" s="3">
        <f ca="1"/>
        <v>28</v>
      </c>
      <c r="AB10" s="3">
        <f ca="1"/>
        <v>29</v>
      </c>
      <c r="AC10" s="3">
        <f ca="1"/>
        <v>30</v>
      </c>
      <c r="AD10" s="3" t="str">
        <f ca="1"/>
        <v/>
      </c>
      <c r="AE10" s="4" t="str">
        <f ca="1"/>
        <v/>
      </c>
      <c r="AF10" s="4" t="str">
        <f ca="1"/>
        <v/>
      </c>
      <c r="AG10" s="19"/>
      <c r="AH10" s="3">
        <f ca="1"/>
        <v>25</v>
      </c>
      <c r="AI10" s="3">
        <f ca="1"/>
        <v>26</v>
      </c>
      <c r="AJ10" s="3">
        <f ca="1"/>
        <v>27</v>
      </c>
      <c r="AK10" s="3">
        <f ca="1"/>
        <v>28</v>
      </c>
      <c r="AL10" s="3">
        <f ca="1"/>
        <v>29</v>
      </c>
      <c r="AM10" s="4">
        <f ca="1"/>
        <v>30</v>
      </c>
      <c r="AN10" s="4">
        <f ca="1"/>
        <v>31</v>
      </c>
      <c r="AO10" s="19"/>
      <c r="AP10" s="3">
        <f ca="1"/>
        <v>29</v>
      </c>
      <c r="AQ10" s="3">
        <f ca="1"/>
        <v>30</v>
      </c>
      <c r="AR10" s="3" t="str">
        <f ca="1"/>
        <v/>
      </c>
      <c r="AS10" s="3" t="str">
        <f ca="1"/>
        <v/>
      </c>
      <c r="AT10" s="3" t="str">
        <f ca="1"/>
        <v/>
      </c>
      <c r="AU10" s="4" t="str">
        <f ca="1"/>
        <v/>
      </c>
      <c r="AV10" s="4" t="str">
        <f ca="1"/>
        <v/>
      </c>
      <c r="AW10" s="19"/>
      <c r="AX10" s="3">
        <f ca="1"/>
        <v>27</v>
      </c>
      <c r="AY10" s="3">
        <f ca="1"/>
        <v>28</v>
      </c>
      <c r="AZ10" s="3">
        <f ca="1"/>
        <v>29</v>
      </c>
      <c r="BA10" s="3">
        <f ca="1"/>
        <v>30</v>
      </c>
      <c r="BB10" s="3">
        <f ca="1"/>
        <v>31</v>
      </c>
      <c r="BC10" s="4" t="str">
        <f ca="1"/>
        <v/>
      </c>
      <c r="BD10" s="4" t="str">
        <f ca="1"/>
        <v/>
      </c>
      <c r="BE10" s="19"/>
      <c r="BF10" s="3">
        <f ca="1"/>
        <v>24</v>
      </c>
      <c r="BG10" s="3">
        <f ca="1"/>
        <v>25</v>
      </c>
      <c r="BH10" s="3">
        <f ca="1"/>
        <v>26</v>
      </c>
      <c r="BI10" s="3">
        <f ca="1"/>
        <v>27</v>
      </c>
      <c r="BJ10" s="3">
        <f ca="1"/>
        <v>28</v>
      </c>
      <c r="BK10" s="4">
        <f ca="1"/>
        <v>29</v>
      </c>
      <c r="BL10" s="4">
        <f ca="1"/>
        <v>30</v>
      </c>
      <c r="BM10" s="19"/>
      <c r="BN10" s="3">
        <f ca="1"/>
        <v>28</v>
      </c>
      <c r="BO10" s="3">
        <f ca="1"/>
        <v>29</v>
      </c>
      <c r="BP10" s="3">
        <f ca="1"/>
        <v>30</v>
      </c>
      <c r="BQ10" s="3" t="str">
        <f ca="1"/>
        <v/>
      </c>
      <c r="BR10" s="3" t="str">
        <f ca="1"/>
        <v/>
      </c>
      <c r="BS10" s="4" t="str">
        <f ca="1"/>
        <v/>
      </c>
      <c r="BT10" s="4" t="str">
        <f ca="1"/>
        <v/>
      </c>
      <c r="BU10" s="19"/>
      <c r="BV10" s="3">
        <f ca="1"/>
        <v>26</v>
      </c>
      <c r="BW10" s="3">
        <f ca="1"/>
        <v>27</v>
      </c>
      <c r="BX10" s="3">
        <f ca="1"/>
        <v>28</v>
      </c>
      <c r="BY10" s="3">
        <f ca="1"/>
        <v>29</v>
      </c>
      <c r="BZ10" s="3">
        <f ca="1"/>
        <v>30</v>
      </c>
      <c r="CA10" s="4">
        <f ca="1"/>
        <v>31</v>
      </c>
      <c r="CB10" s="4" t="str">
        <f ca="1"/>
        <v/>
      </c>
      <c r="CC10" s="19"/>
      <c r="CD10" s="3">
        <f ca="1"/>
        <v>23</v>
      </c>
      <c r="CE10" s="3">
        <f ca="1"/>
        <v>24</v>
      </c>
      <c r="CF10" s="3">
        <f ca="1"/>
        <v>25</v>
      </c>
      <c r="CG10" s="3">
        <f ca="1"/>
        <v>26</v>
      </c>
      <c r="CH10" s="3">
        <f ca="1"/>
        <v>27</v>
      </c>
      <c r="CI10" s="4">
        <f ca="1"/>
        <v>28</v>
      </c>
      <c r="CJ10" s="4">
        <f ca="1"/>
        <v>29</v>
      </c>
      <c r="CK10" s="19"/>
      <c r="CL10" s="3">
        <f ca="1"/>
        <v>28</v>
      </c>
      <c r="CM10" s="3">
        <f ca="1"/>
        <v>29</v>
      </c>
      <c r="CN10" s="3">
        <f ca="1"/>
        <v>30</v>
      </c>
      <c r="CO10" s="3">
        <f ca="1"/>
        <v>31</v>
      </c>
      <c r="CP10" s="3" t="str">
        <f ca="1"/>
        <v/>
      </c>
      <c r="CQ10" s="4" t="str">
        <f ca="1"/>
        <v/>
      </c>
      <c r="CR10" s="4" t="str">
        <f ca="1"/>
        <v/>
      </c>
      <c r="CS10" s="15"/>
    </row>
    <row r="11" spans="1:97" ht="20" customHeight="1" x14ac:dyDescent="0.2">
      <c r="A11" s="1"/>
      <c r="B11" s="5" t="str">
        <f ca="1"/>
        <v/>
      </c>
      <c r="C11" s="5" t="str">
        <f ca="1"/>
        <v/>
      </c>
      <c r="D11" s="5" t="str">
        <f ca="1"/>
        <v/>
      </c>
      <c r="E11" s="5" t="str">
        <f ca="1"/>
        <v/>
      </c>
      <c r="F11" s="5" t="str">
        <f ca="1"/>
        <v/>
      </c>
      <c r="G11" s="6" t="str">
        <f ca="1"/>
        <v/>
      </c>
      <c r="H11" s="6" t="str">
        <f ca="1"/>
        <v/>
      </c>
      <c r="I11" s="19"/>
      <c r="J11" s="5" t="str">
        <f ca="1"/>
        <v/>
      </c>
      <c r="K11" s="5" t="str">
        <f ca="1"/>
        <v/>
      </c>
      <c r="L11" s="5" t="str">
        <f ca="1"/>
        <v/>
      </c>
      <c r="M11" s="5" t="str">
        <f ca="1"/>
        <v/>
      </c>
      <c r="N11" s="5" t="str">
        <f ca="1"/>
        <v/>
      </c>
      <c r="O11" s="6" t="str">
        <f ca="1"/>
        <v/>
      </c>
      <c r="P11" s="6" t="str">
        <f ca="1"/>
        <v/>
      </c>
      <c r="Q11" s="19"/>
      <c r="R11" s="5">
        <f ca="1"/>
        <v>30</v>
      </c>
      <c r="S11" s="5">
        <f ca="1"/>
        <v>31</v>
      </c>
      <c r="T11" s="5" t="str">
        <f ca="1"/>
        <v/>
      </c>
      <c r="U11" s="5" t="str">
        <f ca="1"/>
        <v/>
      </c>
      <c r="V11" s="5" t="str">
        <f ca="1"/>
        <v/>
      </c>
      <c r="W11" s="6" t="str">
        <f ca="1"/>
        <v/>
      </c>
      <c r="X11" s="6" t="str">
        <f ca="1"/>
        <v/>
      </c>
      <c r="Y11" s="19"/>
      <c r="Z11" s="5" t="str">
        <f ca="1"/>
        <v/>
      </c>
      <c r="AA11" s="5" t="str">
        <f ca="1"/>
        <v/>
      </c>
      <c r="AB11" s="5" t="str">
        <f ca="1"/>
        <v/>
      </c>
      <c r="AC11" s="5" t="str">
        <f ca="1"/>
        <v/>
      </c>
      <c r="AD11" s="5" t="str">
        <f ca="1"/>
        <v/>
      </c>
      <c r="AE11" s="6" t="str">
        <f ca="1"/>
        <v/>
      </c>
      <c r="AF11" s="6" t="str">
        <f ca="1"/>
        <v/>
      </c>
      <c r="AG11" s="19"/>
      <c r="AH11" s="5" t="str">
        <f ca="1"/>
        <v/>
      </c>
      <c r="AI11" s="5" t="str">
        <f ca="1"/>
        <v/>
      </c>
      <c r="AJ11" s="5" t="str">
        <f ca="1"/>
        <v/>
      </c>
      <c r="AK11" s="5" t="str">
        <f ca="1"/>
        <v/>
      </c>
      <c r="AL11" s="5" t="str">
        <f ca="1"/>
        <v/>
      </c>
      <c r="AM11" s="6" t="str">
        <f ca="1"/>
        <v/>
      </c>
      <c r="AN11" s="6" t="str">
        <f ca="1"/>
        <v/>
      </c>
      <c r="AO11" s="19"/>
      <c r="AP11" s="5" t="str">
        <f ca="1"/>
        <v/>
      </c>
      <c r="AQ11" s="5" t="str">
        <f ca="1"/>
        <v/>
      </c>
      <c r="AR11" s="5" t="str">
        <f ca="1"/>
        <v/>
      </c>
      <c r="AS11" s="5" t="str">
        <f ca="1"/>
        <v/>
      </c>
      <c r="AT11" s="5" t="str">
        <f ca="1"/>
        <v/>
      </c>
      <c r="AU11" s="6" t="str">
        <f ca="1"/>
        <v/>
      </c>
      <c r="AV11" s="6" t="str">
        <f ca="1"/>
        <v/>
      </c>
      <c r="AW11" s="19"/>
      <c r="AX11" s="5" t="str">
        <f ca="1"/>
        <v/>
      </c>
      <c r="AY11" s="5" t="str">
        <f ca="1"/>
        <v/>
      </c>
      <c r="AZ11" s="5" t="str">
        <f ca="1"/>
        <v/>
      </c>
      <c r="BA11" s="5" t="str">
        <f ca="1"/>
        <v/>
      </c>
      <c r="BB11" s="5" t="str">
        <f ca="1"/>
        <v/>
      </c>
      <c r="BC11" s="6" t="str">
        <f ca="1"/>
        <v/>
      </c>
      <c r="BD11" s="6" t="str">
        <f ca="1"/>
        <v/>
      </c>
      <c r="BE11" s="19"/>
      <c r="BF11" s="5">
        <f ca="1"/>
        <v>31</v>
      </c>
      <c r="BG11" s="5" t="str">
        <f ca="1"/>
        <v/>
      </c>
      <c r="BH11" s="5" t="str">
        <f ca="1"/>
        <v/>
      </c>
      <c r="BI11" s="5" t="str">
        <f ca="1"/>
        <v/>
      </c>
      <c r="BJ11" s="5" t="str">
        <f ca="1"/>
        <v/>
      </c>
      <c r="BK11" s="6" t="str">
        <f ca="1"/>
        <v/>
      </c>
      <c r="BL11" s="6" t="str">
        <f ca="1"/>
        <v/>
      </c>
      <c r="BM11" s="19"/>
      <c r="BN11" s="5" t="str">
        <f ca="1"/>
        <v/>
      </c>
      <c r="BO11" s="5" t="str">
        <f ca="1"/>
        <v/>
      </c>
      <c r="BP11" s="5" t="str">
        <f ca="1"/>
        <v/>
      </c>
      <c r="BQ11" s="5" t="str">
        <f ca="1"/>
        <v/>
      </c>
      <c r="BR11" s="5" t="str">
        <f ca="1"/>
        <v/>
      </c>
      <c r="BS11" s="6" t="str">
        <f ca="1"/>
        <v/>
      </c>
      <c r="BT11" s="6" t="str">
        <f ca="1"/>
        <v/>
      </c>
      <c r="BU11" s="19"/>
      <c r="BV11" s="5" t="str">
        <f ca="1"/>
        <v/>
      </c>
      <c r="BW11" s="5" t="str">
        <f ca="1"/>
        <v/>
      </c>
      <c r="BX11" s="5" t="str">
        <f ca="1"/>
        <v/>
      </c>
      <c r="BY11" s="5" t="str">
        <f ca="1"/>
        <v/>
      </c>
      <c r="BZ11" s="5" t="str">
        <f ca="1"/>
        <v/>
      </c>
      <c r="CA11" s="6" t="str">
        <f ca="1"/>
        <v/>
      </c>
      <c r="CB11" s="6" t="str">
        <f ca="1"/>
        <v/>
      </c>
      <c r="CC11" s="19"/>
      <c r="CD11" s="5">
        <f ca="1"/>
        <v>30</v>
      </c>
      <c r="CE11" s="5" t="str">
        <f ca="1"/>
        <v/>
      </c>
      <c r="CF11" s="5" t="str">
        <f ca="1"/>
        <v/>
      </c>
      <c r="CG11" s="5" t="str">
        <f ca="1"/>
        <v/>
      </c>
      <c r="CH11" s="5" t="str">
        <f ca="1"/>
        <v/>
      </c>
      <c r="CI11" s="6" t="str">
        <f ca="1"/>
        <v/>
      </c>
      <c r="CJ11" s="6" t="str">
        <f ca="1"/>
        <v/>
      </c>
      <c r="CK11" s="19"/>
      <c r="CL11" s="5" t="str">
        <f ca="1"/>
        <v/>
      </c>
      <c r="CM11" s="5" t="str">
        <f ca="1"/>
        <v/>
      </c>
      <c r="CN11" s="5" t="str">
        <f ca="1"/>
        <v/>
      </c>
      <c r="CO11" s="5" t="str">
        <f ca="1"/>
        <v/>
      </c>
      <c r="CP11" s="5" t="str">
        <f ca="1"/>
        <v/>
      </c>
      <c r="CQ11" s="6" t="str">
        <f ca="1"/>
        <v/>
      </c>
      <c r="CR11" s="6" t="str">
        <f ca="1"/>
        <v/>
      </c>
      <c r="CS11" s="15"/>
    </row>
    <row r="12" spans="1:97" ht="2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5"/>
    </row>
    <row r="13" spans="1:97" ht="20" customHeight="1" x14ac:dyDescent="0.2">
      <c r="A13" s="1"/>
      <c r="B13" s="8" t="str">
        <f ca="1">TEXT(DATE($B$2,1,1),"mmmm")&amp;" "&amp;$B$2</f>
        <v>January 2026</v>
      </c>
      <c r="C13" s="1"/>
      <c r="D13" s="1"/>
      <c r="E13" s="1"/>
      <c r="F13" s="1"/>
      <c r="G13" s="1"/>
      <c r="H13" s="1"/>
      <c r="I13" s="1"/>
      <c r="J13" s="8" t="str">
        <f ca="1">TEXT(DATE($B$2,2,1),"mmmm")&amp;" "&amp;$B$2</f>
        <v>February 2026</v>
      </c>
      <c r="K13" s="1"/>
      <c r="L13" s="1"/>
      <c r="M13" s="1"/>
      <c r="N13" s="1"/>
      <c r="O13" s="1"/>
      <c r="P13" s="1"/>
      <c r="Q13" s="1"/>
      <c r="R13" s="8" t="str">
        <f ca="1">TEXT(DATE($B$2,3,1),"mmmm")&amp;" "&amp;$B$2</f>
        <v>March 2026</v>
      </c>
      <c r="S13" s="1"/>
      <c r="T13" s="1"/>
      <c r="U13" s="1"/>
      <c r="V13" s="1"/>
      <c r="W13" s="1"/>
      <c r="X13" s="1"/>
      <c r="Y13" s="1"/>
      <c r="Z13" s="8" t="str">
        <f ca="1">TEXT(DATE($B$2,4,1),"mmmm")&amp;" "&amp;$B$2</f>
        <v>April 2026</v>
      </c>
      <c r="AA13" s="1"/>
      <c r="AB13" s="1"/>
      <c r="AC13" s="1"/>
      <c r="AD13" s="1"/>
      <c r="AE13" s="1"/>
      <c r="AF13" s="1"/>
      <c r="AG13" s="1"/>
      <c r="AH13" s="8" t="str">
        <f ca="1">TEXT(DATE($B$2,5,1),"mmmm")&amp;" "&amp;$B$2</f>
        <v>May 2026</v>
      </c>
      <c r="AI13" s="1"/>
      <c r="AJ13" s="1"/>
      <c r="AK13" s="1"/>
      <c r="AL13" s="1"/>
      <c r="AM13" s="1"/>
      <c r="AN13" s="1"/>
      <c r="AO13" s="1"/>
      <c r="AP13" s="8" t="str">
        <f ca="1">TEXT(DATE($B$2,6,1),"mmmm")&amp;" "&amp;$B$2</f>
        <v>June 2026</v>
      </c>
      <c r="AQ13" s="1"/>
      <c r="AR13" s="1"/>
      <c r="AS13" s="1"/>
      <c r="AT13" s="1"/>
      <c r="AU13" s="1"/>
      <c r="AV13" s="1"/>
      <c r="AW13" s="1"/>
      <c r="AX13" s="8" t="str">
        <f ca="1">TEXT(DATE($B$2,7,1),"mmmm")&amp;" "&amp;$B$2</f>
        <v>July 2026</v>
      </c>
      <c r="AY13" s="1"/>
      <c r="AZ13" s="1"/>
      <c r="BA13" s="1"/>
      <c r="BB13" s="1"/>
      <c r="BC13" s="1"/>
      <c r="BD13" s="1"/>
      <c r="BE13" s="1"/>
      <c r="BF13" s="8" t="str">
        <f ca="1">TEXT(DATE($B$2,8,1),"mmmm")&amp;" "&amp;$B$2</f>
        <v>August 2026</v>
      </c>
      <c r="BG13" s="1"/>
      <c r="BH13" s="1"/>
      <c r="BI13" s="1"/>
      <c r="BJ13" s="1"/>
      <c r="BK13" s="1"/>
      <c r="BL13" s="1"/>
      <c r="BM13" s="1"/>
      <c r="BN13" s="8" t="str">
        <f ca="1">TEXT(DATE($B$2,9,1),"mmmm")&amp;" "&amp;$B$2</f>
        <v>September 2026</v>
      </c>
      <c r="BO13" s="1"/>
      <c r="BP13" s="1"/>
      <c r="BQ13" s="1"/>
      <c r="BR13" s="1"/>
      <c r="BS13" s="1"/>
      <c r="BT13" s="1"/>
      <c r="BU13" s="1"/>
      <c r="BV13" s="8" t="str">
        <f ca="1">TEXT(DATE($B$2,10,1),"mmmm")&amp;" "&amp;$B$2</f>
        <v>October 2026</v>
      </c>
      <c r="BW13" s="1"/>
      <c r="BX13" s="1"/>
      <c r="BY13" s="1"/>
      <c r="BZ13" s="1"/>
      <c r="CA13" s="1"/>
      <c r="CB13" s="1"/>
      <c r="CC13" s="1"/>
      <c r="CD13" s="8" t="str">
        <f ca="1">TEXT(DATE($B$2,11,1),"mmmm")&amp;" "&amp;$B$2</f>
        <v>November 2026</v>
      </c>
      <c r="CE13" s="1"/>
      <c r="CF13" s="1"/>
      <c r="CG13" s="1"/>
      <c r="CH13" s="1"/>
      <c r="CI13" s="1"/>
      <c r="CJ13" s="1"/>
      <c r="CK13" s="1"/>
      <c r="CL13" s="8" t="str">
        <f ca="1">TEXT(DATE($B$2,12,1),"mmmm")&amp;" "&amp;$B$2</f>
        <v>December 2026</v>
      </c>
      <c r="CM13" s="1"/>
      <c r="CN13" s="1"/>
      <c r="CO13" s="1"/>
      <c r="CP13" s="1"/>
      <c r="CQ13" s="1"/>
      <c r="CR13" s="1"/>
      <c r="CS13" s="15"/>
    </row>
    <row r="14" spans="1:97" ht="20" customHeight="1" x14ac:dyDescent="0.2">
      <c r="A14" s="1"/>
      <c r="B14" s="9" t="s">
        <v>0</v>
      </c>
      <c r="C14" s="14" t="s">
        <v>1</v>
      </c>
      <c r="D14" s="17"/>
      <c r="E14" s="17"/>
      <c r="F14" s="17"/>
      <c r="G14" s="17"/>
      <c r="H14" s="18"/>
      <c r="I14" s="19"/>
      <c r="J14" s="9" t="s">
        <v>0</v>
      </c>
      <c r="K14" s="14" t="s">
        <v>1</v>
      </c>
      <c r="L14" s="17"/>
      <c r="M14" s="17"/>
      <c r="N14" s="17"/>
      <c r="O14" s="17"/>
      <c r="P14" s="18"/>
      <c r="Q14" s="19"/>
      <c r="R14" s="9" t="s">
        <v>0</v>
      </c>
      <c r="S14" s="14" t="s">
        <v>1</v>
      </c>
      <c r="T14" s="17"/>
      <c r="U14" s="17"/>
      <c r="V14" s="17"/>
      <c r="W14" s="17"/>
      <c r="X14" s="18"/>
      <c r="Y14" s="19"/>
      <c r="Z14" s="9" t="s">
        <v>0</v>
      </c>
      <c r="AA14" s="14" t="s">
        <v>1</v>
      </c>
      <c r="AB14" s="17"/>
      <c r="AC14" s="17"/>
      <c r="AD14" s="17"/>
      <c r="AE14" s="17"/>
      <c r="AF14" s="18"/>
      <c r="AG14" s="19"/>
      <c r="AH14" s="9" t="s">
        <v>0</v>
      </c>
      <c r="AI14" s="14" t="s">
        <v>1</v>
      </c>
      <c r="AJ14" s="17"/>
      <c r="AK14" s="17"/>
      <c r="AL14" s="17"/>
      <c r="AM14" s="17"/>
      <c r="AN14" s="18"/>
      <c r="AO14" s="19"/>
      <c r="AP14" s="9" t="s">
        <v>0</v>
      </c>
      <c r="AQ14" s="14" t="s">
        <v>1</v>
      </c>
      <c r="AR14" s="17"/>
      <c r="AS14" s="17"/>
      <c r="AT14" s="17"/>
      <c r="AU14" s="17"/>
      <c r="AV14" s="18"/>
      <c r="AW14" s="19"/>
      <c r="AX14" s="9" t="s">
        <v>0</v>
      </c>
      <c r="AY14" s="14" t="s">
        <v>1</v>
      </c>
      <c r="AZ14" s="17"/>
      <c r="BA14" s="17"/>
      <c r="BB14" s="17"/>
      <c r="BC14" s="17"/>
      <c r="BD14" s="18"/>
      <c r="BE14" s="19"/>
      <c r="BF14" s="9" t="s">
        <v>0</v>
      </c>
      <c r="BG14" s="14" t="s">
        <v>1</v>
      </c>
      <c r="BH14" s="17"/>
      <c r="BI14" s="17"/>
      <c r="BJ14" s="17"/>
      <c r="BK14" s="17"/>
      <c r="BL14" s="18"/>
      <c r="BM14" s="19"/>
      <c r="BN14" s="9" t="s">
        <v>0</v>
      </c>
      <c r="BO14" s="14" t="s">
        <v>1</v>
      </c>
      <c r="BP14" s="17"/>
      <c r="BQ14" s="17"/>
      <c r="BR14" s="17"/>
      <c r="BS14" s="17"/>
      <c r="BT14" s="18"/>
      <c r="BU14" s="19"/>
      <c r="BV14" s="9" t="s">
        <v>0</v>
      </c>
      <c r="BW14" s="14" t="s">
        <v>1</v>
      </c>
      <c r="BX14" s="17"/>
      <c r="BY14" s="17"/>
      <c r="BZ14" s="17"/>
      <c r="CA14" s="17"/>
      <c r="CB14" s="18"/>
      <c r="CC14" s="19"/>
      <c r="CD14" s="9" t="s">
        <v>0</v>
      </c>
      <c r="CE14" s="14" t="s">
        <v>1</v>
      </c>
      <c r="CF14" s="17"/>
      <c r="CG14" s="17"/>
      <c r="CH14" s="17"/>
      <c r="CI14" s="17"/>
      <c r="CJ14" s="18"/>
      <c r="CK14" s="19"/>
      <c r="CL14" s="9" t="s">
        <v>0</v>
      </c>
      <c r="CM14" s="14" t="s">
        <v>1</v>
      </c>
      <c r="CN14" s="17"/>
      <c r="CO14" s="17"/>
      <c r="CP14" s="17"/>
      <c r="CQ14" s="17"/>
      <c r="CR14" s="10"/>
      <c r="CS14" s="15"/>
    </row>
    <row r="15" spans="1:97" ht="20" customHeight="1" x14ac:dyDescent="0.2">
      <c r="A15" s="1"/>
      <c r="B15" s="13">
        <f ca="1">DATE($B$2,1,1)</f>
        <v>46023</v>
      </c>
      <c r="C15" s="12"/>
      <c r="D15" s="20"/>
      <c r="E15" s="20"/>
      <c r="F15" s="20"/>
      <c r="G15" s="20"/>
      <c r="H15" s="21"/>
      <c r="I15" s="19"/>
      <c r="J15" s="13">
        <f ca="1">DATE($B$2,2,1)</f>
        <v>46054</v>
      </c>
      <c r="K15" s="12"/>
      <c r="L15" s="20"/>
      <c r="M15" s="20"/>
      <c r="N15" s="20"/>
      <c r="O15" s="20"/>
      <c r="P15" s="21"/>
      <c r="Q15" s="19"/>
      <c r="R15" s="13">
        <f ca="1">DATE($B$2,3,1)</f>
        <v>46082</v>
      </c>
      <c r="S15" s="12"/>
      <c r="T15" s="20"/>
      <c r="U15" s="20"/>
      <c r="V15" s="20"/>
      <c r="W15" s="20"/>
      <c r="X15" s="21"/>
      <c r="Y15" s="19"/>
      <c r="Z15" s="13">
        <f ca="1">DATE($B$2,4,1)</f>
        <v>46113</v>
      </c>
      <c r="AA15" s="12"/>
      <c r="AB15" s="20"/>
      <c r="AC15" s="20"/>
      <c r="AD15" s="20"/>
      <c r="AE15" s="20"/>
      <c r="AF15" s="21"/>
      <c r="AG15" s="19"/>
      <c r="AH15" s="13">
        <f ca="1">DATE($B$2,5,1)</f>
        <v>46143</v>
      </c>
      <c r="AI15" s="12"/>
      <c r="AJ15" s="20"/>
      <c r="AK15" s="20"/>
      <c r="AL15" s="20"/>
      <c r="AM15" s="20"/>
      <c r="AN15" s="21"/>
      <c r="AO15" s="19"/>
      <c r="AP15" s="13">
        <f ca="1">DATE($B$2,6,1)</f>
        <v>46174</v>
      </c>
      <c r="AQ15" s="12"/>
      <c r="AR15" s="20"/>
      <c r="AS15" s="20"/>
      <c r="AT15" s="20"/>
      <c r="AU15" s="20"/>
      <c r="AV15" s="21"/>
      <c r="AW15" s="19"/>
      <c r="AX15" s="13">
        <f ca="1">DATE($B$2,7,1)</f>
        <v>46204</v>
      </c>
      <c r="AY15" s="12"/>
      <c r="AZ15" s="20"/>
      <c r="BA15" s="20"/>
      <c r="BB15" s="20"/>
      <c r="BC15" s="20"/>
      <c r="BD15" s="21"/>
      <c r="BE15" s="19"/>
      <c r="BF15" s="13">
        <f ca="1">DATE($B$2,8,1)</f>
        <v>46235</v>
      </c>
      <c r="BG15" s="12"/>
      <c r="BH15" s="20"/>
      <c r="BI15" s="20"/>
      <c r="BJ15" s="20"/>
      <c r="BK15" s="20"/>
      <c r="BL15" s="21"/>
      <c r="BM15" s="19"/>
      <c r="BN15" s="13">
        <f ca="1">DATE($B$2,9,1)</f>
        <v>46266</v>
      </c>
      <c r="BO15" s="12"/>
      <c r="BP15" s="20"/>
      <c r="BQ15" s="20"/>
      <c r="BR15" s="20"/>
      <c r="BS15" s="20"/>
      <c r="BT15" s="21"/>
      <c r="BU15" s="19"/>
      <c r="BV15" s="13">
        <f ca="1">DATE($B$2,10,1)</f>
        <v>46296</v>
      </c>
      <c r="BW15" s="12"/>
      <c r="BX15" s="20"/>
      <c r="BY15" s="20"/>
      <c r="BZ15" s="20"/>
      <c r="CA15" s="20"/>
      <c r="CB15" s="21"/>
      <c r="CC15" s="19"/>
      <c r="CD15" s="13">
        <f ca="1">DATE($B$2,11,1)</f>
        <v>46327</v>
      </c>
      <c r="CE15" s="12"/>
      <c r="CF15" s="20"/>
      <c r="CG15" s="20"/>
      <c r="CH15" s="20"/>
      <c r="CI15" s="20"/>
      <c r="CJ15" s="21"/>
      <c r="CK15" s="19"/>
      <c r="CL15" s="13">
        <f ca="1">DATE($B$2,12,1)</f>
        <v>46357</v>
      </c>
      <c r="CM15" s="12"/>
      <c r="CN15" s="20"/>
      <c r="CO15" s="20"/>
      <c r="CP15" s="20"/>
      <c r="CQ15" s="20"/>
      <c r="CR15" s="11"/>
      <c r="CS15" s="15"/>
    </row>
    <row r="16" spans="1:97" ht="20" customHeight="1" x14ac:dyDescent="0.2">
      <c r="A16" s="1"/>
      <c r="B16" s="13">
        <f ca="1">B15+1</f>
        <v>46024</v>
      </c>
      <c r="C16" s="12"/>
      <c r="D16" s="20"/>
      <c r="E16" s="20"/>
      <c r="F16" s="20"/>
      <c r="G16" s="20"/>
      <c r="H16" s="21"/>
      <c r="I16" s="19"/>
      <c r="J16" s="13">
        <f ca="1">J15+1</f>
        <v>46055</v>
      </c>
      <c r="K16" s="12"/>
      <c r="L16" s="20"/>
      <c r="M16" s="20"/>
      <c r="N16" s="20"/>
      <c r="O16" s="20"/>
      <c r="P16" s="21"/>
      <c r="Q16" s="19"/>
      <c r="R16" s="13">
        <f t="shared" ref="R16:R45" ca="1" si="12">R15+1</f>
        <v>46083</v>
      </c>
      <c r="S16" s="12"/>
      <c r="T16" s="20"/>
      <c r="U16" s="20"/>
      <c r="V16" s="20"/>
      <c r="W16" s="20"/>
      <c r="X16" s="21"/>
      <c r="Y16" s="19"/>
      <c r="Z16" s="13">
        <f t="shared" ref="Z16:Z44" ca="1" si="13">Z15+1</f>
        <v>46114</v>
      </c>
      <c r="AA16" s="12"/>
      <c r="AB16" s="20"/>
      <c r="AC16" s="20"/>
      <c r="AD16" s="20"/>
      <c r="AE16" s="20"/>
      <c r="AF16" s="21"/>
      <c r="AG16" s="19"/>
      <c r="AH16" s="13">
        <f t="shared" ref="AH16:AH45" ca="1" si="14">AH15+1</f>
        <v>46144</v>
      </c>
      <c r="AI16" s="12"/>
      <c r="AJ16" s="20"/>
      <c r="AK16" s="20"/>
      <c r="AL16" s="20"/>
      <c r="AM16" s="20"/>
      <c r="AN16" s="21"/>
      <c r="AO16" s="19"/>
      <c r="AP16" s="13">
        <f t="shared" ref="AP16:AP44" ca="1" si="15">AP15+1</f>
        <v>46175</v>
      </c>
      <c r="AQ16" s="12"/>
      <c r="AR16" s="20"/>
      <c r="AS16" s="20"/>
      <c r="AT16" s="20"/>
      <c r="AU16" s="20"/>
      <c r="AV16" s="21"/>
      <c r="AW16" s="19"/>
      <c r="AX16" s="13">
        <f t="shared" ref="AX16:AX45" ca="1" si="16">AX15+1</f>
        <v>46205</v>
      </c>
      <c r="AY16" s="12"/>
      <c r="AZ16" s="20"/>
      <c r="BA16" s="20"/>
      <c r="BB16" s="20"/>
      <c r="BC16" s="20"/>
      <c r="BD16" s="21"/>
      <c r="BE16" s="19"/>
      <c r="BF16" s="13">
        <f t="shared" ref="BF16:BF45" ca="1" si="17">BF15+1</f>
        <v>46236</v>
      </c>
      <c r="BG16" s="12"/>
      <c r="BH16" s="20"/>
      <c r="BI16" s="20"/>
      <c r="BJ16" s="20"/>
      <c r="BK16" s="20"/>
      <c r="BL16" s="21"/>
      <c r="BM16" s="19"/>
      <c r="BN16" s="13">
        <f t="shared" ref="BN16:BN44" ca="1" si="18">BN15+1</f>
        <v>46267</v>
      </c>
      <c r="BO16" s="12"/>
      <c r="BP16" s="20"/>
      <c r="BQ16" s="20"/>
      <c r="BR16" s="20"/>
      <c r="BS16" s="20"/>
      <c r="BT16" s="21"/>
      <c r="BU16" s="19"/>
      <c r="BV16" s="13">
        <f t="shared" ref="BV16:BV45" ca="1" si="19">BV15+1</f>
        <v>46297</v>
      </c>
      <c r="BW16" s="12"/>
      <c r="BX16" s="20"/>
      <c r="BY16" s="20"/>
      <c r="BZ16" s="20"/>
      <c r="CA16" s="20"/>
      <c r="CB16" s="21"/>
      <c r="CC16" s="19"/>
      <c r="CD16" s="13">
        <f t="shared" ref="CD16:CD44" ca="1" si="20">CD15+1</f>
        <v>46328</v>
      </c>
      <c r="CE16" s="12"/>
      <c r="CF16" s="20"/>
      <c r="CG16" s="20"/>
      <c r="CH16" s="20"/>
      <c r="CI16" s="20"/>
      <c r="CJ16" s="21"/>
      <c r="CK16" s="19"/>
      <c r="CL16" s="13">
        <f t="shared" ref="CL16:CL45" ca="1" si="21">CL15+1</f>
        <v>46358</v>
      </c>
      <c r="CM16" s="12"/>
      <c r="CN16" s="20"/>
      <c r="CO16" s="20"/>
      <c r="CP16" s="20"/>
      <c r="CQ16" s="20"/>
      <c r="CR16" s="11"/>
      <c r="CS16" s="15"/>
    </row>
    <row r="17" spans="1:97" ht="20" customHeight="1" x14ac:dyDescent="0.2">
      <c r="A17" s="1"/>
      <c r="B17" s="13">
        <f t="shared" ref="B17:B21" ca="1" si="22">B16+1</f>
        <v>46025</v>
      </c>
      <c r="C17" s="12"/>
      <c r="D17" s="20"/>
      <c r="E17" s="20"/>
      <c r="F17" s="20"/>
      <c r="G17" s="20"/>
      <c r="H17" s="21"/>
      <c r="I17" s="19"/>
      <c r="J17" s="13">
        <f t="shared" ref="J17:J42" ca="1" si="23">J16+1</f>
        <v>46056</v>
      </c>
      <c r="K17" s="12"/>
      <c r="L17" s="20"/>
      <c r="M17" s="20"/>
      <c r="N17" s="20"/>
      <c r="O17" s="20"/>
      <c r="P17" s="21"/>
      <c r="Q17" s="19"/>
      <c r="R17" s="13">
        <f t="shared" ca="1" si="12"/>
        <v>46084</v>
      </c>
      <c r="S17" s="12"/>
      <c r="T17" s="20"/>
      <c r="U17" s="20"/>
      <c r="V17" s="20"/>
      <c r="W17" s="20"/>
      <c r="X17" s="21"/>
      <c r="Y17" s="19"/>
      <c r="Z17" s="13">
        <f t="shared" ca="1" si="13"/>
        <v>46115</v>
      </c>
      <c r="AA17" s="12" t="s">
        <v>5</v>
      </c>
      <c r="AB17" s="20"/>
      <c r="AC17" s="20"/>
      <c r="AD17" s="20"/>
      <c r="AE17" s="20"/>
      <c r="AF17" s="21"/>
      <c r="AG17" s="19"/>
      <c r="AH17" s="13">
        <f t="shared" ca="1" si="14"/>
        <v>46145</v>
      </c>
      <c r="AI17" s="12"/>
      <c r="AJ17" s="20"/>
      <c r="AK17" s="20"/>
      <c r="AL17" s="20"/>
      <c r="AM17" s="20"/>
      <c r="AN17" s="21"/>
      <c r="AO17" s="19"/>
      <c r="AP17" s="13">
        <f t="shared" ca="1" si="15"/>
        <v>46176</v>
      </c>
      <c r="AQ17" s="12"/>
      <c r="AR17" s="20"/>
      <c r="AS17" s="20"/>
      <c r="AT17" s="20"/>
      <c r="AU17" s="20"/>
      <c r="AV17" s="21"/>
      <c r="AW17" s="19"/>
      <c r="AX17" s="13">
        <f t="shared" ca="1" si="16"/>
        <v>46206</v>
      </c>
      <c r="AY17" s="12"/>
      <c r="AZ17" s="20"/>
      <c r="BA17" s="20"/>
      <c r="BB17" s="20"/>
      <c r="BC17" s="20"/>
      <c r="BD17" s="21"/>
      <c r="BE17" s="19"/>
      <c r="BF17" s="13">
        <f t="shared" ca="1" si="17"/>
        <v>46237</v>
      </c>
      <c r="BG17" s="12"/>
      <c r="BH17" s="20"/>
      <c r="BI17" s="20"/>
      <c r="BJ17" s="20"/>
      <c r="BK17" s="20"/>
      <c r="BL17" s="21"/>
      <c r="BM17" s="19"/>
      <c r="BN17" s="13">
        <f t="shared" ca="1" si="18"/>
        <v>46268</v>
      </c>
      <c r="BO17" s="12"/>
      <c r="BP17" s="20"/>
      <c r="BQ17" s="20"/>
      <c r="BR17" s="20"/>
      <c r="BS17" s="20"/>
      <c r="BT17" s="21"/>
      <c r="BU17" s="19"/>
      <c r="BV17" s="13">
        <f t="shared" ca="1" si="19"/>
        <v>46298</v>
      </c>
      <c r="BW17" s="12"/>
      <c r="BX17" s="20"/>
      <c r="BY17" s="20"/>
      <c r="BZ17" s="20"/>
      <c r="CA17" s="20"/>
      <c r="CB17" s="21"/>
      <c r="CC17" s="19"/>
      <c r="CD17" s="13">
        <f t="shared" ca="1" si="20"/>
        <v>46329</v>
      </c>
      <c r="CE17" s="12"/>
      <c r="CF17" s="20"/>
      <c r="CG17" s="20"/>
      <c r="CH17" s="20"/>
      <c r="CI17" s="20"/>
      <c r="CJ17" s="21"/>
      <c r="CK17" s="19"/>
      <c r="CL17" s="13">
        <f t="shared" ca="1" si="21"/>
        <v>46359</v>
      </c>
      <c r="CM17" s="12"/>
      <c r="CN17" s="20"/>
      <c r="CO17" s="20"/>
      <c r="CP17" s="20"/>
      <c r="CQ17" s="20"/>
      <c r="CR17" s="11"/>
      <c r="CS17" s="15"/>
    </row>
    <row r="18" spans="1:97" ht="20" customHeight="1" x14ac:dyDescent="0.2">
      <c r="A18" s="1"/>
      <c r="B18" s="13">
        <f t="shared" ca="1" si="22"/>
        <v>46026</v>
      </c>
      <c r="C18" s="12" t="s">
        <v>7</v>
      </c>
      <c r="D18" s="20"/>
      <c r="E18" s="20"/>
      <c r="F18" s="20"/>
      <c r="G18" s="20"/>
      <c r="H18" s="21"/>
      <c r="I18" s="19"/>
      <c r="J18" s="13">
        <f t="shared" ca="1" si="23"/>
        <v>46057</v>
      </c>
      <c r="K18" s="12"/>
      <c r="L18" s="20"/>
      <c r="M18" s="20"/>
      <c r="N18" s="20"/>
      <c r="O18" s="20"/>
      <c r="P18" s="21"/>
      <c r="Q18" s="19"/>
      <c r="R18" s="13">
        <f t="shared" ca="1" si="12"/>
        <v>46085</v>
      </c>
      <c r="S18" s="12"/>
      <c r="T18" s="20"/>
      <c r="U18" s="20"/>
      <c r="V18" s="20"/>
      <c r="W18" s="20"/>
      <c r="X18" s="21"/>
      <c r="Y18" s="19"/>
      <c r="Z18" s="13">
        <f t="shared" ca="1" si="13"/>
        <v>46116</v>
      </c>
      <c r="AA18" s="12"/>
      <c r="AB18" s="20"/>
      <c r="AC18" s="20"/>
      <c r="AD18" s="20"/>
      <c r="AE18" s="20"/>
      <c r="AF18" s="21"/>
      <c r="AG18" s="19"/>
      <c r="AH18" s="13">
        <f t="shared" ca="1" si="14"/>
        <v>46146</v>
      </c>
      <c r="AI18" s="12"/>
      <c r="AJ18" s="20"/>
      <c r="AK18" s="20"/>
      <c r="AL18" s="20"/>
      <c r="AM18" s="20"/>
      <c r="AN18" s="21"/>
      <c r="AO18" s="19"/>
      <c r="AP18" s="13">
        <f t="shared" ca="1" si="15"/>
        <v>46177</v>
      </c>
      <c r="AQ18" s="12"/>
      <c r="AR18" s="20"/>
      <c r="AS18" s="20"/>
      <c r="AT18" s="20"/>
      <c r="AU18" s="20"/>
      <c r="AV18" s="21"/>
      <c r="AW18" s="19"/>
      <c r="AX18" s="13">
        <f t="shared" ca="1" si="16"/>
        <v>46207</v>
      </c>
      <c r="AY18" s="12"/>
      <c r="AZ18" s="20"/>
      <c r="BA18" s="20"/>
      <c r="BB18" s="20"/>
      <c r="BC18" s="20"/>
      <c r="BD18" s="21"/>
      <c r="BE18" s="19"/>
      <c r="BF18" s="13">
        <f t="shared" ca="1" si="17"/>
        <v>46238</v>
      </c>
      <c r="BG18" s="12"/>
      <c r="BH18" s="20"/>
      <c r="BI18" s="20"/>
      <c r="BJ18" s="20"/>
      <c r="BK18" s="20"/>
      <c r="BL18" s="21"/>
      <c r="BM18" s="19"/>
      <c r="BN18" s="13">
        <f t="shared" ca="1" si="18"/>
        <v>46269</v>
      </c>
      <c r="BO18" s="12"/>
      <c r="BP18" s="20"/>
      <c r="BQ18" s="20"/>
      <c r="BR18" s="20"/>
      <c r="BS18" s="20"/>
      <c r="BT18" s="21"/>
      <c r="BU18" s="19"/>
      <c r="BV18" s="13">
        <f t="shared" ca="1" si="19"/>
        <v>46299</v>
      </c>
      <c r="BW18" s="12"/>
      <c r="BX18" s="20"/>
      <c r="BY18" s="20"/>
      <c r="BZ18" s="20"/>
      <c r="CA18" s="20"/>
      <c r="CB18" s="21"/>
      <c r="CC18" s="19"/>
      <c r="CD18" s="13">
        <f t="shared" ca="1" si="20"/>
        <v>46330</v>
      </c>
      <c r="CE18" s="12"/>
      <c r="CF18" s="20"/>
      <c r="CG18" s="20"/>
      <c r="CH18" s="20"/>
      <c r="CI18" s="20"/>
      <c r="CJ18" s="21"/>
      <c r="CK18" s="19"/>
      <c r="CL18" s="13">
        <f t="shared" ca="1" si="21"/>
        <v>46360</v>
      </c>
      <c r="CM18" s="12"/>
      <c r="CN18" s="20"/>
      <c r="CO18" s="20"/>
      <c r="CP18" s="20"/>
      <c r="CQ18" s="20"/>
      <c r="CR18" s="11"/>
      <c r="CS18" s="15"/>
    </row>
    <row r="19" spans="1:97" ht="20" customHeight="1" x14ac:dyDescent="0.2">
      <c r="A19" s="1"/>
      <c r="B19" s="13">
        <f t="shared" ca="1" si="22"/>
        <v>46027</v>
      </c>
      <c r="C19" s="12"/>
      <c r="D19" s="20"/>
      <c r="E19" s="20"/>
      <c r="F19" s="20"/>
      <c r="G19" s="20"/>
      <c r="H19" s="21"/>
      <c r="I19" s="19"/>
      <c r="J19" s="13">
        <f t="shared" ca="1" si="23"/>
        <v>46058</v>
      </c>
      <c r="K19" s="12"/>
      <c r="L19" s="20"/>
      <c r="M19" s="20"/>
      <c r="N19" s="20"/>
      <c r="O19" s="20"/>
      <c r="P19" s="21"/>
      <c r="Q19" s="19"/>
      <c r="R19" s="13">
        <f t="shared" ca="1" si="12"/>
        <v>46086</v>
      </c>
      <c r="S19" s="12"/>
      <c r="T19" s="20"/>
      <c r="U19" s="20"/>
      <c r="V19" s="20"/>
      <c r="W19" s="20"/>
      <c r="X19" s="21"/>
      <c r="Y19" s="19"/>
      <c r="Z19" s="13">
        <f t="shared" ca="1" si="13"/>
        <v>46117</v>
      </c>
      <c r="AA19" s="12"/>
      <c r="AB19" s="20"/>
      <c r="AC19" s="20"/>
      <c r="AD19" s="20"/>
      <c r="AE19" s="20"/>
      <c r="AF19" s="21"/>
      <c r="AG19" s="19"/>
      <c r="AH19" s="13">
        <f t="shared" ca="1" si="14"/>
        <v>46147</v>
      </c>
      <c r="AI19" s="12"/>
      <c r="AJ19" s="20"/>
      <c r="AK19" s="20"/>
      <c r="AL19" s="20"/>
      <c r="AM19" s="20"/>
      <c r="AN19" s="21"/>
      <c r="AO19" s="19"/>
      <c r="AP19" s="13">
        <f t="shared" ca="1" si="15"/>
        <v>46178</v>
      </c>
      <c r="AQ19" s="12"/>
      <c r="AR19" s="20"/>
      <c r="AS19" s="20"/>
      <c r="AT19" s="20"/>
      <c r="AU19" s="20"/>
      <c r="AV19" s="21"/>
      <c r="AW19" s="19"/>
      <c r="AX19" s="13">
        <f t="shared" ca="1" si="16"/>
        <v>46208</v>
      </c>
      <c r="AY19" s="12"/>
      <c r="AZ19" s="20"/>
      <c r="BA19" s="20"/>
      <c r="BB19" s="20"/>
      <c r="BC19" s="20"/>
      <c r="BD19" s="21"/>
      <c r="BE19" s="19"/>
      <c r="BF19" s="13">
        <f t="shared" ca="1" si="17"/>
        <v>46239</v>
      </c>
      <c r="BG19" s="12"/>
      <c r="BH19" s="20"/>
      <c r="BI19" s="20"/>
      <c r="BJ19" s="20"/>
      <c r="BK19" s="20"/>
      <c r="BL19" s="21"/>
      <c r="BM19" s="19"/>
      <c r="BN19" s="13">
        <f t="shared" ca="1" si="18"/>
        <v>46270</v>
      </c>
      <c r="BO19" s="12"/>
      <c r="BP19" s="20"/>
      <c r="BQ19" s="20"/>
      <c r="BR19" s="20"/>
      <c r="BS19" s="20"/>
      <c r="BT19" s="21"/>
      <c r="BU19" s="19"/>
      <c r="BV19" s="13">
        <f t="shared" ca="1" si="19"/>
        <v>46300</v>
      </c>
      <c r="BW19" s="12"/>
      <c r="BX19" s="20"/>
      <c r="BY19" s="20"/>
      <c r="BZ19" s="20"/>
      <c r="CA19" s="20"/>
      <c r="CB19" s="21"/>
      <c r="CC19" s="19"/>
      <c r="CD19" s="13">
        <f t="shared" ca="1" si="20"/>
        <v>46331</v>
      </c>
      <c r="CE19" s="12"/>
      <c r="CF19" s="20"/>
      <c r="CG19" s="20"/>
      <c r="CH19" s="20"/>
      <c r="CI19" s="20"/>
      <c r="CJ19" s="21"/>
      <c r="CK19" s="19"/>
      <c r="CL19" s="13">
        <f t="shared" ca="1" si="21"/>
        <v>46361</v>
      </c>
      <c r="CM19" s="12"/>
      <c r="CN19" s="20"/>
      <c r="CO19" s="20"/>
      <c r="CP19" s="20"/>
      <c r="CQ19" s="20"/>
      <c r="CR19" s="11"/>
      <c r="CS19" s="15"/>
    </row>
    <row r="20" spans="1:97" ht="20" customHeight="1" x14ac:dyDescent="0.2">
      <c r="A20" s="1"/>
      <c r="B20" s="13">
        <f t="shared" ca="1" si="22"/>
        <v>46028</v>
      </c>
      <c r="C20" s="12"/>
      <c r="D20" s="20"/>
      <c r="E20" s="20"/>
      <c r="F20" s="20"/>
      <c r="G20" s="20"/>
      <c r="H20" s="21"/>
      <c r="I20" s="19"/>
      <c r="J20" s="13">
        <f t="shared" ca="1" si="23"/>
        <v>46059</v>
      </c>
      <c r="K20" s="12"/>
      <c r="L20" s="20"/>
      <c r="M20" s="20"/>
      <c r="N20" s="20"/>
      <c r="O20" s="20"/>
      <c r="P20" s="21"/>
      <c r="Q20" s="19"/>
      <c r="R20" s="13">
        <f t="shared" ca="1" si="12"/>
        <v>46087</v>
      </c>
      <c r="S20" s="12"/>
      <c r="T20" s="20"/>
      <c r="U20" s="20"/>
      <c r="V20" s="20"/>
      <c r="W20" s="20"/>
      <c r="X20" s="21"/>
      <c r="Y20" s="19"/>
      <c r="Z20" s="13">
        <f t="shared" ca="1" si="13"/>
        <v>46118</v>
      </c>
      <c r="AA20" s="12"/>
      <c r="AB20" s="20"/>
      <c r="AC20" s="20"/>
      <c r="AD20" s="20"/>
      <c r="AE20" s="20"/>
      <c r="AF20" s="21"/>
      <c r="AG20" s="19"/>
      <c r="AH20" s="13">
        <f t="shared" ca="1" si="14"/>
        <v>46148</v>
      </c>
      <c r="AI20" s="12"/>
      <c r="AJ20" s="20"/>
      <c r="AK20" s="20"/>
      <c r="AL20" s="20"/>
      <c r="AM20" s="20"/>
      <c r="AN20" s="21"/>
      <c r="AO20" s="19"/>
      <c r="AP20" s="13">
        <f t="shared" ca="1" si="15"/>
        <v>46179</v>
      </c>
      <c r="AQ20" s="12"/>
      <c r="AR20" s="20"/>
      <c r="AS20" s="20"/>
      <c r="AT20" s="20"/>
      <c r="AU20" s="20"/>
      <c r="AV20" s="21"/>
      <c r="AW20" s="19"/>
      <c r="AX20" s="13">
        <f t="shared" ca="1" si="16"/>
        <v>46209</v>
      </c>
      <c r="AY20" s="12"/>
      <c r="AZ20" s="20"/>
      <c r="BA20" s="20"/>
      <c r="BB20" s="20"/>
      <c r="BC20" s="20"/>
      <c r="BD20" s="21"/>
      <c r="BE20" s="19"/>
      <c r="BF20" s="13">
        <f t="shared" ca="1" si="17"/>
        <v>46240</v>
      </c>
      <c r="BG20" s="12"/>
      <c r="BH20" s="20"/>
      <c r="BI20" s="20"/>
      <c r="BJ20" s="20"/>
      <c r="BK20" s="20"/>
      <c r="BL20" s="21"/>
      <c r="BM20" s="19"/>
      <c r="BN20" s="13">
        <f t="shared" ca="1" si="18"/>
        <v>46271</v>
      </c>
      <c r="BO20" s="12"/>
      <c r="BP20" s="20"/>
      <c r="BQ20" s="20"/>
      <c r="BR20" s="20"/>
      <c r="BS20" s="20"/>
      <c r="BT20" s="21"/>
      <c r="BU20" s="19"/>
      <c r="BV20" s="13">
        <f t="shared" ca="1" si="19"/>
        <v>46301</v>
      </c>
      <c r="BW20" s="12"/>
      <c r="BX20" s="20"/>
      <c r="BY20" s="20"/>
      <c r="BZ20" s="20"/>
      <c r="CA20" s="20"/>
      <c r="CB20" s="21"/>
      <c r="CC20" s="19"/>
      <c r="CD20" s="13">
        <f t="shared" ca="1" si="20"/>
        <v>46332</v>
      </c>
      <c r="CE20" s="12"/>
      <c r="CF20" s="20"/>
      <c r="CG20" s="20"/>
      <c r="CH20" s="20"/>
      <c r="CI20" s="20"/>
      <c r="CJ20" s="21"/>
      <c r="CK20" s="19"/>
      <c r="CL20" s="13">
        <f t="shared" ca="1" si="21"/>
        <v>46362</v>
      </c>
      <c r="CM20" s="12"/>
      <c r="CN20" s="20"/>
      <c r="CO20" s="20"/>
      <c r="CP20" s="20"/>
      <c r="CQ20" s="20"/>
      <c r="CR20" s="11"/>
      <c r="CS20" s="15"/>
    </row>
    <row r="21" spans="1:97" ht="20" customHeight="1" x14ac:dyDescent="0.2">
      <c r="A21" s="1"/>
      <c r="B21" s="13">
        <f t="shared" ca="1" si="22"/>
        <v>46029</v>
      </c>
      <c r="C21" s="12"/>
      <c r="D21" s="20"/>
      <c r="E21" s="20"/>
      <c r="F21" s="20"/>
      <c r="G21" s="20"/>
      <c r="H21" s="21"/>
      <c r="I21" s="19"/>
      <c r="J21" s="13">
        <f t="shared" ca="1" si="23"/>
        <v>46060</v>
      </c>
      <c r="K21" s="12"/>
      <c r="L21" s="20"/>
      <c r="M21" s="20"/>
      <c r="N21" s="20"/>
      <c r="O21" s="20"/>
      <c r="P21" s="21"/>
      <c r="Q21" s="19"/>
      <c r="R21" s="13">
        <f t="shared" ca="1" si="12"/>
        <v>46088</v>
      </c>
      <c r="S21" s="12"/>
      <c r="T21" s="20"/>
      <c r="U21" s="20"/>
      <c r="V21" s="20"/>
      <c r="W21" s="20"/>
      <c r="X21" s="21"/>
      <c r="Y21" s="19"/>
      <c r="Z21" s="13">
        <f t="shared" ca="1" si="13"/>
        <v>46119</v>
      </c>
      <c r="AA21" s="12"/>
      <c r="AB21" s="20"/>
      <c r="AC21" s="20"/>
      <c r="AD21" s="20"/>
      <c r="AE21" s="20"/>
      <c r="AF21" s="21"/>
      <c r="AG21" s="19"/>
      <c r="AH21" s="13">
        <f t="shared" ca="1" si="14"/>
        <v>46149</v>
      </c>
      <c r="AI21" s="12"/>
      <c r="AJ21" s="20"/>
      <c r="AK21" s="20"/>
      <c r="AL21" s="20"/>
      <c r="AM21" s="20"/>
      <c r="AN21" s="21"/>
      <c r="AO21" s="19"/>
      <c r="AP21" s="13">
        <f t="shared" ca="1" si="15"/>
        <v>46180</v>
      </c>
      <c r="AQ21" s="12"/>
      <c r="AR21" s="20"/>
      <c r="AS21" s="20"/>
      <c r="AT21" s="20"/>
      <c r="AU21" s="20"/>
      <c r="AV21" s="21"/>
      <c r="AW21" s="19"/>
      <c r="AX21" s="13">
        <f t="shared" ca="1" si="16"/>
        <v>46210</v>
      </c>
      <c r="AY21" s="12"/>
      <c r="AZ21" s="20"/>
      <c r="BA21" s="20"/>
      <c r="BB21" s="20"/>
      <c r="BC21" s="20"/>
      <c r="BD21" s="21"/>
      <c r="BE21" s="19"/>
      <c r="BF21" s="13">
        <f t="shared" ca="1" si="17"/>
        <v>46241</v>
      </c>
      <c r="BG21" s="12"/>
      <c r="BH21" s="20"/>
      <c r="BI21" s="20"/>
      <c r="BJ21" s="20"/>
      <c r="BK21" s="20"/>
      <c r="BL21" s="21"/>
      <c r="BM21" s="19"/>
      <c r="BN21" s="13">
        <f t="shared" ca="1" si="18"/>
        <v>46272</v>
      </c>
      <c r="BO21" s="12"/>
      <c r="BP21" s="20"/>
      <c r="BQ21" s="20"/>
      <c r="BR21" s="20"/>
      <c r="BS21" s="20"/>
      <c r="BT21" s="21"/>
      <c r="BU21" s="19"/>
      <c r="BV21" s="13">
        <f t="shared" ca="1" si="19"/>
        <v>46302</v>
      </c>
      <c r="BW21" s="12" t="s">
        <v>3</v>
      </c>
      <c r="BX21" s="20"/>
      <c r="BY21" s="20"/>
      <c r="BZ21" s="20"/>
      <c r="CA21" s="20"/>
      <c r="CB21" s="21"/>
      <c r="CC21" s="19"/>
      <c r="CD21" s="13">
        <f t="shared" ca="1" si="20"/>
        <v>46333</v>
      </c>
      <c r="CE21" s="12"/>
      <c r="CF21" s="20"/>
      <c r="CG21" s="20"/>
      <c r="CH21" s="20"/>
      <c r="CI21" s="20"/>
      <c r="CJ21" s="21"/>
      <c r="CK21" s="19"/>
      <c r="CL21" s="13">
        <f t="shared" ca="1" si="21"/>
        <v>46363</v>
      </c>
      <c r="CM21" s="12"/>
      <c r="CN21" s="20"/>
      <c r="CO21" s="20"/>
      <c r="CP21" s="20"/>
      <c r="CQ21" s="20"/>
      <c r="CR21" s="11"/>
      <c r="CS21" s="15"/>
    </row>
    <row r="22" spans="1:97" ht="20" customHeight="1" x14ac:dyDescent="0.2">
      <c r="A22" s="1"/>
      <c r="B22" s="13">
        <f t="shared" ref="B22:B31" ca="1" si="24">B21+1</f>
        <v>46030</v>
      </c>
      <c r="C22" s="12"/>
      <c r="D22" s="20"/>
      <c r="E22" s="20"/>
      <c r="F22" s="20"/>
      <c r="G22" s="20"/>
      <c r="H22" s="21"/>
      <c r="I22" s="19"/>
      <c r="J22" s="13">
        <f t="shared" ca="1" si="23"/>
        <v>46061</v>
      </c>
      <c r="K22" s="12"/>
      <c r="L22" s="20"/>
      <c r="M22" s="20"/>
      <c r="N22" s="20"/>
      <c r="O22" s="20"/>
      <c r="P22" s="21"/>
      <c r="Q22" s="19"/>
      <c r="R22" s="13">
        <f t="shared" ca="1" si="12"/>
        <v>46089</v>
      </c>
      <c r="S22" s="12"/>
      <c r="T22" s="20"/>
      <c r="U22" s="20"/>
      <c r="V22" s="20"/>
      <c r="W22" s="20"/>
      <c r="X22" s="21"/>
      <c r="Y22" s="19"/>
      <c r="Z22" s="13">
        <f t="shared" ca="1" si="13"/>
        <v>46120</v>
      </c>
      <c r="AA22" s="12"/>
      <c r="AB22" s="20"/>
      <c r="AC22" s="20"/>
      <c r="AD22" s="20"/>
      <c r="AE22" s="20"/>
      <c r="AF22" s="21"/>
      <c r="AG22" s="19"/>
      <c r="AH22" s="13">
        <f t="shared" ca="1" si="14"/>
        <v>46150</v>
      </c>
      <c r="AI22" s="12" t="s">
        <v>4</v>
      </c>
      <c r="AJ22" s="20"/>
      <c r="AK22" s="20"/>
      <c r="AL22" s="20"/>
      <c r="AM22" s="20"/>
      <c r="AN22" s="21"/>
      <c r="AO22" s="19"/>
      <c r="AP22" s="13">
        <f t="shared" ca="1" si="15"/>
        <v>46181</v>
      </c>
      <c r="AQ22" s="12"/>
      <c r="AR22" s="20"/>
      <c r="AS22" s="20"/>
      <c r="AT22" s="20"/>
      <c r="AU22" s="20"/>
      <c r="AV22" s="21"/>
      <c r="AW22" s="19"/>
      <c r="AX22" s="13">
        <f t="shared" ca="1" si="16"/>
        <v>46211</v>
      </c>
      <c r="AY22" s="12"/>
      <c r="AZ22" s="20"/>
      <c r="BA22" s="20"/>
      <c r="BB22" s="20"/>
      <c r="BC22" s="20"/>
      <c r="BD22" s="21"/>
      <c r="BE22" s="19"/>
      <c r="BF22" s="13">
        <f t="shared" ca="1" si="17"/>
        <v>46242</v>
      </c>
      <c r="BG22" s="12"/>
      <c r="BH22" s="20"/>
      <c r="BI22" s="20"/>
      <c r="BJ22" s="20"/>
      <c r="BK22" s="20"/>
      <c r="BL22" s="21"/>
      <c r="BM22" s="19"/>
      <c r="BN22" s="13">
        <f t="shared" ca="1" si="18"/>
        <v>46273</v>
      </c>
      <c r="BO22" s="12"/>
      <c r="BP22" s="20"/>
      <c r="BQ22" s="20"/>
      <c r="BR22" s="20"/>
      <c r="BS22" s="20"/>
      <c r="BT22" s="21"/>
      <c r="BU22" s="19"/>
      <c r="BV22" s="13">
        <f t="shared" ca="1" si="19"/>
        <v>46303</v>
      </c>
      <c r="BW22" s="12"/>
      <c r="BX22" s="20"/>
      <c r="BY22" s="20"/>
      <c r="BZ22" s="20"/>
      <c r="CA22" s="20"/>
      <c r="CB22" s="21"/>
      <c r="CC22" s="19"/>
      <c r="CD22" s="13">
        <f t="shared" ca="1" si="20"/>
        <v>46334</v>
      </c>
      <c r="CE22" s="12"/>
      <c r="CF22" s="20"/>
      <c r="CG22" s="20"/>
      <c r="CH22" s="20"/>
      <c r="CI22" s="20"/>
      <c r="CJ22" s="21"/>
      <c r="CK22" s="19"/>
      <c r="CL22" s="13">
        <f t="shared" ca="1" si="21"/>
        <v>46364</v>
      </c>
      <c r="CM22" s="12"/>
      <c r="CN22" s="20"/>
      <c r="CO22" s="20"/>
      <c r="CP22" s="20"/>
      <c r="CQ22" s="20"/>
      <c r="CR22" s="11"/>
      <c r="CS22" s="15"/>
    </row>
    <row r="23" spans="1:97" ht="20" customHeight="1" x14ac:dyDescent="0.2">
      <c r="A23" s="1"/>
      <c r="B23" s="13">
        <f t="shared" ca="1" si="24"/>
        <v>46031</v>
      </c>
      <c r="C23" s="12"/>
      <c r="D23" s="20"/>
      <c r="E23" s="20"/>
      <c r="F23" s="20"/>
      <c r="G23" s="20"/>
      <c r="H23" s="21"/>
      <c r="I23" s="19"/>
      <c r="J23" s="13">
        <f t="shared" ca="1" si="23"/>
        <v>46062</v>
      </c>
      <c r="K23" s="12"/>
      <c r="L23" s="20"/>
      <c r="M23" s="20"/>
      <c r="N23" s="20"/>
      <c r="O23" s="20"/>
      <c r="P23" s="21"/>
      <c r="Q23" s="19"/>
      <c r="R23" s="13">
        <f t="shared" ca="1" si="12"/>
        <v>46090</v>
      </c>
      <c r="S23" s="12"/>
      <c r="T23" s="20"/>
      <c r="U23" s="20"/>
      <c r="V23" s="20"/>
      <c r="W23" s="20"/>
      <c r="X23" s="21"/>
      <c r="Y23" s="19"/>
      <c r="Z23" s="13">
        <f t="shared" ca="1" si="13"/>
        <v>46121</v>
      </c>
      <c r="AA23" s="12"/>
      <c r="AB23" s="20"/>
      <c r="AC23" s="20"/>
      <c r="AD23" s="20"/>
      <c r="AE23" s="20"/>
      <c r="AF23" s="21"/>
      <c r="AG23" s="19"/>
      <c r="AH23" s="13">
        <f t="shared" ca="1" si="14"/>
        <v>46151</v>
      </c>
      <c r="AI23" s="12"/>
      <c r="AJ23" s="20"/>
      <c r="AK23" s="20"/>
      <c r="AL23" s="20"/>
      <c r="AM23" s="20"/>
      <c r="AN23" s="21"/>
      <c r="AO23" s="19"/>
      <c r="AP23" s="13">
        <f t="shared" ca="1" si="15"/>
        <v>46182</v>
      </c>
      <c r="AQ23" s="12"/>
      <c r="AR23" s="20"/>
      <c r="AS23" s="20"/>
      <c r="AT23" s="20"/>
      <c r="AU23" s="20"/>
      <c r="AV23" s="21"/>
      <c r="AW23" s="19"/>
      <c r="AX23" s="13">
        <f t="shared" ca="1" si="16"/>
        <v>46212</v>
      </c>
      <c r="AY23" s="12"/>
      <c r="AZ23" s="20"/>
      <c r="BA23" s="20"/>
      <c r="BB23" s="20"/>
      <c r="BC23" s="20"/>
      <c r="BD23" s="21"/>
      <c r="BE23" s="19"/>
      <c r="BF23" s="13">
        <f t="shared" ca="1" si="17"/>
        <v>46243</v>
      </c>
      <c r="BG23" s="12"/>
      <c r="BH23" s="20"/>
      <c r="BI23" s="20"/>
      <c r="BJ23" s="20"/>
      <c r="BK23" s="20"/>
      <c r="BL23" s="21"/>
      <c r="BM23" s="19"/>
      <c r="BN23" s="13">
        <f t="shared" ca="1" si="18"/>
        <v>46274</v>
      </c>
      <c r="BO23" s="12"/>
      <c r="BP23" s="20"/>
      <c r="BQ23" s="20"/>
      <c r="BR23" s="20"/>
      <c r="BS23" s="20"/>
      <c r="BT23" s="21"/>
      <c r="BU23" s="19"/>
      <c r="BV23" s="13">
        <f t="shared" ca="1" si="19"/>
        <v>46304</v>
      </c>
      <c r="BW23" s="12"/>
      <c r="BX23" s="20"/>
      <c r="BY23" s="20"/>
      <c r="BZ23" s="20"/>
      <c r="CA23" s="20"/>
      <c r="CB23" s="21"/>
      <c r="CC23" s="19"/>
      <c r="CD23" s="13">
        <f t="shared" ca="1" si="20"/>
        <v>46335</v>
      </c>
      <c r="CE23" s="12"/>
      <c r="CF23" s="20"/>
      <c r="CG23" s="20"/>
      <c r="CH23" s="20"/>
      <c r="CI23" s="20"/>
      <c r="CJ23" s="21"/>
      <c r="CK23" s="19"/>
      <c r="CL23" s="13">
        <f t="shared" ca="1" si="21"/>
        <v>46365</v>
      </c>
      <c r="CM23" s="12"/>
      <c r="CN23" s="20"/>
      <c r="CO23" s="20"/>
      <c r="CP23" s="20"/>
      <c r="CQ23" s="20"/>
      <c r="CR23" s="11"/>
      <c r="CS23" s="15"/>
    </row>
    <row r="24" spans="1:97" ht="20" customHeight="1" x14ac:dyDescent="0.2">
      <c r="A24" s="1"/>
      <c r="B24" s="13">
        <f t="shared" ca="1" si="24"/>
        <v>46032</v>
      </c>
      <c r="C24" s="12"/>
      <c r="D24" s="20"/>
      <c r="E24" s="20"/>
      <c r="F24" s="20"/>
      <c r="G24" s="20"/>
      <c r="H24" s="21"/>
      <c r="I24" s="19"/>
      <c r="J24" s="13">
        <f t="shared" ca="1" si="23"/>
        <v>46063</v>
      </c>
      <c r="K24" s="12"/>
      <c r="L24" s="20"/>
      <c r="M24" s="20"/>
      <c r="N24" s="20"/>
      <c r="O24" s="20"/>
      <c r="P24" s="21"/>
      <c r="Q24" s="19"/>
      <c r="R24" s="13">
        <f t="shared" ca="1" si="12"/>
        <v>46091</v>
      </c>
      <c r="S24" s="12"/>
      <c r="T24" s="20"/>
      <c r="U24" s="20"/>
      <c r="V24" s="20"/>
      <c r="W24" s="20"/>
      <c r="X24" s="21"/>
      <c r="Y24" s="19"/>
      <c r="Z24" s="13">
        <f t="shared" ca="1" si="13"/>
        <v>46122</v>
      </c>
      <c r="AA24" s="12"/>
      <c r="AB24" s="20"/>
      <c r="AC24" s="20"/>
      <c r="AD24" s="20"/>
      <c r="AE24" s="20"/>
      <c r="AF24" s="21"/>
      <c r="AG24" s="19"/>
      <c r="AH24" s="13">
        <f t="shared" ca="1" si="14"/>
        <v>46152</v>
      </c>
      <c r="AI24" s="12"/>
      <c r="AJ24" s="20"/>
      <c r="AK24" s="20"/>
      <c r="AL24" s="20"/>
      <c r="AM24" s="20"/>
      <c r="AN24" s="21"/>
      <c r="AO24" s="19"/>
      <c r="AP24" s="13">
        <f t="shared" ca="1" si="15"/>
        <v>46183</v>
      </c>
      <c r="AQ24" s="12"/>
      <c r="AR24" s="20"/>
      <c r="AS24" s="20"/>
      <c r="AT24" s="20"/>
      <c r="AU24" s="20"/>
      <c r="AV24" s="21"/>
      <c r="AW24" s="19"/>
      <c r="AX24" s="13">
        <f t="shared" ca="1" si="16"/>
        <v>46213</v>
      </c>
      <c r="AY24" s="12"/>
      <c r="AZ24" s="20"/>
      <c r="BA24" s="20"/>
      <c r="BB24" s="20"/>
      <c r="BC24" s="20"/>
      <c r="BD24" s="21"/>
      <c r="BE24" s="19"/>
      <c r="BF24" s="13">
        <f t="shared" ca="1" si="17"/>
        <v>46244</v>
      </c>
      <c r="BG24" s="12"/>
      <c r="BH24" s="20"/>
      <c r="BI24" s="20"/>
      <c r="BJ24" s="20"/>
      <c r="BK24" s="20"/>
      <c r="BL24" s="21"/>
      <c r="BM24" s="19"/>
      <c r="BN24" s="13">
        <f t="shared" ca="1" si="18"/>
        <v>46275</v>
      </c>
      <c r="BO24" s="12"/>
      <c r="BP24" s="20"/>
      <c r="BQ24" s="20"/>
      <c r="BR24" s="20"/>
      <c r="BS24" s="20"/>
      <c r="BT24" s="21"/>
      <c r="BU24" s="19"/>
      <c r="BV24" s="13">
        <f t="shared" ca="1" si="19"/>
        <v>46305</v>
      </c>
      <c r="BW24" s="12"/>
      <c r="BX24" s="20"/>
      <c r="BY24" s="20"/>
      <c r="BZ24" s="20"/>
      <c r="CA24" s="20"/>
      <c r="CB24" s="21"/>
      <c r="CC24" s="19"/>
      <c r="CD24" s="13">
        <f t="shared" ca="1" si="20"/>
        <v>46336</v>
      </c>
      <c r="CE24" s="12"/>
      <c r="CF24" s="20"/>
      <c r="CG24" s="20"/>
      <c r="CH24" s="20"/>
      <c r="CI24" s="20"/>
      <c r="CJ24" s="21"/>
      <c r="CK24" s="19"/>
      <c r="CL24" s="13">
        <f t="shared" ca="1" si="21"/>
        <v>46366</v>
      </c>
      <c r="CM24" s="12"/>
      <c r="CN24" s="20"/>
      <c r="CO24" s="20"/>
      <c r="CP24" s="20"/>
      <c r="CQ24" s="20"/>
      <c r="CR24" s="11"/>
      <c r="CS24" s="15"/>
    </row>
    <row r="25" spans="1:97" ht="20" customHeight="1" x14ac:dyDescent="0.2">
      <c r="A25" s="1"/>
      <c r="B25" s="13">
        <f t="shared" ca="1" si="24"/>
        <v>46033</v>
      </c>
      <c r="C25" s="12"/>
      <c r="D25" s="20"/>
      <c r="E25" s="20"/>
      <c r="F25" s="20"/>
      <c r="G25" s="20"/>
      <c r="H25" s="21"/>
      <c r="I25" s="19"/>
      <c r="J25" s="13">
        <f t="shared" ca="1" si="23"/>
        <v>46064</v>
      </c>
      <c r="K25" s="12"/>
      <c r="L25" s="20"/>
      <c r="M25" s="20"/>
      <c r="N25" s="20"/>
      <c r="O25" s="20"/>
      <c r="P25" s="21"/>
      <c r="Q25" s="19"/>
      <c r="R25" s="13">
        <f t="shared" ca="1" si="12"/>
        <v>46092</v>
      </c>
      <c r="S25" s="12"/>
      <c r="T25" s="20"/>
      <c r="U25" s="20"/>
      <c r="V25" s="20"/>
      <c r="W25" s="20"/>
      <c r="X25" s="21"/>
      <c r="Y25" s="19"/>
      <c r="Z25" s="13">
        <f t="shared" ca="1" si="13"/>
        <v>46123</v>
      </c>
      <c r="AA25" s="12"/>
      <c r="AB25" s="20"/>
      <c r="AC25" s="20"/>
      <c r="AD25" s="20"/>
      <c r="AE25" s="20"/>
      <c r="AF25" s="21"/>
      <c r="AG25" s="19"/>
      <c r="AH25" s="13">
        <f t="shared" ca="1" si="14"/>
        <v>46153</v>
      </c>
      <c r="AI25" s="12"/>
      <c r="AJ25" s="20"/>
      <c r="AK25" s="20"/>
      <c r="AL25" s="20"/>
      <c r="AM25" s="20"/>
      <c r="AN25" s="21"/>
      <c r="AO25" s="19"/>
      <c r="AP25" s="13">
        <f t="shared" ca="1" si="15"/>
        <v>46184</v>
      </c>
      <c r="AQ25" s="12"/>
      <c r="AR25" s="20"/>
      <c r="AS25" s="20"/>
      <c r="AT25" s="20"/>
      <c r="AU25" s="20"/>
      <c r="AV25" s="21"/>
      <c r="AW25" s="19"/>
      <c r="AX25" s="13">
        <f t="shared" ca="1" si="16"/>
        <v>46214</v>
      </c>
      <c r="AY25" s="12"/>
      <c r="AZ25" s="20"/>
      <c r="BA25" s="20"/>
      <c r="BB25" s="20"/>
      <c r="BC25" s="20"/>
      <c r="BD25" s="21"/>
      <c r="BE25" s="19"/>
      <c r="BF25" s="13">
        <f t="shared" ca="1" si="17"/>
        <v>46245</v>
      </c>
      <c r="BG25" s="12"/>
      <c r="BH25" s="20"/>
      <c r="BI25" s="20"/>
      <c r="BJ25" s="20"/>
      <c r="BK25" s="20"/>
      <c r="BL25" s="21"/>
      <c r="BM25" s="19"/>
      <c r="BN25" s="13">
        <f t="shared" ca="1" si="18"/>
        <v>46276</v>
      </c>
      <c r="BO25" s="12"/>
      <c r="BP25" s="20"/>
      <c r="BQ25" s="20"/>
      <c r="BR25" s="20"/>
      <c r="BS25" s="20"/>
      <c r="BT25" s="21"/>
      <c r="BU25" s="19"/>
      <c r="BV25" s="13">
        <f t="shared" ca="1" si="19"/>
        <v>46306</v>
      </c>
      <c r="BW25" s="12"/>
      <c r="BX25" s="20"/>
      <c r="BY25" s="20"/>
      <c r="BZ25" s="20"/>
      <c r="CA25" s="20"/>
      <c r="CB25" s="21"/>
      <c r="CC25" s="19"/>
      <c r="CD25" s="13">
        <f t="shared" ca="1" si="20"/>
        <v>46337</v>
      </c>
      <c r="CE25" s="12"/>
      <c r="CF25" s="20"/>
      <c r="CG25" s="20"/>
      <c r="CH25" s="20"/>
      <c r="CI25" s="20"/>
      <c r="CJ25" s="21"/>
      <c r="CK25" s="19"/>
      <c r="CL25" s="13">
        <f t="shared" ca="1" si="21"/>
        <v>46367</v>
      </c>
      <c r="CM25" s="12"/>
      <c r="CN25" s="20"/>
      <c r="CO25" s="20"/>
      <c r="CP25" s="20"/>
      <c r="CQ25" s="20"/>
      <c r="CR25" s="11"/>
      <c r="CS25" s="15"/>
    </row>
    <row r="26" spans="1:97" ht="20" customHeight="1" x14ac:dyDescent="0.2">
      <c r="A26" s="1"/>
      <c r="B26" s="13">
        <f t="shared" ca="1" si="24"/>
        <v>46034</v>
      </c>
      <c r="C26" s="12"/>
      <c r="D26" s="20"/>
      <c r="E26" s="20"/>
      <c r="F26" s="20"/>
      <c r="G26" s="20"/>
      <c r="H26" s="21"/>
      <c r="I26" s="19"/>
      <c r="J26" s="13">
        <f t="shared" ca="1" si="23"/>
        <v>46065</v>
      </c>
      <c r="K26" s="12"/>
      <c r="L26" s="20"/>
      <c r="M26" s="20"/>
      <c r="N26" s="20"/>
      <c r="O26" s="20"/>
      <c r="P26" s="21"/>
      <c r="Q26" s="19"/>
      <c r="R26" s="13">
        <f t="shared" ca="1" si="12"/>
        <v>46093</v>
      </c>
      <c r="S26" s="12"/>
      <c r="T26" s="20"/>
      <c r="U26" s="20"/>
      <c r="V26" s="20"/>
      <c r="W26" s="20"/>
      <c r="X26" s="21"/>
      <c r="Y26" s="19"/>
      <c r="Z26" s="13">
        <f t="shared" ca="1" si="13"/>
        <v>46124</v>
      </c>
      <c r="AA26" s="12"/>
      <c r="AB26" s="20"/>
      <c r="AC26" s="20"/>
      <c r="AD26" s="20"/>
      <c r="AE26" s="20"/>
      <c r="AF26" s="21"/>
      <c r="AG26" s="19"/>
      <c r="AH26" s="13">
        <f t="shared" ca="1" si="14"/>
        <v>46154</v>
      </c>
      <c r="AI26" s="12"/>
      <c r="AJ26" s="20"/>
      <c r="AK26" s="20"/>
      <c r="AL26" s="20"/>
      <c r="AM26" s="20"/>
      <c r="AN26" s="21"/>
      <c r="AO26" s="19"/>
      <c r="AP26" s="13">
        <f t="shared" ca="1" si="15"/>
        <v>46185</v>
      </c>
      <c r="AQ26" s="12"/>
      <c r="AR26" s="20"/>
      <c r="AS26" s="20"/>
      <c r="AT26" s="20"/>
      <c r="AU26" s="20"/>
      <c r="AV26" s="21"/>
      <c r="AW26" s="19"/>
      <c r="AX26" s="13">
        <f t="shared" ca="1" si="16"/>
        <v>46215</v>
      </c>
      <c r="AY26" s="12"/>
      <c r="AZ26" s="20"/>
      <c r="BA26" s="20"/>
      <c r="BB26" s="20"/>
      <c r="BC26" s="20"/>
      <c r="BD26" s="21"/>
      <c r="BE26" s="19"/>
      <c r="BF26" s="13">
        <f t="shared" ca="1" si="17"/>
        <v>46246</v>
      </c>
      <c r="BG26" s="12"/>
      <c r="BH26" s="20"/>
      <c r="BI26" s="20"/>
      <c r="BJ26" s="20"/>
      <c r="BK26" s="20"/>
      <c r="BL26" s="21"/>
      <c r="BM26" s="19"/>
      <c r="BN26" s="13">
        <f t="shared" ca="1" si="18"/>
        <v>46277</v>
      </c>
      <c r="BO26" s="12"/>
      <c r="BP26" s="20"/>
      <c r="BQ26" s="20"/>
      <c r="BR26" s="20"/>
      <c r="BS26" s="20"/>
      <c r="BT26" s="21"/>
      <c r="BU26" s="19"/>
      <c r="BV26" s="13">
        <f t="shared" ca="1" si="19"/>
        <v>46307</v>
      </c>
      <c r="BW26" s="12"/>
      <c r="BX26" s="20"/>
      <c r="BY26" s="20"/>
      <c r="BZ26" s="20"/>
      <c r="CA26" s="20"/>
      <c r="CB26" s="21"/>
      <c r="CC26" s="19"/>
      <c r="CD26" s="13">
        <f t="shared" ca="1" si="20"/>
        <v>46338</v>
      </c>
      <c r="CE26" s="12"/>
      <c r="CF26" s="20"/>
      <c r="CG26" s="20"/>
      <c r="CH26" s="20"/>
      <c r="CI26" s="20"/>
      <c r="CJ26" s="21"/>
      <c r="CK26" s="19"/>
      <c r="CL26" s="13">
        <f t="shared" ca="1" si="21"/>
        <v>46368</v>
      </c>
      <c r="CM26" s="12"/>
      <c r="CN26" s="20"/>
      <c r="CO26" s="20"/>
      <c r="CP26" s="20"/>
      <c r="CQ26" s="20"/>
      <c r="CR26" s="11"/>
      <c r="CS26" s="15"/>
    </row>
    <row r="27" spans="1:97" ht="20" customHeight="1" x14ac:dyDescent="0.2">
      <c r="A27" s="1"/>
      <c r="B27" s="13">
        <f t="shared" ca="1" si="24"/>
        <v>46035</v>
      </c>
      <c r="C27" s="12"/>
      <c r="D27" s="20"/>
      <c r="E27" s="20"/>
      <c r="F27" s="20"/>
      <c r="G27" s="20"/>
      <c r="H27" s="21"/>
      <c r="I27" s="19"/>
      <c r="J27" s="13">
        <f t="shared" ca="1" si="23"/>
        <v>46066</v>
      </c>
      <c r="K27" s="12"/>
      <c r="L27" s="20"/>
      <c r="M27" s="20"/>
      <c r="N27" s="20"/>
      <c r="O27" s="20"/>
      <c r="P27" s="21"/>
      <c r="Q27" s="19"/>
      <c r="R27" s="13">
        <f t="shared" ca="1" si="12"/>
        <v>46094</v>
      </c>
      <c r="S27" s="12"/>
      <c r="T27" s="20"/>
      <c r="U27" s="20"/>
      <c r="V27" s="20"/>
      <c r="W27" s="20"/>
      <c r="X27" s="21"/>
      <c r="Y27" s="19"/>
      <c r="Z27" s="13">
        <f t="shared" ca="1" si="13"/>
        <v>46125</v>
      </c>
      <c r="AA27" s="12"/>
      <c r="AB27" s="20"/>
      <c r="AC27" s="20"/>
      <c r="AD27" s="20"/>
      <c r="AE27" s="20"/>
      <c r="AF27" s="21"/>
      <c r="AG27" s="19"/>
      <c r="AH27" s="13">
        <f t="shared" ca="1" si="14"/>
        <v>46155</v>
      </c>
      <c r="AI27" s="12"/>
      <c r="AJ27" s="20"/>
      <c r="AK27" s="20"/>
      <c r="AL27" s="20"/>
      <c r="AM27" s="20"/>
      <c r="AN27" s="21"/>
      <c r="AO27" s="19"/>
      <c r="AP27" s="13">
        <f t="shared" ca="1" si="15"/>
        <v>46186</v>
      </c>
      <c r="AQ27" s="12"/>
      <c r="AR27" s="20"/>
      <c r="AS27" s="20"/>
      <c r="AT27" s="20"/>
      <c r="AU27" s="20"/>
      <c r="AV27" s="21"/>
      <c r="AW27" s="19"/>
      <c r="AX27" s="13">
        <f t="shared" ca="1" si="16"/>
        <v>46216</v>
      </c>
      <c r="AY27" s="12"/>
      <c r="AZ27" s="20"/>
      <c r="BA27" s="20"/>
      <c r="BB27" s="20"/>
      <c r="BC27" s="20"/>
      <c r="BD27" s="21"/>
      <c r="BE27" s="19"/>
      <c r="BF27" s="13">
        <f t="shared" ca="1" si="17"/>
        <v>46247</v>
      </c>
      <c r="BG27" s="12"/>
      <c r="BH27" s="20"/>
      <c r="BI27" s="20"/>
      <c r="BJ27" s="20"/>
      <c r="BK27" s="20"/>
      <c r="BL27" s="21"/>
      <c r="BM27" s="19"/>
      <c r="BN27" s="13">
        <f t="shared" ca="1" si="18"/>
        <v>46278</v>
      </c>
      <c r="BO27" s="12"/>
      <c r="BP27" s="20"/>
      <c r="BQ27" s="20"/>
      <c r="BR27" s="20"/>
      <c r="BS27" s="20"/>
      <c r="BT27" s="21"/>
      <c r="BU27" s="19"/>
      <c r="BV27" s="13">
        <f t="shared" ca="1" si="19"/>
        <v>46308</v>
      </c>
      <c r="BW27" s="12"/>
      <c r="BX27" s="20"/>
      <c r="BY27" s="20"/>
      <c r="BZ27" s="20"/>
      <c r="CA27" s="20"/>
      <c r="CB27" s="21"/>
      <c r="CC27" s="19"/>
      <c r="CD27" s="13">
        <f t="shared" ca="1" si="20"/>
        <v>46339</v>
      </c>
      <c r="CE27" s="12"/>
      <c r="CF27" s="20"/>
      <c r="CG27" s="20"/>
      <c r="CH27" s="20"/>
      <c r="CI27" s="20"/>
      <c r="CJ27" s="21"/>
      <c r="CK27" s="19"/>
      <c r="CL27" s="13">
        <f t="shared" ca="1" si="21"/>
        <v>46369</v>
      </c>
      <c r="CM27" s="12"/>
      <c r="CN27" s="20"/>
      <c r="CO27" s="20"/>
      <c r="CP27" s="20"/>
      <c r="CQ27" s="20"/>
      <c r="CR27" s="11"/>
      <c r="CS27" s="15"/>
    </row>
    <row r="28" spans="1:97" ht="20" customHeight="1" x14ac:dyDescent="0.2">
      <c r="A28" s="1"/>
      <c r="B28" s="13">
        <f t="shared" ca="1" si="24"/>
        <v>46036</v>
      </c>
      <c r="C28" s="12"/>
      <c r="D28" s="20"/>
      <c r="E28" s="20"/>
      <c r="F28" s="20"/>
      <c r="G28" s="20"/>
      <c r="H28" s="21"/>
      <c r="I28" s="19"/>
      <c r="J28" s="13">
        <f t="shared" ca="1" si="23"/>
        <v>46067</v>
      </c>
      <c r="K28" s="12"/>
      <c r="L28" s="20"/>
      <c r="M28" s="20"/>
      <c r="N28" s="20"/>
      <c r="O28" s="20"/>
      <c r="P28" s="21"/>
      <c r="Q28" s="19"/>
      <c r="R28" s="13">
        <f t="shared" ca="1" si="12"/>
        <v>46095</v>
      </c>
      <c r="S28" s="12" t="s">
        <v>6</v>
      </c>
      <c r="T28" s="20"/>
      <c r="U28" s="20"/>
      <c r="V28" s="20"/>
      <c r="W28" s="20"/>
      <c r="X28" s="21"/>
      <c r="Y28" s="19"/>
      <c r="Z28" s="13">
        <f t="shared" ca="1" si="13"/>
        <v>46126</v>
      </c>
      <c r="AA28" s="12"/>
      <c r="AB28" s="20"/>
      <c r="AC28" s="20"/>
      <c r="AD28" s="20"/>
      <c r="AE28" s="20"/>
      <c r="AF28" s="21"/>
      <c r="AG28" s="19"/>
      <c r="AH28" s="13">
        <f t="shared" ca="1" si="14"/>
        <v>46156</v>
      </c>
      <c r="AI28" s="12"/>
      <c r="AJ28" s="20"/>
      <c r="AK28" s="20"/>
      <c r="AL28" s="20"/>
      <c r="AM28" s="20"/>
      <c r="AN28" s="21"/>
      <c r="AO28" s="19"/>
      <c r="AP28" s="13">
        <f t="shared" ca="1" si="15"/>
        <v>46187</v>
      </c>
      <c r="AQ28" s="12"/>
      <c r="AR28" s="20"/>
      <c r="AS28" s="20"/>
      <c r="AT28" s="20"/>
      <c r="AU28" s="20"/>
      <c r="AV28" s="21"/>
      <c r="AW28" s="19"/>
      <c r="AX28" s="13">
        <f t="shared" ca="1" si="16"/>
        <v>46217</v>
      </c>
      <c r="AY28" s="12"/>
      <c r="AZ28" s="20"/>
      <c r="BA28" s="20"/>
      <c r="BB28" s="20"/>
      <c r="BC28" s="20"/>
      <c r="BD28" s="21"/>
      <c r="BE28" s="19"/>
      <c r="BF28" s="13">
        <f t="shared" ca="1" si="17"/>
        <v>46248</v>
      </c>
      <c r="BG28" s="12"/>
      <c r="BH28" s="20"/>
      <c r="BI28" s="20"/>
      <c r="BJ28" s="20"/>
      <c r="BK28" s="20"/>
      <c r="BL28" s="21"/>
      <c r="BM28" s="19"/>
      <c r="BN28" s="13">
        <f t="shared" ca="1" si="18"/>
        <v>46279</v>
      </c>
      <c r="BO28" s="12"/>
      <c r="BP28" s="20"/>
      <c r="BQ28" s="20"/>
      <c r="BR28" s="20"/>
      <c r="BS28" s="20"/>
      <c r="BT28" s="21"/>
      <c r="BU28" s="19"/>
      <c r="BV28" s="13">
        <f t="shared" ca="1" si="19"/>
        <v>46309</v>
      </c>
      <c r="BW28" s="12"/>
      <c r="BX28" s="20"/>
      <c r="BY28" s="20"/>
      <c r="BZ28" s="20"/>
      <c r="CA28" s="20"/>
      <c r="CB28" s="21"/>
      <c r="CC28" s="19"/>
      <c r="CD28" s="13">
        <f t="shared" ca="1" si="20"/>
        <v>46340</v>
      </c>
      <c r="CE28" s="12"/>
      <c r="CF28" s="20"/>
      <c r="CG28" s="20"/>
      <c r="CH28" s="20"/>
      <c r="CI28" s="20"/>
      <c r="CJ28" s="21"/>
      <c r="CK28" s="19"/>
      <c r="CL28" s="13">
        <f t="shared" ca="1" si="21"/>
        <v>46370</v>
      </c>
      <c r="CM28" s="12"/>
      <c r="CN28" s="20"/>
      <c r="CO28" s="20"/>
      <c r="CP28" s="20"/>
      <c r="CQ28" s="20"/>
      <c r="CR28" s="11"/>
      <c r="CS28" s="15"/>
    </row>
    <row r="29" spans="1:97" ht="20" customHeight="1" x14ac:dyDescent="0.2">
      <c r="A29" s="1"/>
      <c r="B29" s="13">
        <f t="shared" ca="1" si="24"/>
        <v>46037</v>
      </c>
      <c r="C29" s="12"/>
      <c r="D29" s="20"/>
      <c r="E29" s="20"/>
      <c r="F29" s="20"/>
      <c r="G29" s="20"/>
      <c r="H29" s="21"/>
      <c r="I29" s="19"/>
      <c r="J29" s="13">
        <f t="shared" ca="1" si="23"/>
        <v>46068</v>
      </c>
      <c r="K29" s="12"/>
      <c r="L29" s="20"/>
      <c r="M29" s="20"/>
      <c r="N29" s="20"/>
      <c r="O29" s="20"/>
      <c r="P29" s="21"/>
      <c r="Q29" s="19"/>
      <c r="R29" s="13">
        <f t="shared" ca="1" si="12"/>
        <v>46096</v>
      </c>
      <c r="S29" s="12"/>
      <c r="T29" s="20"/>
      <c r="U29" s="20"/>
      <c r="V29" s="20"/>
      <c r="W29" s="20"/>
      <c r="X29" s="21"/>
      <c r="Y29" s="19"/>
      <c r="Z29" s="13">
        <f t="shared" ca="1" si="13"/>
        <v>46127</v>
      </c>
      <c r="AA29" s="12"/>
      <c r="AB29" s="20"/>
      <c r="AC29" s="20"/>
      <c r="AD29" s="20"/>
      <c r="AE29" s="20"/>
      <c r="AF29" s="21"/>
      <c r="AG29" s="19"/>
      <c r="AH29" s="13">
        <f t="shared" ca="1" si="14"/>
        <v>46157</v>
      </c>
      <c r="AI29" s="12"/>
      <c r="AJ29" s="20"/>
      <c r="AK29" s="20"/>
      <c r="AL29" s="20"/>
      <c r="AM29" s="20"/>
      <c r="AN29" s="21"/>
      <c r="AO29" s="19"/>
      <c r="AP29" s="13">
        <f t="shared" ca="1" si="15"/>
        <v>46188</v>
      </c>
      <c r="AQ29" s="12"/>
      <c r="AR29" s="20"/>
      <c r="AS29" s="20"/>
      <c r="AT29" s="20"/>
      <c r="AU29" s="20"/>
      <c r="AV29" s="21"/>
      <c r="AW29" s="19"/>
      <c r="AX29" s="13">
        <f t="shared" ca="1" si="16"/>
        <v>46218</v>
      </c>
      <c r="AY29" s="12"/>
      <c r="AZ29" s="20"/>
      <c r="BA29" s="20"/>
      <c r="BB29" s="20"/>
      <c r="BC29" s="20"/>
      <c r="BD29" s="21"/>
      <c r="BE29" s="19"/>
      <c r="BF29" s="13">
        <f t="shared" ca="1" si="17"/>
        <v>46249</v>
      </c>
      <c r="BG29" s="12"/>
      <c r="BH29" s="20"/>
      <c r="BI29" s="20"/>
      <c r="BJ29" s="20"/>
      <c r="BK29" s="20"/>
      <c r="BL29" s="21"/>
      <c r="BM29" s="19"/>
      <c r="BN29" s="13">
        <f t="shared" ca="1" si="18"/>
        <v>46280</v>
      </c>
      <c r="BO29" s="12"/>
      <c r="BP29" s="20"/>
      <c r="BQ29" s="20"/>
      <c r="BR29" s="20"/>
      <c r="BS29" s="20"/>
      <c r="BT29" s="21"/>
      <c r="BU29" s="19"/>
      <c r="BV29" s="13">
        <f t="shared" ca="1" si="19"/>
        <v>46310</v>
      </c>
      <c r="BW29" s="12"/>
      <c r="BX29" s="20"/>
      <c r="BY29" s="20"/>
      <c r="BZ29" s="20"/>
      <c r="CA29" s="20"/>
      <c r="CB29" s="21"/>
      <c r="CC29" s="19"/>
      <c r="CD29" s="13">
        <f t="shared" ca="1" si="20"/>
        <v>46341</v>
      </c>
      <c r="CE29" s="12"/>
      <c r="CF29" s="20"/>
      <c r="CG29" s="20"/>
      <c r="CH29" s="20"/>
      <c r="CI29" s="20"/>
      <c r="CJ29" s="21"/>
      <c r="CK29" s="19"/>
      <c r="CL29" s="13">
        <f t="shared" ca="1" si="21"/>
        <v>46371</v>
      </c>
      <c r="CM29" s="12"/>
      <c r="CN29" s="20"/>
      <c r="CO29" s="20"/>
      <c r="CP29" s="20"/>
      <c r="CQ29" s="20"/>
      <c r="CR29" s="11"/>
      <c r="CS29" s="15"/>
    </row>
    <row r="30" spans="1:97" ht="20" customHeight="1" x14ac:dyDescent="0.2">
      <c r="A30" s="1"/>
      <c r="B30" s="13">
        <f t="shared" ca="1" si="24"/>
        <v>46038</v>
      </c>
      <c r="C30" s="12"/>
      <c r="D30" s="20"/>
      <c r="E30" s="20"/>
      <c r="F30" s="20"/>
      <c r="G30" s="20"/>
      <c r="H30" s="21"/>
      <c r="I30" s="19"/>
      <c r="J30" s="13">
        <f t="shared" ca="1" si="23"/>
        <v>46069</v>
      </c>
      <c r="K30" s="12"/>
      <c r="L30" s="20"/>
      <c r="M30" s="20"/>
      <c r="N30" s="20"/>
      <c r="O30" s="20"/>
      <c r="P30" s="21"/>
      <c r="Q30" s="19"/>
      <c r="R30" s="13">
        <f t="shared" ca="1" si="12"/>
        <v>46097</v>
      </c>
      <c r="S30" s="12"/>
      <c r="T30" s="20"/>
      <c r="U30" s="20"/>
      <c r="V30" s="20"/>
      <c r="W30" s="20"/>
      <c r="X30" s="21"/>
      <c r="Y30" s="19"/>
      <c r="Z30" s="13">
        <f t="shared" ca="1" si="13"/>
        <v>46128</v>
      </c>
      <c r="AA30" s="12"/>
      <c r="AB30" s="20"/>
      <c r="AC30" s="20"/>
      <c r="AD30" s="20"/>
      <c r="AE30" s="20"/>
      <c r="AF30" s="21"/>
      <c r="AG30" s="19"/>
      <c r="AH30" s="13">
        <f t="shared" ca="1" si="14"/>
        <v>46158</v>
      </c>
      <c r="AI30" s="12"/>
      <c r="AJ30" s="20"/>
      <c r="AK30" s="20"/>
      <c r="AL30" s="20"/>
      <c r="AM30" s="20"/>
      <c r="AN30" s="21"/>
      <c r="AO30" s="19"/>
      <c r="AP30" s="13">
        <f t="shared" ca="1" si="15"/>
        <v>46189</v>
      </c>
      <c r="AQ30" s="12"/>
      <c r="AR30" s="20"/>
      <c r="AS30" s="20"/>
      <c r="AT30" s="20"/>
      <c r="AU30" s="20"/>
      <c r="AV30" s="21"/>
      <c r="AW30" s="19"/>
      <c r="AX30" s="13">
        <f t="shared" ca="1" si="16"/>
        <v>46219</v>
      </c>
      <c r="AY30" s="12"/>
      <c r="AZ30" s="20"/>
      <c r="BA30" s="20"/>
      <c r="BB30" s="20"/>
      <c r="BC30" s="20"/>
      <c r="BD30" s="21"/>
      <c r="BE30" s="19"/>
      <c r="BF30" s="13">
        <f t="shared" ca="1" si="17"/>
        <v>46250</v>
      </c>
      <c r="BG30" s="12"/>
      <c r="BH30" s="20"/>
      <c r="BI30" s="20"/>
      <c r="BJ30" s="20"/>
      <c r="BK30" s="20"/>
      <c r="BL30" s="21"/>
      <c r="BM30" s="19"/>
      <c r="BN30" s="13">
        <f t="shared" ca="1" si="18"/>
        <v>46281</v>
      </c>
      <c r="BO30" s="12"/>
      <c r="BP30" s="20"/>
      <c r="BQ30" s="20"/>
      <c r="BR30" s="20"/>
      <c r="BS30" s="20"/>
      <c r="BT30" s="21"/>
      <c r="BU30" s="19"/>
      <c r="BV30" s="13">
        <f t="shared" ca="1" si="19"/>
        <v>46311</v>
      </c>
      <c r="BW30" s="12"/>
      <c r="BX30" s="20"/>
      <c r="BY30" s="20"/>
      <c r="BZ30" s="20"/>
      <c r="CA30" s="20"/>
      <c r="CB30" s="21"/>
      <c r="CC30" s="19"/>
      <c r="CD30" s="13">
        <f t="shared" ca="1" si="20"/>
        <v>46342</v>
      </c>
      <c r="CE30" s="12"/>
      <c r="CF30" s="20"/>
      <c r="CG30" s="20"/>
      <c r="CH30" s="20"/>
      <c r="CI30" s="20"/>
      <c r="CJ30" s="21"/>
      <c r="CK30" s="19"/>
      <c r="CL30" s="13">
        <f t="shared" ca="1" si="21"/>
        <v>46372</v>
      </c>
      <c r="CM30" s="12"/>
      <c r="CN30" s="20"/>
      <c r="CO30" s="20"/>
      <c r="CP30" s="20"/>
      <c r="CQ30" s="20"/>
      <c r="CR30" s="11"/>
      <c r="CS30" s="15"/>
    </row>
    <row r="31" spans="1:97" ht="20" customHeight="1" x14ac:dyDescent="0.2">
      <c r="A31" s="1"/>
      <c r="B31" s="13">
        <f t="shared" ca="1" si="24"/>
        <v>46039</v>
      </c>
      <c r="C31" s="12"/>
      <c r="D31" s="20"/>
      <c r="E31" s="20"/>
      <c r="F31" s="20"/>
      <c r="G31" s="20"/>
      <c r="H31" s="21"/>
      <c r="I31" s="19"/>
      <c r="J31" s="13">
        <f t="shared" ca="1" si="23"/>
        <v>46070</v>
      </c>
      <c r="K31" s="12"/>
      <c r="L31" s="20"/>
      <c r="M31" s="20"/>
      <c r="N31" s="20"/>
      <c r="O31" s="20"/>
      <c r="P31" s="21"/>
      <c r="Q31" s="19"/>
      <c r="R31" s="13">
        <f t="shared" ca="1" si="12"/>
        <v>46098</v>
      </c>
      <c r="S31" s="12"/>
      <c r="T31" s="20"/>
      <c r="U31" s="20"/>
      <c r="V31" s="20"/>
      <c r="W31" s="20"/>
      <c r="X31" s="21"/>
      <c r="Y31" s="19"/>
      <c r="Z31" s="13">
        <f t="shared" ca="1" si="13"/>
        <v>46129</v>
      </c>
      <c r="AA31" s="12"/>
      <c r="AB31" s="20"/>
      <c r="AC31" s="20"/>
      <c r="AD31" s="20"/>
      <c r="AE31" s="20"/>
      <c r="AF31" s="21"/>
      <c r="AG31" s="19"/>
      <c r="AH31" s="13">
        <f t="shared" ca="1" si="14"/>
        <v>46159</v>
      </c>
      <c r="AI31" s="12"/>
      <c r="AJ31" s="20"/>
      <c r="AK31" s="20"/>
      <c r="AL31" s="20"/>
      <c r="AM31" s="20"/>
      <c r="AN31" s="21"/>
      <c r="AO31" s="19"/>
      <c r="AP31" s="13">
        <f t="shared" ca="1" si="15"/>
        <v>46190</v>
      </c>
      <c r="AQ31" s="12"/>
      <c r="AR31" s="20"/>
      <c r="AS31" s="20"/>
      <c r="AT31" s="20"/>
      <c r="AU31" s="20"/>
      <c r="AV31" s="21"/>
      <c r="AW31" s="19"/>
      <c r="AX31" s="13">
        <f t="shared" ca="1" si="16"/>
        <v>46220</v>
      </c>
      <c r="AY31" s="12"/>
      <c r="AZ31" s="20"/>
      <c r="BA31" s="20"/>
      <c r="BB31" s="20"/>
      <c r="BC31" s="20"/>
      <c r="BD31" s="21"/>
      <c r="BE31" s="19"/>
      <c r="BF31" s="13">
        <f t="shared" ca="1" si="17"/>
        <v>46251</v>
      </c>
      <c r="BG31" s="12"/>
      <c r="BH31" s="20"/>
      <c r="BI31" s="20"/>
      <c r="BJ31" s="20"/>
      <c r="BK31" s="20"/>
      <c r="BL31" s="21"/>
      <c r="BM31" s="19"/>
      <c r="BN31" s="13">
        <f t="shared" ca="1" si="18"/>
        <v>46282</v>
      </c>
      <c r="BO31" s="12"/>
      <c r="BP31" s="20"/>
      <c r="BQ31" s="20"/>
      <c r="BR31" s="20"/>
      <c r="BS31" s="20"/>
      <c r="BT31" s="21"/>
      <c r="BU31" s="19"/>
      <c r="BV31" s="13">
        <f t="shared" ca="1" si="19"/>
        <v>46312</v>
      </c>
      <c r="BW31" s="12"/>
      <c r="BX31" s="20"/>
      <c r="BY31" s="20"/>
      <c r="BZ31" s="20"/>
      <c r="CA31" s="20"/>
      <c r="CB31" s="21"/>
      <c r="CC31" s="19"/>
      <c r="CD31" s="13">
        <f t="shared" ca="1" si="20"/>
        <v>46343</v>
      </c>
      <c r="CE31" s="12"/>
      <c r="CF31" s="20"/>
      <c r="CG31" s="20"/>
      <c r="CH31" s="20"/>
      <c r="CI31" s="20"/>
      <c r="CJ31" s="21"/>
      <c r="CK31" s="19"/>
      <c r="CL31" s="13">
        <f t="shared" ca="1" si="21"/>
        <v>46373</v>
      </c>
      <c r="CM31" s="12"/>
      <c r="CN31" s="20"/>
      <c r="CO31" s="20"/>
      <c r="CP31" s="20"/>
      <c r="CQ31" s="20"/>
      <c r="CR31" s="11"/>
      <c r="CS31" s="15"/>
    </row>
    <row r="32" spans="1:97" ht="20" customHeight="1" x14ac:dyDescent="0.2">
      <c r="A32" s="1"/>
      <c r="B32" s="13">
        <f t="shared" ref="B32:B45" ca="1" si="25">B31+1</f>
        <v>46040</v>
      </c>
      <c r="C32" s="12"/>
      <c r="D32" s="20"/>
      <c r="E32" s="20"/>
      <c r="F32" s="20"/>
      <c r="G32" s="20"/>
      <c r="H32" s="21"/>
      <c r="I32" s="19"/>
      <c r="J32" s="13">
        <f t="shared" ca="1" si="23"/>
        <v>46071</v>
      </c>
      <c r="K32" s="12"/>
      <c r="L32" s="20"/>
      <c r="M32" s="20"/>
      <c r="N32" s="20"/>
      <c r="O32" s="20"/>
      <c r="P32" s="21"/>
      <c r="Q32" s="19"/>
      <c r="R32" s="13">
        <f t="shared" ca="1" si="12"/>
        <v>46099</v>
      </c>
      <c r="S32" s="12"/>
      <c r="T32" s="20"/>
      <c r="U32" s="20"/>
      <c r="V32" s="20"/>
      <c r="W32" s="20"/>
      <c r="X32" s="21"/>
      <c r="Y32" s="19"/>
      <c r="Z32" s="13">
        <f t="shared" ca="1" si="13"/>
        <v>46130</v>
      </c>
      <c r="AA32" s="12"/>
      <c r="AB32" s="20"/>
      <c r="AC32" s="20"/>
      <c r="AD32" s="20"/>
      <c r="AE32" s="20"/>
      <c r="AF32" s="21"/>
      <c r="AG32" s="19"/>
      <c r="AH32" s="13">
        <f t="shared" ca="1" si="14"/>
        <v>46160</v>
      </c>
      <c r="AI32" s="12"/>
      <c r="AJ32" s="20"/>
      <c r="AK32" s="20"/>
      <c r="AL32" s="20"/>
      <c r="AM32" s="20"/>
      <c r="AN32" s="21"/>
      <c r="AO32" s="19"/>
      <c r="AP32" s="13">
        <f t="shared" ca="1" si="15"/>
        <v>46191</v>
      </c>
      <c r="AQ32" s="12"/>
      <c r="AR32" s="20"/>
      <c r="AS32" s="20"/>
      <c r="AT32" s="20"/>
      <c r="AU32" s="20"/>
      <c r="AV32" s="21"/>
      <c r="AW32" s="19"/>
      <c r="AX32" s="13">
        <f t="shared" ca="1" si="16"/>
        <v>46221</v>
      </c>
      <c r="AY32" s="12"/>
      <c r="AZ32" s="20"/>
      <c r="BA32" s="20"/>
      <c r="BB32" s="20"/>
      <c r="BC32" s="20"/>
      <c r="BD32" s="21"/>
      <c r="BE32" s="19"/>
      <c r="BF32" s="13">
        <f t="shared" ca="1" si="17"/>
        <v>46252</v>
      </c>
      <c r="BG32" s="12"/>
      <c r="BH32" s="20"/>
      <c r="BI32" s="20"/>
      <c r="BJ32" s="20"/>
      <c r="BK32" s="20"/>
      <c r="BL32" s="21"/>
      <c r="BM32" s="19"/>
      <c r="BN32" s="13">
        <f t="shared" ca="1" si="18"/>
        <v>46283</v>
      </c>
      <c r="BO32" s="12"/>
      <c r="BP32" s="20"/>
      <c r="BQ32" s="20"/>
      <c r="BR32" s="20"/>
      <c r="BS32" s="20"/>
      <c r="BT32" s="21"/>
      <c r="BU32" s="19"/>
      <c r="BV32" s="13">
        <f t="shared" ca="1" si="19"/>
        <v>46313</v>
      </c>
      <c r="BW32" s="12"/>
      <c r="BX32" s="20"/>
      <c r="BY32" s="20"/>
      <c r="BZ32" s="20"/>
      <c r="CA32" s="20"/>
      <c r="CB32" s="21"/>
      <c r="CC32" s="19"/>
      <c r="CD32" s="13">
        <f t="shared" ca="1" si="20"/>
        <v>46344</v>
      </c>
      <c r="CE32" s="12"/>
      <c r="CF32" s="20"/>
      <c r="CG32" s="20"/>
      <c r="CH32" s="20"/>
      <c r="CI32" s="20"/>
      <c r="CJ32" s="21"/>
      <c r="CK32" s="19"/>
      <c r="CL32" s="13">
        <f t="shared" ca="1" si="21"/>
        <v>46374</v>
      </c>
      <c r="CM32" s="12"/>
      <c r="CN32" s="20"/>
      <c r="CO32" s="20"/>
      <c r="CP32" s="20"/>
      <c r="CQ32" s="20"/>
      <c r="CR32" s="11"/>
      <c r="CS32" s="15"/>
    </row>
    <row r="33" spans="1:97" ht="20" customHeight="1" x14ac:dyDescent="0.2">
      <c r="A33" s="1"/>
      <c r="B33" s="13">
        <f t="shared" ca="1" si="25"/>
        <v>46041</v>
      </c>
      <c r="C33" s="12"/>
      <c r="D33" s="20"/>
      <c r="E33" s="20"/>
      <c r="F33" s="20"/>
      <c r="G33" s="20"/>
      <c r="H33" s="21"/>
      <c r="I33" s="19"/>
      <c r="J33" s="13">
        <f t="shared" ca="1" si="23"/>
        <v>46072</v>
      </c>
      <c r="K33" s="12"/>
      <c r="L33" s="20"/>
      <c r="M33" s="20"/>
      <c r="N33" s="20"/>
      <c r="O33" s="20"/>
      <c r="P33" s="21"/>
      <c r="Q33" s="19"/>
      <c r="R33" s="13">
        <f t="shared" ca="1" si="12"/>
        <v>46100</v>
      </c>
      <c r="S33" s="12"/>
      <c r="T33" s="20"/>
      <c r="U33" s="20"/>
      <c r="V33" s="20"/>
      <c r="W33" s="20"/>
      <c r="X33" s="21"/>
      <c r="Y33" s="19"/>
      <c r="Z33" s="13">
        <f t="shared" ca="1" si="13"/>
        <v>46131</v>
      </c>
      <c r="AA33" s="12"/>
      <c r="AB33" s="20"/>
      <c r="AC33" s="20"/>
      <c r="AD33" s="20"/>
      <c r="AE33" s="20"/>
      <c r="AF33" s="21"/>
      <c r="AG33" s="19"/>
      <c r="AH33" s="13">
        <f t="shared" ca="1" si="14"/>
        <v>46161</v>
      </c>
      <c r="AI33" s="12"/>
      <c r="AJ33" s="20"/>
      <c r="AK33" s="20"/>
      <c r="AL33" s="20"/>
      <c r="AM33" s="20"/>
      <c r="AN33" s="21"/>
      <c r="AO33" s="19"/>
      <c r="AP33" s="13">
        <f t="shared" ca="1" si="15"/>
        <v>46192</v>
      </c>
      <c r="AQ33" s="12"/>
      <c r="AR33" s="20"/>
      <c r="AS33" s="20"/>
      <c r="AT33" s="20"/>
      <c r="AU33" s="20"/>
      <c r="AV33" s="21"/>
      <c r="AW33" s="19"/>
      <c r="AX33" s="13">
        <f t="shared" ca="1" si="16"/>
        <v>46222</v>
      </c>
      <c r="AY33" s="12"/>
      <c r="AZ33" s="20"/>
      <c r="BA33" s="20"/>
      <c r="BB33" s="20"/>
      <c r="BC33" s="20"/>
      <c r="BD33" s="21"/>
      <c r="BE33" s="19"/>
      <c r="BF33" s="13">
        <f t="shared" ca="1" si="17"/>
        <v>46253</v>
      </c>
      <c r="BG33" s="12"/>
      <c r="BH33" s="20"/>
      <c r="BI33" s="20"/>
      <c r="BJ33" s="20"/>
      <c r="BK33" s="20"/>
      <c r="BL33" s="21"/>
      <c r="BM33" s="19"/>
      <c r="BN33" s="13">
        <f t="shared" ca="1" si="18"/>
        <v>46284</v>
      </c>
      <c r="BO33" s="12"/>
      <c r="BP33" s="20"/>
      <c r="BQ33" s="20"/>
      <c r="BR33" s="20"/>
      <c r="BS33" s="20"/>
      <c r="BT33" s="21"/>
      <c r="BU33" s="19"/>
      <c r="BV33" s="13">
        <f t="shared" ca="1" si="19"/>
        <v>46314</v>
      </c>
      <c r="BW33" s="12"/>
      <c r="BX33" s="20"/>
      <c r="BY33" s="20"/>
      <c r="BZ33" s="20"/>
      <c r="CA33" s="20"/>
      <c r="CB33" s="21"/>
      <c r="CC33" s="19"/>
      <c r="CD33" s="13">
        <f t="shared" ca="1" si="20"/>
        <v>46345</v>
      </c>
      <c r="CE33" s="12"/>
      <c r="CF33" s="20"/>
      <c r="CG33" s="20"/>
      <c r="CH33" s="20"/>
      <c r="CI33" s="20"/>
      <c r="CJ33" s="21"/>
      <c r="CK33" s="19"/>
      <c r="CL33" s="13">
        <f t="shared" ca="1" si="21"/>
        <v>46375</v>
      </c>
      <c r="CM33" s="12"/>
      <c r="CN33" s="20"/>
      <c r="CO33" s="20"/>
      <c r="CP33" s="20"/>
      <c r="CQ33" s="20"/>
      <c r="CR33" s="11"/>
      <c r="CS33" s="15"/>
    </row>
    <row r="34" spans="1:97" ht="20" customHeight="1" x14ac:dyDescent="0.2">
      <c r="A34" s="1"/>
      <c r="B34" s="13">
        <f t="shared" ca="1" si="25"/>
        <v>46042</v>
      </c>
      <c r="C34" s="12"/>
      <c r="D34" s="20"/>
      <c r="E34" s="20"/>
      <c r="F34" s="20"/>
      <c r="G34" s="20"/>
      <c r="H34" s="21"/>
      <c r="I34" s="19"/>
      <c r="J34" s="13">
        <f t="shared" ca="1" si="23"/>
        <v>46073</v>
      </c>
      <c r="K34" s="12"/>
      <c r="L34" s="20"/>
      <c r="M34" s="20"/>
      <c r="N34" s="20"/>
      <c r="O34" s="20"/>
      <c r="P34" s="21"/>
      <c r="Q34" s="19"/>
      <c r="R34" s="13">
        <f t="shared" ca="1" si="12"/>
        <v>46101</v>
      </c>
      <c r="S34" s="12"/>
      <c r="T34" s="20"/>
      <c r="U34" s="20"/>
      <c r="V34" s="20"/>
      <c r="W34" s="20"/>
      <c r="X34" s="21"/>
      <c r="Y34" s="19"/>
      <c r="Z34" s="13">
        <f t="shared" ca="1" si="13"/>
        <v>46132</v>
      </c>
      <c r="AA34" s="12"/>
      <c r="AB34" s="20"/>
      <c r="AC34" s="20"/>
      <c r="AD34" s="20"/>
      <c r="AE34" s="20"/>
      <c r="AF34" s="21"/>
      <c r="AG34" s="19"/>
      <c r="AH34" s="13">
        <f t="shared" ca="1" si="14"/>
        <v>46162</v>
      </c>
      <c r="AI34" s="12"/>
      <c r="AJ34" s="20"/>
      <c r="AK34" s="20"/>
      <c r="AL34" s="20"/>
      <c r="AM34" s="20"/>
      <c r="AN34" s="21"/>
      <c r="AO34" s="19"/>
      <c r="AP34" s="13">
        <f t="shared" ca="1" si="15"/>
        <v>46193</v>
      </c>
      <c r="AQ34" s="12"/>
      <c r="AR34" s="20"/>
      <c r="AS34" s="20"/>
      <c r="AT34" s="20"/>
      <c r="AU34" s="20"/>
      <c r="AV34" s="21"/>
      <c r="AW34" s="19"/>
      <c r="AX34" s="13">
        <f t="shared" ca="1" si="16"/>
        <v>46223</v>
      </c>
      <c r="AY34" s="12"/>
      <c r="AZ34" s="20"/>
      <c r="BA34" s="20"/>
      <c r="BB34" s="20"/>
      <c r="BC34" s="20"/>
      <c r="BD34" s="21"/>
      <c r="BE34" s="19"/>
      <c r="BF34" s="13">
        <f t="shared" ca="1" si="17"/>
        <v>46254</v>
      </c>
      <c r="BG34" s="12"/>
      <c r="BH34" s="20"/>
      <c r="BI34" s="20"/>
      <c r="BJ34" s="20"/>
      <c r="BK34" s="20"/>
      <c r="BL34" s="21"/>
      <c r="BM34" s="19"/>
      <c r="BN34" s="13">
        <f t="shared" ca="1" si="18"/>
        <v>46285</v>
      </c>
      <c r="BO34" s="12"/>
      <c r="BP34" s="20"/>
      <c r="BQ34" s="20"/>
      <c r="BR34" s="20"/>
      <c r="BS34" s="20"/>
      <c r="BT34" s="21"/>
      <c r="BU34" s="19"/>
      <c r="BV34" s="13">
        <f t="shared" ca="1" si="19"/>
        <v>46315</v>
      </c>
      <c r="BW34" s="12"/>
      <c r="BX34" s="20"/>
      <c r="BY34" s="20"/>
      <c r="BZ34" s="20"/>
      <c r="CA34" s="20"/>
      <c r="CB34" s="21"/>
      <c r="CC34" s="19"/>
      <c r="CD34" s="13">
        <f t="shared" ca="1" si="20"/>
        <v>46346</v>
      </c>
      <c r="CE34" s="12"/>
      <c r="CF34" s="20"/>
      <c r="CG34" s="20"/>
      <c r="CH34" s="20"/>
      <c r="CI34" s="20"/>
      <c r="CJ34" s="21"/>
      <c r="CK34" s="19"/>
      <c r="CL34" s="13">
        <f t="shared" ca="1" si="21"/>
        <v>46376</v>
      </c>
      <c r="CM34" s="12"/>
      <c r="CN34" s="20"/>
      <c r="CO34" s="20"/>
      <c r="CP34" s="20"/>
      <c r="CQ34" s="20"/>
      <c r="CR34" s="11"/>
      <c r="CS34" s="15"/>
    </row>
    <row r="35" spans="1:97" ht="20" customHeight="1" x14ac:dyDescent="0.2">
      <c r="A35" s="1"/>
      <c r="B35" s="13">
        <f t="shared" ca="1" si="25"/>
        <v>46043</v>
      </c>
      <c r="C35" s="12"/>
      <c r="D35" s="20"/>
      <c r="E35" s="20"/>
      <c r="F35" s="20"/>
      <c r="G35" s="20"/>
      <c r="H35" s="21"/>
      <c r="I35" s="19"/>
      <c r="J35" s="13">
        <f t="shared" ca="1" si="23"/>
        <v>46074</v>
      </c>
      <c r="K35" s="12"/>
      <c r="L35" s="20"/>
      <c r="M35" s="20"/>
      <c r="N35" s="20"/>
      <c r="O35" s="20"/>
      <c r="P35" s="21"/>
      <c r="Q35" s="19"/>
      <c r="R35" s="13">
        <f t="shared" ca="1" si="12"/>
        <v>46102</v>
      </c>
      <c r="S35" s="12"/>
      <c r="T35" s="20"/>
      <c r="U35" s="20"/>
      <c r="V35" s="20"/>
      <c r="W35" s="20"/>
      <c r="X35" s="21"/>
      <c r="Y35" s="19"/>
      <c r="Z35" s="13">
        <f t="shared" ca="1" si="13"/>
        <v>46133</v>
      </c>
      <c r="AA35" s="12"/>
      <c r="AB35" s="20"/>
      <c r="AC35" s="20"/>
      <c r="AD35" s="20"/>
      <c r="AE35" s="20"/>
      <c r="AF35" s="21"/>
      <c r="AG35" s="19"/>
      <c r="AH35" s="13">
        <f t="shared" ca="1" si="14"/>
        <v>46163</v>
      </c>
      <c r="AI35" s="12"/>
      <c r="AJ35" s="20"/>
      <c r="AK35" s="20"/>
      <c r="AL35" s="20"/>
      <c r="AM35" s="20"/>
      <c r="AN35" s="21"/>
      <c r="AO35" s="19"/>
      <c r="AP35" s="13">
        <f t="shared" ca="1" si="15"/>
        <v>46194</v>
      </c>
      <c r="AQ35" s="12"/>
      <c r="AR35" s="20"/>
      <c r="AS35" s="20"/>
      <c r="AT35" s="20"/>
      <c r="AU35" s="20"/>
      <c r="AV35" s="21"/>
      <c r="AW35" s="19"/>
      <c r="AX35" s="13">
        <f t="shared" ca="1" si="16"/>
        <v>46224</v>
      </c>
      <c r="AY35" s="12"/>
      <c r="AZ35" s="20"/>
      <c r="BA35" s="20"/>
      <c r="BB35" s="20"/>
      <c r="BC35" s="20"/>
      <c r="BD35" s="21"/>
      <c r="BE35" s="19"/>
      <c r="BF35" s="13">
        <f t="shared" ca="1" si="17"/>
        <v>46255</v>
      </c>
      <c r="BG35" s="12"/>
      <c r="BH35" s="20"/>
      <c r="BI35" s="20"/>
      <c r="BJ35" s="20"/>
      <c r="BK35" s="20"/>
      <c r="BL35" s="21"/>
      <c r="BM35" s="19"/>
      <c r="BN35" s="13">
        <f t="shared" ca="1" si="18"/>
        <v>46286</v>
      </c>
      <c r="BO35" s="12"/>
      <c r="BP35" s="20"/>
      <c r="BQ35" s="20"/>
      <c r="BR35" s="20"/>
      <c r="BS35" s="20"/>
      <c r="BT35" s="21"/>
      <c r="BU35" s="19"/>
      <c r="BV35" s="13">
        <f t="shared" ca="1" si="19"/>
        <v>46316</v>
      </c>
      <c r="BW35" s="12"/>
      <c r="BX35" s="20"/>
      <c r="BY35" s="20"/>
      <c r="BZ35" s="20"/>
      <c r="CA35" s="20"/>
      <c r="CB35" s="21"/>
      <c r="CC35" s="19"/>
      <c r="CD35" s="13">
        <f t="shared" ca="1" si="20"/>
        <v>46347</v>
      </c>
      <c r="CE35" s="12"/>
      <c r="CF35" s="20"/>
      <c r="CG35" s="20"/>
      <c r="CH35" s="20"/>
      <c r="CI35" s="20"/>
      <c r="CJ35" s="21"/>
      <c r="CK35" s="19"/>
      <c r="CL35" s="13">
        <f t="shared" ca="1" si="21"/>
        <v>46377</v>
      </c>
      <c r="CM35" s="12"/>
      <c r="CN35" s="20"/>
      <c r="CO35" s="20"/>
      <c r="CP35" s="20"/>
      <c r="CQ35" s="20"/>
      <c r="CR35" s="11"/>
      <c r="CS35" s="15"/>
    </row>
    <row r="36" spans="1:97" ht="20" customHeight="1" x14ac:dyDescent="0.2">
      <c r="A36" s="1"/>
      <c r="B36" s="13">
        <f t="shared" ca="1" si="25"/>
        <v>46044</v>
      </c>
      <c r="C36" s="12"/>
      <c r="D36" s="20"/>
      <c r="E36" s="20"/>
      <c r="F36" s="20"/>
      <c r="G36" s="20"/>
      <c r="H36" s="21"/>
      <c r="I36" s="19"/>
      <c r="J36" s="13">
        <f t="shared" ca="1" si="23"/>
        <v>46075</v>
      </c>
      <c r="K36" s="12"/>
      <c r="L36" s="20"/>
      <c r="M36" s="20"/>
      <c r="N36" s="20"/>
      <c r="O36" s="20"/>
      <c r="P36" s="21"/>
      <c r="Q36" s="19"/>
      <c r="R36" s="13">
        <f t="shared" ca="1" si="12"/>
        <v>46103</v>
      </c>
      <c r="S36" s="12"/>
      <c r="T36" s="20"/>
      <c r="U36" s="20"/>
      <c r="V36" s="20"/>
      <c r="W36" s="20"/>
      <c r="X36" s="21"/>
      <c r="Y36" s="19"/>
      <c r="Z36" s="13">
        <f t="shared" ca="1" si="13"/>
        <v>46134</v>
      </c>
      <c r="AA36" s="12"/>
      <c r="AB36" s="20"/>
      <c r="AC36" s="20"/>
      <c r="AD36" s="20"/>
      <c r="AE36" s="20"/>
      <c r="AF36" s="21"/>
      <c r="AG36" s="19"/>
      <c r="AH36" s="13">
        <f t="shared" ca="1" si="14"/>
        <v>46164</v>
      </c>
      <c r="AI36" s="12"/>
      <c r="AJ36" s="20"/>
      <c r="AK36" s="20"/>
      <c r="AL36" s="20"/>
      <c r="AM36" s="20"/>
      <c r="AN36" s="21"/>
      <c r="AO36" s="19"/>
      <c r="AP36" s="13">
        <f t="shared" ca="1" si="15"/>
        <v>46195</v>
      </c>
      <c r="AQ36" s="12"/>
      <c r="AR36" s="20"/>
      <c r="AS36" s="20"/>
      <c r="AT36" s="20"/>
      <c r="AU36" s="20"/>
      <c r="AV36" s="21"/>
      <c r="AW36" s="19"/>
      <c r="AX36" s="13">
        <f t="shared" ca="1" si="16"/>
        <v>46225</v>
      </c>
      <c r="AY36" s="12"/>
      <c r="AZ36" s="20"/>
      <c r="BA36" s="20"/>
      <c r="BB36" s="20"/>
      <c r="BC36" s="20"/>
      <c r="BD36" s="21"/>
      <c r="BE36" s="19"/>
      <c r="BF36" s="13">
        <f t="shared" ca="1" si="17"/>
        <v>46256</v>
      </c>
      <c r="BG36" s="12"/>
      <c r="BH36" s="20"/>
      <c r="BI36" s="20"/>
      <c r="BJ36" s="20"/>
      <c r="BK36" s="20"/>
      <c r="BL36" s="21"/>
      <c r="BM36" s="19"/>
      <c r="BN36" s="13">
        <f t="shared" ca="1" si="18"/>
        <v>46287</v>
      </c>
      <c r="BO36" s="12"/>
      <c r="BP36" s="20"/>
      <c r="BQ36" s="20"/>
      <c r="BR36" s="20"/>
      <c r="BS36" s="20"/>
      <c r="BT36" s="21"/>
      <c r="BU36" s="19"/>
      <c r="BV36" s="13">
        <f t="shared" ca="1" si="19"/>
        <v>46317</v>
      </c>
      <c r="BW36" s="12"/>
      <c r="BX36" s="20"/>
      <c r="BY36" s="20"/>
      <c r="BZ36" s="20"/>
      <c r="CA36" s="20"/>
      <c r="CB36" s="21"/>
      <c r="CC36" s="19"/>
      <c r="CD36" s="13">
        <f t="shared" ca="1" si="20"/>
        <v>46348</v>
      </c>
      <c r="CE36" s="12"/>
      <c r="CF36" s="20"/>
      <c r="CG36" s="20"/>
      <c r="CH36" s="20"/>
      <c r="CI36" s="20"/>
      <c r="CJ36" s="21"/>
      <c r="CK36" s="19"/>
      <c r="CL36" s="13">
        <f t="shared" ca="1" si="21"/>
        <v>46378</v>
      </c>
      <c r="CM36" s="12"/>
      <c r="CN36" s="20"/>
      <c r="CO36" s="20"/>
      <c r="CP36" s="20"/>
      <c r="CQ36" s="20"/>
      <c r="CR36" s="11"/>
      <c r="CS36" s="15"/>
    </row>
    <row r="37" spans="1:97" ht="20" customHeight="1" x14ac:dyDescent="0.2">
      <c r="A37" s="1"/>
      <c r="B37" s="13">
        <f t="shared" ca="1" si="25"/>
        <v>46045</v>
      </c>
      <c r="C37" s="12"/>
      <c r="D37" s="20"/>
      <c r="E37" s="20"/>
      <c r="F37" s="20"/>
      <c r="G37" s="20"/>
      <c r="H37" s="21"/>
      <c r="I37" s="19"/>
      <c r="J37" s="13">
        <f t="shared" ca="1" si="23"/>
        <v>46076</v>
      </c>
      <c r="K37" s="12"/>
      <c r="L37" s="20"/>
      <c r="M37" s="20"/>
      <c r="N37" s="20"/>
      <c r="O37" s="20"/>
      <c r="P37" s="21"/>
      <c r="Q37" s="19"/>
      <c r="R37" s="13">
        <f t="shared" ca="1" si="12"/>
        <v>46104</v>
      </c>
      <c r="S37" s="12"/>
      <c r="T37" s="20"/>
      <c r="U37" s="20"/>
      <c r="V37" s="20"/>
      <c r="W37" s="20"/>
      <c r="X37" s="21"/>
      <c r="Y37" s="19"/>
      <c r="Z37" s="13">
        <f t="shared" ca="1" si="13"/>
        <v>46135</v>
      </c>
      <c r="AA37" s="12"/>
      <c r="AB37" s="20"/>
      <c r="AC37" s="20"/>
      <c r="AD37" s="20"/>
      <c r="AE37" s="20"/>
      <c r="AF37" s="21"/>
      <c r="AG37" s="19"/>
      <c r="AH37" s="13">
        <f t="shared" ca="1" si="14"/>
        <v>46165</v>
      </c>
      <c r="AI37" s="12"/>
      <c r="AJ37" s="20"/>
      <c r="AK37" s="20"/>
      <c r="AL37" s="20"/>
      <c r="AM37" s="20"/>
      <c r="AN37" s="21"/>
      <c r="AO37" s="19"/>
      <c r="AP37" s="13">
        <f t="shared" ca="1" si="15"/>
        <v>46196</v>
      </c>
      <c r="AQ37" s="12"/>
      <c r="AR37" s="20"/>
      <c r="AS37" s="20"/>
      <c r="AT37" s="20"/>
      <c r="AU37" s="20"/>
      <c r="AV37" s="21"/>
      <c r="AW37" s="19"/>
      <c r="AX37" s="13">
        <f t="shared" ca="1" si="16"/>
        <v>46226</v>
      </c>
      <c r="AY37" s="12"/>
      <c r="AZ37" s="20"/>
      <c r="BA37" s="20"/>
      <c r="BB37" s="20"/>
      <c r="BC37" s="20"/>
      <c r="BD37" s="21"/>
      <c r="BE37" s="19"/>
      <c r="BF37" s="13">
        <f t="shared" ca="1" si="17"/>
        <v>46257</v>
      </c>
      <c r="BG37" s="12"/>
      <c r="BH37" s="20"/>
      <c r="BI37" s="20"/>
      <c r="BJ37" s="20"/>
      <c r="BK37" s="20"/>
      <c r="BL37" s="21"/>
      <c r="BM37" s="19"/>
      <c r="BN37" s="13">
        <f t="shared" ca="1" si="18"/>
        <v>46288</v>
      </c>
      <c r="BO37" s="12"/>
      <c r="BP37" s="20"/>
      <c r="BQ37" s="20"/>
      <c r="BR37" s="20"/>
      <c r="BS37" s="20"/>
      <c r="BT37" s="21"/>
      <c r="BU37" s="19"/>
      <c r="BV37" s="13">
        <f t="shared" ca="1" si="19"/>
        <v>46318</v>
      </c>
      <c r="BW37" s="12"/>
      <c r="BX37" s="20"/>
      <c r="BY37" s="20"/>
      <c r="BZ37" s="20"/>
      <c r="CA37" s="20"/>
      <c r="CB37" s="21"/>
      <c r="CC37" s="19"/>
      <c r="CD37" s="13">
        <f t="shared" ca="1" si="20"/>
        <v>46349</v>
      </c>
      <c r="CE37" s="12"/>
      <c r="CF37" s="20"/>
      <c r="CG37" s="20"/>
      <c r="CH37" s="20"/>
      <c r="CI37" s="20"/>
      <c r="CJ37" s="21"/>
      <c r="CK37" s="19"/>
      <c r="CL37" s="13">
        <f t="shared" ca="1" si="21"/>
        <v>46379</v>
      </c>
      <c r="CM37" s="12"/>
      <c r="CN37" s="20"/>
      <c r="CO37" s="20"/>
      <c r="CP37" s="20"/>
      <c r="CQ37" s="20"/>
      <c r="CR37" s="11"/>
      <c r="CS37" s="15"/>
    </row>
    <row r="38" spans="1:97" ht="20" customHeight="1" x14ac:dyDescent="0.2">
      <c r="A38" s="1"/>
      <c r="B38" s="13">
        <f t="shared" ca="1" si="25"/>
        <v>46046</v>
      </c>
      <c r="C38" s="12"/>
      <c r="D38" s="20"/>
      <c r="E38" s="20"/>
      <c r="F38" s="20"/>
      <c r="G38" s="20"/>
      <c r="H38" s="21"/>
      <c r="I38" s="19"/>
      <c r="J38" s="13">
        <f t="shared" ca="1" si="23"/>
        <v>46077</v>
      </c>
      <c r="K38" s="12"/>
      <c r="L38" s="20"/>
      <c r="M38" s="20"/>
      <c r="N38" s="20"/>
      <c r="O38" s="20"/>
      <c r="P38" s="21"/>
      <c r="Q38" s="19"/>
      <c r="R38" s="13">
        <f t="shared" ca="1" si="12"/>
        <v>46105</v>
      </c>
      <c r="S38" s="12"/>
      <c r="T38" s="20"/>
      <c r="U38" s="20"/>
      <c r="V38" s="20"/>
      <c r="W38" s="20"/>
      <c r="X38" s="21"/>
      <c r="Y38" s="19"/>
      <c r="Z38" s="13">
        <f t="shared" ca="1" si="13"/>
        <v>46136</v>
      </c>
      <c r="AA38" s="12"/>
      <c r="AB38" s="20"/>
      <c r="AC38" s="20"/>
      <c r="AD38" s="20"/>
      <c r="AE38" s="20"/>
      <c r="AF38" s="21"/>
      <c r="AG38" s="19"/>
      <c r="AH38" s="13">
        <f t="shared" ca="1" si="14"/>
        <v>46166</v>
      </c>
      <c r="AI38" s="12"/>
      <c r="AJ38" s="20"/>
      <c r="AK38" s="20"/>
      <c r="AL38" s="20"/>
      <c r="AM38" s="20"/>
      <c r="AN38" s="21"/>
      <c r="AO38" s="19"/>
      <c r="AP38" s="13">
        <f t="shared" ca="1" si="15"/>
        <v>46197</v>
      </c>
      <c r="AQ38" s="12"/>
      <c r="AR38" s="20"/>
      <c r="AS38" s="20"/>
      <c r="AT38" s="20"/>
      <c r="AU38" s="20"/>
      <c r="AV38" s="21"/>
      <c r="AW38" s="19"/>
      <c r="AX38" s="13">
        <f t="shared" ca="1" si="16"/>
        <v>46227</v>
      </c>
      <c r="AY38" s="12"/>
      <c r="AZ38" s="20"/>
      <c r="BA38" s="20"/>
      <c r="BB38" s="20"/>
      <c r="BC38" s="20"/>
      <c r="BD38" s="21"/>
      <c r="BE38" s="19"/>
      <c r="BF38" s="13">
        <f t="shared" ca="1" si="17"/>
        <v>46258</v>
      </c>
      <c r="BG38" s="12"/>
      <c r="BH38" s="20"/>
      <c r="BI38" s="20"/>
      <c r="BJ38" s="20"/>
      <c r="BK38" s="20"/>
      <c r="BL38" s="21"/>
      <c r="BM38" s="19"/>
      <c r="BN38" s="13">
        <f t="shared" ca="1" si="18"/>
        <v>46289</v>
      </c>
      <c r="BO38" s="12"/>
      <c r="BP38" s="20"/>
      <c r="BQ38" s="20"/>
      <c r="BR38" s="20"/>
      <c r="BS38" s="20"/>
      <c r="BT38" s="21"/>
      <c r="BU38" s="19"/>
      <c r="BV38" s="13">
        <f t="shared" ca="1" si="19"/>
        <v>46319</v>
      </c>
      <c r="BW38" s="12"/>
      <c r="BX38" s="20"/>
      <c r="BY38" s="20"/>
      <c r="BZ38" s="20"/>
      <c r="CA38" s="20"/>
      <c r="CB38" s="21"/>
      <c r="CC38" s="19"/>
      <c r="CD38" s="13">
        <f t="shared" ca="1" si="20"/>
        <v>46350</v>
      </c>
      <c r="CE38" s="12"/>
      <c r="CF38" s="20"/>
      <c r="CG38" s="20"/>
      <c r="CH38" s="20"/>
      <c r="CI38" s="20"/>
      <c r="CJ38" s="21"/>
      <c r="CK38" s="19"/>
      <c r="CL38" s="13">
        <f t="shared" ca="1" si="21"/>
        <v>46380</v>
      </c>
      <c r="CM38" s="12"/>
      <c r="CN38" s="20"/>
      <c r="CO38" s="20"/>
      <c r="CP38" s="20"/>
      <c r="CQ38" s="20"/>
      <c r="CR38" s="11"/>
      <c r="CS38" s="15"/>
    </row>
    <row r="39" spans="1:97" ht="20" customHeight="1" x14ac:dyDescent="0.2">
      <c r="A39" s="1"/>
      <c r="B39" s="13">
        <f t="shared" ca="1" si="25"/>
        <v>46047</v>
      </c>
      <c r="C39" s="12"/>
      <c r="D39" s="20"/>
      <c r="E39" s="20"/>
      <c r="F39" s="20"/>
      <c r="G39" s="20"/>
      <c r="H39" s="21"/>
      <c r="I39" s="19"/>
      <c r="J39" s="13">
        <f t="shared" ca="1" si="23"/>
        <v>46078</v>
      </c>
      <c r="K39" s="12"/>
      <c r="L39" s="20"/>
      <c r="M39" s="20"/>
      <c r="N39" s="20"/>
      <c r="O39" s="20"/>
      <c r="P39" s="21"/>
      <c r="Q39" s="19"/>
      <c r="R39" s="13">
        <f t="shared" ca="1" si="12"/>
        <v>46106</v>
      </c>
      <c r="S39" s="12"/>
      <c r="T39" s="20"/>
      <c r="U39" s="20"/>
      <c r="V39" s="20"/>
      <c r="W39" s="20"/>
      <c r="X39" s="21"/>
      <c r="Y39" s="19"/>
      <c r="Z39" s="13">
        <f t="shared" ca="1" si="13"/>
        <v>46137</v>
      </c>
      <c r="AA39" s="12"/>
      <c r="AB39" s="20"/>
      <c r="AC39" s="20"/>
      <c r="AD39" s="20"/>
      <c r="AE39" s="20"/>
      <c r="AF39" s="21"/>
      <c r="AG39" s="19"/>
      <c r="AH39" s="13">
        <f t="shared" ca="1" si="14"/>
        <v>46167</v>
      </c>
      <c r="AI39" s="12"/>
      <c r="AJ39" s="20"/>
      <c r="AK39" s="20"/>
      <c r="AL39" s="20"/>
      <c r="AM39" s="20"/>
      <c r="AN39" s="21"/>
      <c r="AO39" s="19"/>
      <c r="AP39" s="13">
        <f t="shared" ca="1" si="15"/>
        <v>46198</v>
      </c>
      <c r="AQ39" s="12"/>
      <c r="AR39" s="20"/>
      <c r="AS39" s="20"/>
      <c r="AT39" s="20"/>
      <c r="AU39" s="20"/>
      <c r="AV39" s="21"/>
      <c r="AW39" s="19"/>
      <c r="AX39" s="13">
        <f t="shared" ca="1" si="16"/>
        <v>46228</v>
      </c>
      <c r="AY39" s="12"/>
      <c r="AZ39" s="20"/>
      <c r="BA39" s="20"/>
      <c r="BB39" s="20"/>
      <c r="BC39" s="20"/>
      <c r="BD39" s="21"/>
      <c r="BE39" s="19"/>
      <c r="BF39" s="13">
        <f t="shared" ca="1" si="17"/>
        <v>46259</v>
      </c>
      <c r="BG39" s="12"/>
      <c r="BH39" s="20"/>
      <c r="BI39" s="20"/>
      <c r="BJ39" s="20"/>
      <c r="BK39" s="20"/>
      <c r="BL39" s="21"/>
      <c r="BM39" s="19"/>
      <c r="BN39" s="13">
        <f t="shared" ca="1" si="18"/>
        <v>46290</v>
      </c>
      <c r="BO39" s="12"/>
      <c r="BP39" s="20"/>
      <c r="BQ39" s="20"/>
      <c r="BR39" s="20"/>
      <c r="BS39" s="20"/>
      <c r="BT39" s="21"/>
      <c r="BU39" s="19"/>
      <c r="BV39" s="13">
        <f t="shared" ca="1" si="19"/>
        <v>46320</v>
      </c>
      <c r="BW39" s="12"/>
      <c r="BX39" s="20"/>
      <c r="BY39" s="20"/>
      <c r="BZ39" s="20"/>
      <c r="CA39" s="20"/>
      <c r="CB39" s="21"/>
      <c r="CC39" s="19"/>
      <c r="CD39" s="13">
        <f t="shared" ca="1" si="20"/>
        <v>46351</v>
      </c>
      <c r="CE39" s="12"/>
      <c r="CF39" s="20"/>
      <c r="CG39" s="20"/>
      <c r="CH39" s="20"/>
      <c r="CI39" s="20"/>
      <c r="CJ39" s="21"/>
      <c r="CK39" s="19"/>
      <c r="CL39" s="13">
        <f t="shared" ca="1" si="21"/>
        <v>46381</v>
      </c>
      <c r="CM39" s="12"/>
      <c r="CN39" s="20"/>
      <c r="CO39" s="20"/>
      <c r="CP39" s="20"/>
      <c r="CQ39" s="20"/>
      <c r="CR39" s="11"/>
      <c r="CS39" s="15"/>
    </row>
    <row r="40" spans="1:97" ht="20" customHeight="1" x14ac:dyDescent="0.2">
      <c r="A40" s="1"/>
      <c r="B40" s="13">
        <f t="shared" ca="1" si="25"/>
        <v>46048</v>
      </c>
      <c r="C40" s="12"/>
      <c r="D40" s="20"/>
      <c r="E40" s="20"/>
      <c r="F40" s="20"/>
      <c r="G40" s="20"/>
      <c r="H40" s="21"/>
      <c r="I40" s="19"/>
      <c r="J40" s="13">
        <f t="shared" ca="1" si="23"/>
        <v>46079</v>
      </c>
      <c r="K40" s="12"/>
      <c r="L40" s="20"/>
      <c r="M40" s="20"/>
      <c r="N40" s="20"/>
      <c r="O40" s="20"/>
      <c r="P40" s="21"/>
      <c r="Q40" s="19"/>
      <c r="R40" s="13">
        <f t="shared" ca="1" si="12"/>
        <v>46107</v>
      </c>
      <c r="S40" s="12"/>
      <c r="T40" s="20"/>
      <c r="U40" s="20"/>
      <c r="V40" s="20"/>
      <c r="W40" s="20"/>
      <c r="X40" s="21"/>
      <c r="Y40" s="19"/>
      <c r="Z40" s="13">
        <f t="shared" ca="1" si="13"/>
        <v>46138</v>
      </c>
      <c r="AA40" s="12"/>
      <c r="AB40" s="20"/>
      <c r="AC40" s="20"/>
      <c r="AD40" s="20"/>
      <c r="AE40" s="20"/>
      <c r="AF40" s="21"/>
      <c r="AG40" s="19"/>
      <c r="AH40" s="13">
        <f t="shared" ca="1" si="14"/>
        <v>46168</v>
      </c>
      <c r="AI40" s="12"/>
      <c r="AJ40" s="20"/>
      <c r="AK40" s="20"/>
      <c r="AL40" s="20"/>
      <c r="AM40" s="20"/>
      <c r="AN40" s="21"/>
      <c r="AO40" s="19"/>
      <c r="AP40" s="13">
        <f t="shared" ca="1" si="15"/>
        <v>46199</v>
      </c>
      <c r="AQ40" s="12"/>
      <c r="AR40" s="20"/>
      <c r="AS40" s="20"/>
      <c r="AT40" s="20"/>
      <c r="AU40" s="20"/>
      <c r="AV40" s="21"/>
      <c r="AW40" s="19"/>
      <c r="AX40" s="13">
        <f t="shared" ca="1" si="16"/>
        <v>46229</v>
      </c>
      <c r="AY40" s="12"/>
      <c r="AZ40" s="20"/>
      <c r="BA40" s="20"/>
      <c r="BB40" s="20"/>
      <c r="BC40" s="20"/>
      <c r="BD40" s="21"/>
      <c r="BE40" s="19"/>
      <c r="BF40" s="13">
        <f t="shared" ca="1" si="17"/>
        <v>46260</v>
      </c>
      <c r="BG40" s="12"/>
      <c r="BH40" s="20"/>
      <c r="BI40" s="20"/>
      <c r="BJ40" s="20"/>
      <c r="BK40" s="20"/>
      <c r="BL40" s="21"/>
      <c r="BM40" s="19"/>
      <c r="BN40" s="13">
        <f t="shared" ca="1" si="18"/>
        <v>46291</v>
      </c>
      <c r="BO40" s="12"/>
      <c r="BP40" s="20"/>
      <c r="BQ40" s="20"/>
      <c r="BR40" s="20"/>
      <c r="BS40" s="20"/>
      <c r="BT40" s="21"/>
      <c r="BU40" s="19"/>
      <c r="BV40" s="13">
        <f t="shared" ca="1" si="19"/>
        <v>46321</v>
      </c>
      <c r="BW40" s="12"/>
      <c r="BX40" s="20"/>
      <c r="BY40" s="20"/>
      <c r="BZ40" s="20"/>
      <c r="CA40" s="20"/>
      <c r="CB40" s="21"/>
      <c r="CC40" s="19"/>
      <c r="CD40" s="13">
        <f t="shared" ca="1" si="20"/>
        <v>46352</v>
      </c>
      <c r="CE40" s="12"/>
      <c r="CF40" s="20"/>
      <c r="CG40" s="20"/>
      <c r="CH40" s="20"/>
      <c r="CI40" s="20"/>
      <c r="CJ40" s="21"/>
      <c r="CK40" s="19"/>
      <c r="CL40" s="13">
        <f t="shared" ca="1" si="21"/>
        <v>46382</v>
      </c>
      <c r="CM40" s="12"/>
      <c r="CN40" s="20"/>
      <c r="CO40" s="20"/>
      <c r="CP40" s="20"/>
      <c r="CQ40" s="20"/>
      <c r="CR40" s="11"/>
      <c r="CS40" s="15"/>
    </row>
    <row r="41" spans="1:97" ht="20" customHeight="1" x14ac:dyDescent="0.2">
      <c r="A41" s="1"/>
      <c r="B41" s="13">
        <f t="shared" ca="1" si="25"/>
        <v>46049</v>
      </c>
      <c r="C41" s="12"/>
      <c r="D41" s="20"/>
      <c r="E41" s="20"/>
      <c r="F41" s="20"/>
      <c r="G41" s="20"/>
      <c r="H41" s="21"/>
      <c r="I41" s="19"/>
      <c r="J41" s="13">
        <f t="shared" ca="1" si="23"/>
        <v>46080</v>
      </c>
      <c r="K41" s="12"/>
      <c r="L41" s="20"/>
      <c r="M41" s="20"/>
      <c r="N41" s="20"/>
      <c r="O41" s="20"/>
      <c r="P41" s="21"/>
      <c r="Q41" s="19"/>
      <c r="R41" s="13">
        <f t="shared" ca="1" si="12"/>
        <v>46108</v>
      </c>
      <c r="S41" s="12"/>
      <c r="T41" s="20"/>
      <c r="U41" s="20"/>
      <c r="V41" s="20"/>
      <c r="W41" s="20"/>
      <c r="X41" s="21"/>
      <c r="Y41" s="19"/>
      <c r="Z41" s="13">
        <f t="shared" ca="1" si="13"/>
        <v>46139</v>
      </c>
      <c r="AA41" s="12"/>
      <c r="AB41" s="20"/>
      <c r="AC41" s="20"/>
      <c r="AD41" s="20"/>
      <c r="AE41" s="20"/>
      <c r="AF41" s="21"/>
      <c r="AG41" s="19"/>
      <c r="AH41" s="13">
        <f t="shared" ca="1" si="14"/>
        <v>46169</v>
      </c>
      <c r="AI41" s="12"/>
      <c r="AJ41" s="20"/>
      <c r="AK41" s="20"/>
      <c r="AL41" s="20"/>
      <c r="AM41" s="20"/>
      <c r="AN41" s="21"/>
      <c r="AO41" s="19"/>
      <c r="AP41" s="13">
        <f t="shared" ca="1" si="15"/>
        <v>46200</v>
      </c>
      <c r="AQ41" s="12"/>
      <c r="AR41" s="20"/>
      <c r="AS41" s="20"/>
      <c r="AT41" s="20"/>
      <c r="AU41" s="20"/>
      <c r="AV41" s="21"/>
      <c r="AW41" s="19"/>
      <c r="AX41" s="13">
        <f t="shared" ca="1" si="16"/>
        <v>46230</v>
      </c>
      <c r="AY41" s="12"/>
      <c r="AZ41" s="20"/>
      <c r="BA41" s="20"/>
      <c r="BB41" s="20"/>
      <c r="BC41" s="20"/>
      <c r="BD41" s="21"/>
      <c r="BE41" s="19"/>
      <c r="BF41" s="13">
        <f t="shared" ca="1" si="17"/>
        <v>46261</v>
      </c>
      <c r="BG41" s="12"/>
      <c r="BH41" s="20"/>
      <c r="BI41" s="20"/>
      <c r="BJ41" s="20"/>
      <c r="BK41" s="20"/>
      <c r="BL41" s="21"/>
      <c r="BM41" s="19"/>
      <c r="BN41" s="13">
        <f t="shared" ca="1" si="18"/>
        <v>46292</v>
      </c>
      <c r="BO41" s="12"/>
      <c r="BP41" s="20"/>
      <c r="BQ41" s="20"/>
      <c r="BR41" s="20"/>
      <c r="BS41" s="20"/>
      <c r="BT41" s="21"/>
      <c r="BU41" s="19"/>
      <c r="BV41" s="13">
        <f t="shared" ca="1" si="19"/>
        <v>46322</v>
      </c>
      <c r="BW41" s="12"/>
      <c r="BX41" s="20"/>
      <c r="BY41" s="20"/>
      <c r="BZ41" s="20"/>
      <c r="CA41" s="20"/>
      <c r="CB41" s="21"/>
      <c r="CC41" s="19"/>
      <c r="CD41" s="13">
        <f t="shared" ca="1" si="20"/>
        <v>46353</v>
      </c>
      <c r="CE41" s="12"/>
      <c r="CF41" s="20"/>
      <c r="CG41" s="20"/>
      <c r="CH41" s="20"/>
      <c r="CI41" s="20"/>
      <c r="CJ41" s="21"/>
      <c r="CK41" s="19"/>
      <c r="CL41" s="13">
        <f t="shared" ca="1" si="21"/>
        <v>46383</v>
      </c>
      <c r="CM41" s="12"/>
      <c r="CN41" s="20"/>
      <c r="CO41" s="20"/>
      <c r="CP41" s="20"/>
      <c r="CQ41" s="20"/>
      <c r="CR41" s="11"/>
      <c r="CS41" s="15"/>
    </row>
    <row r="42" spans="1:97" ht="20" customHeight="1" x14ac:dyDescent="0.2">
      <c r="A42" s="1"/>
      <c r="B42" s="13">
        <f t="shared" ca="1" si="25"/>
        <v>46050</v>
      </c>
      <c r="C42" s="12"/>
      <c r="D42" s="20"/>
      <c r="E42" s="20"/>
      <c r="F42" s="20"/>
      <c r="G42" s="20"/>
      <c r="H42" s="21"/>
      <c r="I42" s="19"/>
      <c r="J42" s="13">
        <f t="shared" ca="1" si="23"/>
        <v>46081</v>
      </c>
      <c r="K42" s="12"/>
      <c r="L42" s="20"/>
      <c r="M42" s="20"/>
      <c r="N42" s="20"/>
      <c r="O42" s="20"/>
      <c r="P42" s="21"/>
      <c r="Q42" s="19"/>
      <c r="R42" s="13">
        <f t="shared" ca="1" si="12"/>
        <v>46109</v>
      </c>
      <c r="S42" s="12"/>
      <c r="T42" s="20"/>
      <c r="U42" s="20"/>
      <c r="V42" s="20"/>
      <c r="W42" s="20"/>
      <c r="X42" s="21"/>
      <c r="Y42" s="19"/>
      <c r="Z42" s="13">
        <f t="shared" ca="1" si="13"/>
        <v>46140</v>
      </c>
      <c r="AA42" s="12"/>
      <c r="AB42" s="20"/>
      <c r="AC42" s="20"/>
      <c r="AD42" s="20"/>
      <c r="AE42" s="20"/>
      <c r="AF42" s="21"/>
      <c r="AG42" s="19"/>
      <c r="AH42" s="13">
        <f t="shared" ca="1" si="14"/>
        <v>46170</v>
      </c>
      <c r="AI42" s="12"/>
      <c r="AJ42" s="20"/>
      <c r="AK42" s="20"/>
      <c r="AL42" s="20"/>
      <c r="AM42" s="20"/>
      <c r="AN42" s="21"/>
      <c r="AO42" s="19"/>
      <c r="AP42" s="13">
        <f t="shared" ca="1" si="15"/>
        <v>46201</v>
      </c>
      <c r="AQ42" s="12"/>
      <c r="AR42" s="20"/>
      <c r="AS42" s="20"/>
      <c r="AT42" s="20"/>
      <c r="AU42" s="20"/>
      <c r="AV42" s="21"/>
      <c r="AW42" s="19"/>
      <c r="AX42" s="13">
        <f t="shared" ca="1" si="16"/>
        <v>46231</v>
      </c>
      <c r="AY42" s="12"/>
      <c r="AZ42" s="20"/>
      <c r="BA42" s="20"/>
      <c r="BB42" s="20"/>
      <c r="BC42" s="20"/>
      <c r="BD42" s="21"/>
      <c r="BE42" s="19"/>
      <c r="BF42" s="13">
        <f t="shared" ca="1" si="17"/>
        <v>46262</v>
      </c>
      <c r="BG42" s="12"/>
      <c r="BH42" s="20"/>
      <c r="BI42" s="20"/>
      <c r="BJ42" s="20"/>
      <c r="BK42" s="20"/>
      <c r="BL42" s="21"/>
      <c r="BM42" s="19"/>
      <c r="BN42" s="13">
        <f t="shared" ca="1" si="18"/>
        <v>46293</v>
      </c>
      <c r="BO42" s="12"/>
      <c r="BP42" s="20"/>
      <c r="BQ42" s="20"/>
      <c r="BR42" s="20"/>
      <c r="BS42" s="20"/>
      <c r="BT42" s="21"/>
      <c r="BU42" s="19"/>
      <c r="BV42" s="13">
        <f t="shared" ca="1" si="19"/>
        <v>46323</v>
      </c>
      <c r="BW42" s="12"/>
      <c r="BX42" s="20"/>
      <c r="BY42" s="20"/>
      <c r="BZ42" s="20"/>
      <c r="CA42" s="20"/>
      <c r="CB42" s="21"/>
      <c r="CC42" s="19"/>
      <c r="CD42" s="13">
        <f t="shared" ca="1" si="20"/>
        <v>46354</v>
      </c>
      <c r="CE42" s="12"/>
      <c r="CF42" s="20"/>
      <c r="CG42" s="20"/>
      <c r="CH42" s="20"/>
      <c r="CI42" s="20"/>
      <c r="CJ42" s="21"/>
      <c r="CK42" s="19"/>
      <c r="CL42" s="13">
        <f t="shared" ca="1" si="21"/>
        <v>46384</v>
      </c>
      <c r="CM42" s="12"/>
      <c r="CN42" s="20"/>
      <c r="CO42" s="20"/>
      <c r="CP42" s="20"/>
      <c r="CQ42" s="20"/>
      <c r="CR42" s="11"/>
      <c r="CS42" s="15"/>
    </row>
    <row r="43" spans="1:97" ht="20" customHeight="1" x14ac:dyDescent="0.2">
      <c r="A43" s="1"/>
      <c r="B43" s="13">
        <f t="shared" ca="1" si="25"/>
        <v>46051</v>
      </c>
      <c r="C43" s="12"/>
      <c r="D43" s="20"/>
      <c r="E43" s="20"/>
      <c r="F43" s="20"/>
      <c r="G43" s="20"/>
      <c r="H43" s="21"/>
      <c r="I43" s="19"/>
      <c r="J43" s="19"/>
      <c r="K43" s="19"/>
      <c r="L43" s="19"/>
      <c r="M43" s="19"/>
      <c r="N43" s="19"/>
      <c r="O43" s="19"/>
      <c r="P43" s="19"/>
      <c r="Q43" s="19"/>
      <c r="R43" s="13">
        <f t="shared" ca="1" si="12"/>
        <v>46110</v>
      </c>
      <c r="S43" s="12"/>
      <c r="T43" s="20"/>
      <c r="U43" s="20"/>
      <c r="V43" s="20"/>
      <c r="W43" s="20"/>
      <c r="X43" s="21"/>
      <c r="Y43" s="19"/>
      <c r="Z43" s="13">
        <f t="shared" ca="1" si="13"/>
        <v>46141</v>
      </c>
      <c r="AA43" s="12"/>
      <c r="AB43" s="20"/>
      <c r="AC43" s="20"/>
      <c r="AD43" s="20"/>
      <c r="AE43" s="20"/>
      <c r="AF43" s="21"/>
      <c r="AG43" s="19"/>
      <c r="AH43" s="13">
        <f t="shared" ca="1" si="14"/>
        <v>46171</v>
      </c>
      <c r="AI43" s="12"/>
      <c r="AJ43" s="20"/>
      <c r="AK43" s="20"/>
      <c r="AL43" s="20"/>
      <c r="AM43" s="20"/>
      <c r="AN43" s="21"/>
      <c r="AO43" s="19"/>
      <c r="AP43" s="13">
        <f t="shared" ca="1" si="15"/>
        <v>46202</v>
      </c>
      <c r="AQ43" s="12"/>
      <c r="AR43" s="20"/>
      <c r="AS43" s="20"/>
      <c r="AT43" s="20"/>
      <c r="AU43" s="20"/>
      <c r="AV43" s="21"/>
      <c r="AW43" s="19"/>
      <c r="AX43" s="13">
        <f t="shared" ca="1" si="16"/>
        <v>46232</v>
      </c>
      <c r="AY43" s="12"/>
      <c r="AZ43" s="20"/>
      <c r="BA43" s="20"/>
      <c r="BB43" s="20"/>
      <c r="BC43" s="20"/>
      <c r="BD43" s="21"/>
      <c r="BE43" s="19"/>
      <c r="BF43" s="13">
        <f t="shared" ca="1" si="17"/>
        <v>46263</v>
      </c>
      <c r="BG43" s="12"/>
      <c r="BH43" s="20"/>
      <c r="BI43" s="20"/>
      <c r="BJ43" s="20"/>
      <c r="BK43" s="20"/>
      <c r="BL43" s="21"/>
      <c r="BM43" s="19"/>
      <c r="BN43" s="13">
        <f t="shared" ca="1" si="18"/>
        <v>46294</v>
      </c>
      <c r="BO43" s="12" t="s">
        <v>2</v>
      </c>
      <c r="BP43" s="20"/>
      <c r="BQ43" s="20"/>
      <c r="BR43" s="20"/>
      <c r="BS43" s="20"/>
      <c r="BT43" s="21"/>
      <c r="BU43" s="19"/>
      <c r="BV43" s="13">
        <f t="shared" ca="1" si="19"/>
        <v>46324</v>
      </c>
      <c r="BW43" s="12"/>
      <c r="BX43" s="20"/>
      <c r="BY43" s="20"/>
      <c r="BZ43" s="20"/>
      <c r="CA43" s="20"/>
      <c r="CB43" s="21"/>
      <c r="CC43" s="19"/>
      <c r="CD43" s="13">
        <f t="shared" ca="1" si="20"/>
        <v>46355</v>
      </c>
      <c r="CE43" s="12"/>
      <c r="CF43" s="20"/>
      <c r="CG43" s="20"/>
      <c r="CH43" s="20"/>
      <c r="CI43" s="20"/>
      <c r="CJ43" s="21"/>
      <c r="CK43" s="19"/>
      <c r="CL43" s="13">
        <f t="shared" ca="1" si="21"/>
        <v>46385</v>
      </c>
      <c r="CM43" s="12"/>
      <c r="CN43" s="20"/>
      <c r="CO43" s="20"/>
      <c r="CP43" s="20"/>
      <c r="CQ43" s="20"/>
      <c r="CR43" s="11"/>
      <c r="CS43" s="15"/>
    </row>
    <row r="44" spans="1:97" ht="20" customHeight="1" x14ac:dyDescent="0.2">
      <c r="A44" s="1"/>
      <c r="B44" s="13">
        <f t="shared" ca="1" si="25"/>
        <v>46052</v>
      </c>
      <c r="C44" s="12"/>
      <c r="D44" s="20"/>
      <c r="E44" s="20"/>
      <c r="F44" s="20"/>
      <c r="G44" s="20"/>
      <c r="H44" s="21"/>
      <c r="I44" s="19"/>
      <c r="J44" s="19"/>
      <c r="K44" s="19"/>
      <c r="L44" s="19"/>
      <c r="M44" s="19"/>
      <c r="N44" s="19"/>
      <c r="O44" s="19"/>
      <c r="P44" s="19"/>
      <c r="Q44" s="19"/>
      <c r="R44" s="13">
        <f t="shared" ca="1" si="12"/>
        <v>46111</v>
      </c>
      <c r="S44" s="12"/>
      <c r="T44" s="20"/>
      <c r="U44" s="20"/>
      <c r="V44" s="20"/>
      <c r="W44" s="20"/>
      <c r="X44" s="21"/>
      <c r="Y44" s="19"/>
      <c r="Z44" s="13">
        <f t="shared" ca="1" si="13"/>
        <v>46142</v>
      </c>
      <c r="AA44" s="12"/>
      <c r="AB44" s="20"/>
      <c r="AC44" s="20"/>
      <c r="AD44" s="20"/>
      <c r="AE44" s="20"/>
      <c r="AF44" s="21"/>
      <c r="AG44" s="19"/>
      <c r="AH44" s="13">
        <f t="shared" ca="1" si="14"/>
        <v>46172</v>
      </c>
      <c r="AI44" s="12"/>
      <c r="AJ44" s="20"/>
      <c r="AK44" s="20"/>
      <c r="AL44" s="20"/>
      <c r="AM44" s="20"/>
      <c r="AN44" s="21"/>
      <c r="AO44" s="19"/>
      <c r="AP44" s="13">
        <f t="shared" ca="1" si="15"/>
        <v>46203</v>
      </c>
      <c r="AQ44" s="12"/>
      <c r="AR44" s="20"/>
      <c r="AS44" s="20"/>
      <c r="AT44" s="20"/>
      <c r="AU44" s="20"/>
      <c r="AV44" s="21"/>
      <c r="AW44" s="19"/>
      <c r="AX44" s="13">
        <f t="shared" ca="1" si="16"/>
        <v>46233</v>
      </c>
      <c r="AY44" s="12"/>
      <c r="AZ44" s="20"/>
      <c r="BA44" s="20"/>
      <c r="BB44" s="20"/>
      <c r="BC44" s="20"/>
      <c r="BD44" s="21"/>
      <c r="BE44" s="19"/>
      <c r="BF44" s="13">
        <f t="shared" ca="1" si="17"/>
        <v>46264</v>
      </c>
      <c r="BG44" s="12"/>
      <c r="BH44" s="20"/>
      <c r="BI44" s="20"/>
      <c r="BJ44" s="20"/>
      <c r="BK44" s="20"/>
      <c r="BL44" s="21"/>
      <c r="BM44" s="19"/>
      <c r="BN44" s="13">
        <f t="shared" ca="1" si="18"/>
        <v>46295</v>
      </c>
      <c r="BO44" s="12"/>
      <c r="BP44" s="20"/>
      <c r="BQ44" s="20"/>
      <c r="BR44" s="20"/>
      <c r="BS44" s="20"/>
      <c r="BT44" s="21"/>
      <c r="BU44" s="19"/>
      <c r="BV44" s="13">
        <f t="shared" ca="1" si="19"/>
        <v>46325</v>
      </c>
      <c r="BW44" s="12"/>
      <c r="BX44" s="20"/>
      <c r="BY44" s="20"/>
      <c r="BZ44" s="20"/>
      <c r="CA44" s="20"/>
      <c r="CB44" s="21"/>
      <c r="CC44" s="19"/>
      <c r="CD44" s="13">
        <f t="shared" ca="1" si="20"/>
        <v>46356</v>
      </c>
      <c r="CE44" s="12"/>
      <c r="CF44" s="20"/>
      <c r="CG44" s="20"/>
      <c r="CH44" s="20"/>
      <c r="CI44" s="20"/>
      <c r="CJ44" s="21"/>
      <c r="CK44" s="19"/>
      <c r="CL44" s="13">
        <f t="shared" ca="1" si="21"/>
        <v>46386</v>
      </c>
      <c r="CM44" s="12"/>
      <c r="CN44" s="20"/>
      <c r="CO44" s="20"/>
      <c r="CP44" s="20"/>
      <c r="CQ44" s="20"/>
      <c r="CR44" s="11"/>
      <c r="CS44" s="15"/>
    </row>
    <row r="45" spans="1:97" ht="20" customHeight="1" x14ac:dyDescent="0.2">
      <c r="A45" s="1"/>
      <c r="B45" s="13">
        <f t="shared" ca="1" si="25"/>
        <v>46053</v>
      </c>
      <c r="C45" s="12"/>
      <c r="D45" s="20"/>
      <c r="E45" s="20"/>
      <c r="F45" s="20"/>
      <c r="G45" s="20"/>
      <c r="H45" s="21"/>
      <c r="I45" s="19"/>
      <c r="J45" s="19"/>
      <c r="K45" s="19"/>
      <c r="L45" s="19"/>
      <c r="M45" s="19"/>
      <c r="N45" s="19"/>
      <c r="O45" s="19"/>
      <c r="P45" s="19"/>
      <c r="Q45" s="19"/>
      <c r="R45" s="13">
        <f t="shared" ca="1" si="12"/>
        <v>46112</v>
      </c>
      <c r="S45" s="12"/>
      <c r="T45" s="20"/>
      <c r="U45" s="20"/>
      <c r="V45" s="20"/>
      <c r="W45" s="20"/>
      <c r="X45" s="21"/>
      <c r="Y45" s="19"/>
      <c r="Z45" s="19"/>
      <c r="AA45" s="19"/>
      <c r="AB45" s="19"/>
      <c r="AC45" s="19"/>
      <c r="AD45" s="19"/>
      <c r="AE45" s="19"/>
      <c r="AF45" s="19"/>
      <c r="AG45" s="19"/>
      <c r="AH45" s="13">
        <f t="shared" ca="1" si="14"/>
        <v>46173</v>
      </c>
      <c r="AI45" s="12"/>
      <c r="AJ45" s="20"/>
      <c r="AK45" s="20"/>
      <c r="AL45" s="20"/>
      <c r="AM45" s="20"/>
      <c r="AN45" s="21"/>
      <c r="AO45" s="19"/>
      <c r="AP45" s="19"/>
      <c r="AQ45" s="19"/>
      <c r="AR45" s="19"/>
      <c r="AS45" s="19"/>
      <c r="AT45" s="19"/>
      <c r="AU45" s="19"/>
      <c r="AV45" s="19"/>
      <c r="AW45" s="19"/>
      <c r="AX45" s="13">
        <f t="shared" ca="1" si="16"/>
        <v>46234</v>
      </c>
      <c r="AY45" s="12"/>
      <c r="AZ45" s="20"/>
      <c r="BA45" s="20"/>
      <c r="BB45" s="20"/>
      <c r="BC45" s="20"/>
      <c r="BD45" s="21"/>
      <c r="BE45" s="19"/>
      <c r="BF45" s="13">
        <f t="shared" ca="1" si="17"/>
        <v>46265</v>
      </c>
      <c r="BG45" s="12"/>
      <c r="BH45" s="20"/>
      <c r="BI45" s="20"/>
      <c r="BJ45" s="20"/>
      <c r="BK45" s="20"/>
      <c r="BL45" s="21"/>
      <c r="BM45" s="19"/>
      <c r="BN45" s="19"/>
      <c r="BO45" s="19"/>
      <c r="BP45" s="19"/>
      <c r="BQ45" s="19"/>
      <c r="BR45" s="19"/>
      <c r="BS45" s="19"/>
      <c r="BT45" s="19"/>
      <c r="BU45" s="19"/>
      <c r="BV45" s="13">
        <f t="shared" ca="1" si="19"/>
        <v>46326</v>
      </c>
      <c r="BW45" s="12"/>
      <c r="BX45" s="20"/>
      <c r="BY45" s="20"/>
      <c r="BZ45" s="20"/>
      <c r="CA45" s="20"/>
      <c r="CB45" s="21"/>
      <c r="CC45" s="22"/>
      <c r="CD45" s="22"/>
      <c r="CE45" s="22"/>
      <c r="CF45" s="22"/>
      <c r="CG45" s="22"/>
      <c r="CH45" s="22"/>
      <c r="CI45" s="22"/>
      <c r="CJ45" s="22"/>
      <c r="CK45" s="19"/>
      <c r="CL45" s="13">
        <f t="shared" ca="1" si="21"/>
        <v>46387</v>
      </c>
      <c r="CM45" s="12"/>
      <c r="CN45" s="20"/>
      <c r="CO45" s="20"/>
      <c r="CP45" s="20"/>
      <c r="CQ45" s="20"/>
      <c r="CR45" s="11"/>
      <c r="CS45" s="15"/>
    </row>
    <row r="46" spans="1:97" ht="2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</row>
    <row r="47" spans="1:97" ht="2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</row>
    <row r="48" spans="1:97" ht="2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</row>
    <row r="49" ht="17" customHeight="1" x14ac:dyDescent="0.2"/>
  </sheetData>
  <conditionalFormatting sqref="B6:H11">
    <cfRule type="expression" dxfId="23" priority="48">
      <formula>AND(B6&lt;&gt;"",COUNTIFS($B$15:$B$45,DATE($B$2,1,B6),$C$15:$C$45,"?*")&gt;0)</formula>
    </cfRule>
    <cfRule type="expression" dxfId="22" priority="47">
      <formula>AND(B6&lt;&gt;"",DATE($B$2,1,B6)=TODAY())</formula>
    </cfRule>
  </conditionalFormatting>
  <conditionalFormatting sqref="J6:P11">
    <cfRule type="expression" dxfId="21" priority="22">
      <formula>AND(J6&lt;&gt;"",COUNTIFS($J$15:$J$42,DATE($B$2,2,J6),$K$15:$K$42,"?*")&gt;0)</formula>
    </cfRule>
    <cfRule type="expression" dxfId="20" priority="21">
      <formula>AND(J6&lt;&gt;"",DATE($B$2,2,J6)=TODAY())</formula>
    </cfRule>
  </conditionalFormatting>
  <conditionalFormatting sqref="R6:X11">
    <cfRule type="expression" dxfId="19" priority="20">
      <formula>AND(R6&lt;&gt;"",COUNTIFS($R$15:$R$45,DATE($B$2,3,R6),$S$15:$S$45,"?*")&gt;0)</formula>
    </cfRule>
    <cfRule type="expression" dxfId="18" priority="19">
      <formula>AND(R6&lt;&gt;"",DATE($B$2,3,R6)=TODAY())</formula>
    </cfRule>
  </conditionalFormatting>
  <conditionalFormatting sqref="Z6:AF11">
    <cfRule type="expression" dxfId="17" priority="18">
      <formula>AND(Z6&lt;&gt;"",COUNTIFS($Z$15:$Z$44,DATE($B$2,4,Z6),$AA$15:$AA$44,"?*")&gt;0)</formula>
    </cfRule>
    <cfRule type="expression" dxfId="16" priority="17">
      <formula>AND(Z6&lt;&gt;"",DATE($B$2,4,Z6)=TODAY())</formula>
    </cfRule>
  </conditionalFormatting>
  <conditionalFormatting sqref="AH6:AN11">
    <cfRule type="expression" dxfId="15" priority="16">
      <formula>AND(AH6&lt;&gt;"",COUNTIFS($AH$15:$AH$45,DATE($B$2,5,AH6),$AI$15:$AI$45,"?*")&gt;0)</formula>
    </cfRule>
    <cfRule type="expression" dxfId="14" priority="15">
      <formula>AND(AH6&lt;&gt;"",DATE($B$2,5,AH6)=TODAY())</formula>
    </cfRule>
  </conditionalFormatting>
  <conditionalFormatting sqref="AP6:AV11">
    <cfRule type="expression" dxfId="13" priority="13">
      <formula>AND(AP6&lt;&gt;"",DATE($B$2,6,AP6)=TODAY())</formula>
    </cfRule>
    <cfRule type="expression" dxfId="12" priority="14">
      <formula>AND(AP6&lt;&gt;"",COUNTIFS($AP$15:$AP$44,DATE($B$2,6,AP6),$AQ$15:$AQ$44,"?*")&gt;0)</formula>
    </cfRule>
  </conditionalFormatting>
  <conditionalFormatting sqref="AX6:BD11">
    <cfRule type="expression" dxfId="11" priority="12">
      <formula>AND(AX6&lt;&gt;"",COUNTIFS($AX$15:$AX$45,DATE($B$2,7,AX6),$AY$15:$AY$45,"?*")&gt;0)</formula>
    </cfRule>
    <cfRule type="expression" dxfId="10" priority="11">
      <formula>AND(AX6&lt;&gt;"",DATE($B$2,7,AX6)=TODAY())</formula>
    </cfRule>
  </conditionalFormatting>
  <conditionalFormatting sqref="BF6:BL11">
    <cfRule type="expression" dxfId="9" priority="10">
      <formula>AND(BF6&lt;&gt;"",COUNTIFS($BF$15:$BF$45,DATE($B$2,8,BF6),$BG$15:$BG$45,"?*")&gt;0)</formula>
    </cfRule>
    <cfRule type="expression" dxfId="8" priority="9">
      <formula>AND(BF6&lt;&gt;"",DATE($B$2,8,BF6)=TODAY())</formula>
    </cfRule>
  </conditionalFormatting>
  <conditionalFormatting sqref="BN6:BT11">
    <cfRule type="expression" dxfId="7" priority="8">
      <formula>AND(BN6&lt;&gt;"",COUNTIFS($BN$15:$BN$44,DATE($B$2,9,BN6),$BO$15:$BO$44,"?*")&gt;0)</formula>
    </cfRule>
    <cfRule type="expression" dxfId="6" priority="7">
      <formula>AND(BN6&lt;&gt;"",DATE($B$2,9,BN6)=TODAY())</formula>
    </cfRule>
  </conditionalFormatting>
  <conditionalFormatting sqref="BV6:CB11">
    <cfRule type="expression" dxfId="5" priority="6">
      <formula>AND(BV6&lt;&gt;"",COUNTIFS($BV$15:$BV$45,DATE($B$2,10,BV6),$BW$15:$BW$45,"?*")&gt;0)</formula>
    </cfRule>
    <cfRule type="expression" dxfId="4" priority="5">
      <formula>AND(BV6&lt;&gt;"",DATE($B$2,10,BV6)=TODAY())</formula>
    </cfRule>
  </conditionalFormatting>
  <conditionalFormatting sqref="CD6:CJ11">
    <cfRule type="expression" dxfId="3" priority="4">
      <formula>AND(CD6&lt;&gt;"",COUNTIFS($CD$15:$CD$44,DATE($B$2,11,CD6),$CE$15:$CE$44,"?*")&gt;0)</formula>
    </cfRule>
    <cfRule type="expression" dxfId="2" priority="3">
      <formula>AND(CD6&lt;&gt;"",DATE($B$2,11,CD6)=TODAY())</formula>
    </cfRule>
  </conditionalFormatting>
  <conditionalFormatting sqref="CL6:CR11">
    <cfRule type="expression" dxfId="1" priority="2">
      <formula>AND(CL6&lt;&gt;"",COUNTIFS($CL$15:$CL$45,DATE($B$2,12,CL6),$CM$15:$CM$45,"?*")&gt;0)</formula>
    </cfRule>
    <cfRule type="expression" dxfId="0" priority="1">
      <formula>AND(CL6&lt;&gt;"",DATE($B$2,12,CL6)=TODAY())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E5012-AEC7-9F43-B1A8-1E796EAAC6CB}">
  <dimension ref="A2:B2"/>
  <sheetViews>
    <sheetView workbookViewId="0">
      <selection activeCell="E9" sqref="E9:E10"/>
    </sheetView>
  </sheetViews>
  <sheetFormatPr baseColWidth="10" defaultRowHeight="16" x14ac:dyDescent="0.2"/>
  <cols>
    <col min="2" max="2" width="12.33203125" bestFit="1" customWidth="1"/>
  </cols>
  <sheetData>
    <row r="2" spans="1:2" x14ac:dyDescent="0.2">
      <c r="A2" t="s">
        <v>8</v>
      </c>
      <c r="B2" s="24">
        <f ca="1">NOW()</f>
        <v>46226.526188541669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Event calendar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González-Albo Campillo</dc:creator>
  <cp:lastModifiedBy>Daniel González-Albo Campillo</cp:lastModifiedBy>
  <dcterms:created xsi:type="dcterms:W3CDTF">2026-07-20T15:36:23Z</dcterms:created>
  <dcterms:modified xsi:type="dcterms:W3CDTF">2026-07-23T10:37:51Z</dcterms:modified>
</cp:coreProperties>
</file>