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dg-ac/Documents/IronCalc Mkt/Templates/final/"/>
    </mc:Choice>
  </mc:AlternateContent>
  <xr:revisionPtr revIDLastSave="0" documentId="13_ncr:1_{45DACCBC-18DE-E54E-9D86-F6816CDF33A4}" xr6:coauthVersionLast="47" xr6:coauthVersionMax="47" xr10:uidLastSave="{00000000-0000-0000-0000-000000000000}"/>
  <bookViews>
    <workbookView xWindow="2540" yWindow="-23180" windowWidth="36480" windowHeight="22340" xr2:uid="{36865C9A-5A1B-4545-8166-C2A6829DD507}"/>
  </bookViews>
  <sheets>
    <sheet name="Plan" sheetId="1" r:id="rId1"/>
    <sheet name="Tasks" sheetId="2" r:id="rId2"/>
    <sheet name="Settings" sheetId="3" r:id="rId3"/>
    <sheet name="METADATA" sheetId="4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" i="4" l="1"/>
  <c r="A1" i="1"/>
  <c r="F12" i="1"/>
  <c r="B6" i="3"/>
  <c r="B23" i="1"/>
  <c r="C23" i="1"/>
  <c r="D23" i="1"/>
  <c r="F23" i="1"/>
  <c r="H23" i="1"/>
  <c r="B5" i="1"/>
  <c r="C5" i="1"/>
  <c r="D5" i="1"/>
  <c r="F5" i="1"/>
  <c r="H5" i="1"/>
  <c r="B6" i="1"/>
  <c r="C6" i="1"/>
  <c r="D6" i="1"/>
  <c r="F6" i="1"/>
  <c r="H6" i="1"/>
  <c r="B7" i="1"/>
  <c r="C7" i="1"/>
  <c r="D7" i="1"/>
  <c r="F7" i="1"/>
  <c r="H7" i="1"/>
  <c r="B8" i="1"/>
  <c r="C8" i="1"/>
  <c r="D8" i="1"/>
  <c r="F8" i="1"/>
  <c r="H8" i="1"/>
  <c r="B9" i="1"/>
  <c r="C9" i="1"/>
  <c r="D9" i="1"/>
  <c r="F9" i="1"/>
  <c r="H9" i="1"/>
  <c r="B10" i="1"/>
  <c r="C10" i="1"/>
  <c r="D10" i="1"/>
  <c r="F10" i="1"/>
  <c r="H10" i="1"/>
  <c r="B11" i="1"/>
  <c r="C11" i="1"/>
  <c r="D11" i="1"/>
  <c r="F11" i="1"/>
  <c r="H11" i="1"/>
  <c r="B12" i="1"/>
  <c r="C12" i="1"/>
  <c r="D12" i="1"/>
  <c r="H12" i="1"/>
  <c r="B13" i="1"/>
  <c r="C13" i="1"/>
  <c r="D13" i="1"/>
  <c r="F13" i="1"/>
  <c r="H13" i="1"/>
  <c r="B14" i="1"/>
  <c r="C14" i="1"/>
  <c r="D14" i="1"/>
  <c r="F14" i="1"/>
  <c r="H14" i="1"/>
  <c r="B15" i="1"/>
  <c r="C15" i="1"/>
  <c r="D15" i="1"/>
  <c r="F15" i="1"/>
  <c r="H15" i="1"/>
  <c r="B16" i="1"/>
  <c r="C16" i="1"/>
  <c r="D16" i="1"/>
  <c r="F16" i="1"/>
  <c r="H16" i="1"/>
  <c r="B17" i="1"/>
  <c r="C17" i="1"/>
  <c r="D17" i="1"/>
  <c r="F17" i="1"/>
  <c r="H17" i="1"/>
  <c r="B18" i="1"/>
  <c r="C18" i="1"/>
  <c r="D18" i="1"/>
  <c r="F18" i="1"/>
  <c r="H18" i="1"/>
  <c r="B19" i="1"/>
  <c r="C19" i="1"/>
  <c r="D19" i="1"/>
  <c r="F19" i="1"/>
  <c r="H19" i="1"/>
  <c r="B20" i="1"/>
  <c r="C20" i="1"/>
  <c r="D20" i="1"/>
  <c r="F20" i="1"/>
  <c r="H20" i="1"/>
  <c r="B21" i="1"/>
  <c r="C21" i="1"/>
  <c r="D21" i="1"/>
  <c r="F21" i="1"/>
  <c r="H21" i="1"/>
  <c r="B22" i="1"/>
  <c r="C22" i="1"/>
  <c r="D22" i="1"/>
  <c r="F22" i="1"/>
  <c r="H22" i="1"/>
  <c r="H4" i="1"/>
  <c r="F4" i="1"/>
  <c r="D4" i="1"/>
  <c r="C4" i="1"/>
  <c r="B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4" i="1"/>
  <c r="E4" i="2"/>
  <c r="G4" i="2" l="1"/>
  <c r="E5" i="2" s="1"/>
  <c r="G5" i="2" s="1"/>
  <c r="E6" i="2" s="1"/>
  <c r="G6" i="2" s="1"/>
  <c r="E7" i="2" s="1"/>
  <c r="G7" i="2" s="1"/>
  <c r="E8" i="2" s="1"/>
  <c r="G8" i="2" s="1"/>
  <c r="E9" i="2" s="1"/>
  <c r="G9" i="2" s="1"/>
  <c r="E10" i="2" s="1"/>
  <c r="G10" i="2" s="1"/>
  <c r="E11" i="2" s="1"/>
  <c r="G11" i="2" s="1"/>
  <c r="E12" i="2" s="1"/>
  <c r="G12" i="2" s="1"/>
  <c r="E13" i="2" s="1"/>
  <c r="G13" i="2" s="1"/>
  <c r="E14" i="2" s="1"/>
  <c r="G14" i="2" s="1"/>
  <c r="E15" i="2" s="1"/>
  <c r="G15" i="2" s="1"/>
  <c r="E16" i="2" s="1"/>
  <c r="G16" i="2" s="1"/>
  <c r="E17" i="2" s="1"/>
  <c r="G17" i="2" s="1"/>
  <c r="E18" i="2" s="1"/>
  <c r="G18" i="2" s="1"/>
  <c r="E19" i="2" s="1"/>
  <c r="G19" i="2" s="1"/>
  <c r="E20" i="2" s="1"/>
  <c r="G20" i="2" s="1"/>
  <c r="E21" i="2" s="1"/>
  <c r="G21" i="2" s="1"/>
  <c r="E22" i="2" s="1"/>
  <c r="G22" i="2" s="1"/>
  <c r="E23" i="2" s="1"/>
  <c r="G23" i="2" s="1"/>
  <c r="G23" i="1" s="1"/>
  <c r="E4" i="1"/>
  <c r="G4" i="1" l="1"/>
  <c r="E5" i="1"/>
  <c r="G10" i="1"/>
  <c r="E13" i="1"/>
  <c r="G20" i="1"/>
  <c r="G15" i="1"/>
  <c r="E21" i="1"/>
  <c r="E16" i="1"/>
  <c r="E20" i="1"/>
  <c r="G11" i="1"/>
  <c r="G6" i="1"/>
  <c r="E18" i="1"/>
  <c r="G18" i="1"/>
  <c r="G22" i="1"/>
  <c r="G19" i="1"/>
  <c r="E12" i="1"/>
  <c r="E9" i="1"/>
  <c r="E7" i="1"/>
  <c r="E11" i="1"/>
  <c r="E6" i="1"/>
  <c r="G14" i="1"/>
  <c r="E23" i="1"/>
  <c r="E15" i="1"/>
  <c r="E19" i="1"/>
  <c r="E14" i="1"/>
  <c r="G12" i="1"/>
  <c r="G17" i="1"/>
  <c r="G21" i="1"/>
  <c r="G16" i="1"/>
  <c r="E17" i="1"/>
  <c r="E8" i="1"/>
  <c r="G7" i="1"/>
  <c r="E10" i="1"/>
  <c r="E22" i="1"/>
  <c r="G9" i="1"/>
  <c r="G13" i="1"/>
  <c r="G8" i="1"/>
  <c r="G5" i="1"/>
  <c r="B4" i="3"/>
  <c r="I3" i="1" s="1"/>
  <c r="I2" i="1" l="1"/>
  <c r="J3" i="1"/>
  <c r="J2" i="1" l="1"/>
  <c r="K3" i="1"/>
  <c r="K2" i="1" l="1"/>
  <c r="L3" i="1"/>
  <c r="L2" i="1" l="1"/>
  <c r="M3" i="1"/>
  <c r="M2" i="1" l="1"/>
  <c r="N3" i="1"/>
  <c r="O3" i="1" l="1"/>
  <c r="N2" i="1"/>
  <c r="P3" i="1" l="1"/>
  <c r="O2" i="1"/>
  <c r="Q3" i="1" l="1"/>
  <c r="P2" i="1"/>
  <c r="Q2" i="1" l="1"/>
  <c r="R3" i="1"/>
  <c r="R2" i="1" l="1"/>
  <c r="S3" i="1"/>
  <c r="T3" i="1" l="1"/>
  <c r="S2" i="1"/>
  <c r="T2" i="1" l="1"/>
  <c r="U3" i="1"/>
  <c r="V3" i="1" l="1"/>
  <c r="U2" i="1"/>
  <c r="V2" i="1" l="1"/>
  <c r="W3" i="1"/>
  <c r="X3" i="1" l="1"/>
  <c r="W2" i="1"/>
  <c r="Y3" i="1" l="1"/>
  <c r="X2" i="1"/>
  <c r="Y2" i="1" l="1"/>
  <c r="Z3" i="1"/>
  <c r="Z2" i="1" l="1"/>
  <c r="AA3" i="1"/>
  <c r="AB3" i="1" l="1"/>
  <c r="AA2" i="1"/>
  <c r="AB2" i="1" l="1"/>
  <c r="AC3" i="1"/>
  <c r="AC2" i="1" l="1"/>
  <c r="AD3" i="1"/>
  <c r="AE3" i="1" l="1"/>
  <c r="AD2" i="1"/>
  <c r="AE2" i="1" l="1"/>
  <c r="AF3" i="1"/>
  <c r="AG3" i="1" l="1"/>
  <c r="AF2" i="1"/>
  <c r="AG2" i="1" l="1"/>
  <c r="AH3" i="1"/>
  <c r="AH2" i="1" l="1"/>
  <c r="AI3" i="1"/>
  <c r="AJ3" i="1" l="1"/>
  <c r="AI2" i="1"/>
  <c r="AJ2" i="1" l="1"/>
  <c r="AK3" i="1"/>
  <c r="AL3" i="1" l="1"/>
  <c r="AK2" i="1"/>
  <c r="AL2" i="1" l="1"/>
  <c r="AM3" i="1"/>
  <c r="AM2" i="1" l="1"/>
  <c r="AN3" i="1"/>
  <c r="AO3" i="1" l="1"/>
  <c r="AN2" i="1"/>
  <c r="AO2" i="1" l="1"/>
  <c r="AP3" i="1"/>
  <c r="AP2" i="1" l="1"/>
  <c r="AQ3" i="1"/>
  <c r="AR3" i="1" l="1"/>
  <c r="AQ2" i="1"/>
  <c r="AR2" i="1" l="1"/>
  <c r="AS3" i="1"/>
  <c r="AS2" i="1" l="1"/>
  <c r="AT3" i="1"/>
  <c r="AT2" i="1" l="1"/>
  <c r="AU3" i="1"/>
  <c r="AU2" i="1" l="1"/>
  <c r="AV3" i="1"/>
  <c r="AW3" i="1" l="1"/>
  <c r="AV2" i="1"/>
  <c r="AW2" i="1" l="1"/>
  <c r="AX3" i="1"/>
  <c r="AX2" i="1" l="1"/>
  <c r="AY3" i="1"/>
  <c r="AZ3" i="1" l="1"/>
  <c r="AY2" i="1"/>
  <c r="AZ2" i="1" l="1"/>
  <c r="BA3" i="1"/>
  <c r="BB3" i="1" l="1"/>
  <c r="BA2" i="1"/>
  <c r="BB2" i="1" l="1"/>
  <c r="BC3" i="1"/>
  <c r="BC2" i="1" l="1"/>
  <c r="BD3" i="1"/>
  <c r="BE3" i="1" l="1"/>
  <c r="BD2" i="1"/>
  <c r="BE2" i="1" l="1"/>
  <c r="BF3" i="1"/>
  <c r="BF2" i="1" l="1"/>
  <c r="BG3" i="1"/>
  <c r="BH3" i="1" l="1"/>
  <c r="BG2" i="1"/>
  <c r="BH2" i="1" l="1"/>
  <c r="BI3" i="1"/>
  <c r="BI2" i="1" l="1"/>
  <c r="BJ3" i="1"/>
  <c r="BJ2" i="1" l="1"/>
  <c r="BK3" i="1"/>
  <c r="BK2" i="1" l="1"/>
  <c r="BL3" i="1"/>
  <c r="BM3" i="1" l="1"/>
  <c r="BL2" i="1"/>
  <c r="BM2" i="1" l="1"/>
  <c r="BN3" i="1"/>
  <c r="BN2" i="1" l="1"/>
  <c r="BO3" i="1"/>
  <c r="BP3" i="1" l="1"/>
  <c r="BO2" i="1"/>
  <c r="BP2" i="1" l="1"/>
  <c r="BQ3" i="1"/>
  <c r="BQ2" i="1" l="1"/>
  <c r="BR3" i="1"/>
  <c r="BS3" i="1" l="1"/>
  <c r="BR2" i="1"/>
  <c r="BS2" i="1" l="1"/>
  <c r="BT3" i="1"/>
  <c r="BU3" i="1" l="1"/>
  <c r="BT2" i="1"/>
  <c r="BU2" i="1" l="1"/>
  <c r="BV3" i="1"/>
  <c r="BV2" i="1" l="1"/>
  <c r="BW3" i="1"/>
  <c r="BX3" i="1" l="1"/>
  <c r="BW2" i="1"/>
  <c r="BX2" i="1" l="1"/>
  <c r="BY3" i="1"/>
  <c r="BZ3" i="1" l="1"/>
  <c r="BY2" i="1"/>
  <c r="BZ2" i="1" l="1"/>
  <c r="CA3" i="1"/>
  <c r="CA2" i="1" l="1"/>
  <c r="CB3" i="1"/>
  <c r="CC3" i="1" l="1"/>
  <c r="CB2" i="1"/>
  <c r="CC2" i="1" l="1"/>
  <c r="CD3" i="1"/>
  <c r="CD2" i="1" l="1"/>
  <c r="CE3" i="1"/>
  <c r="CF3" i="1" l="1"/>
  <c r="CE2" i="1"/>
  <c r="CF2" i="1" l="1"/>
  <c r="CG3" i="1"/>
  <c r="CH3" i="1" l="1"/>
  <c r="CG2" i="1"/>
  <c r="CH2" i="1" l="1"/>
  <c r="CI3" i="1"/>
  <c r="CI2" i="1" l="1"/>
  <c r="CJ3" i="1"/>
  <c r="CK3" i="1" l="1"/>
  <c r="CJ2" i="1"/>
  <c r="CK2" i="1" l="1"/>
  <c r="CL3" i="1"/>
  <c r="CL2" i="1" l="1"/>
  <c r="CM3" i="1"/>
  <c r="CN3" i="1" l="1"/>
  <c r="CM2" i="1"/>
  <c r="CN2" i="1" l="1"/>
  <c r="CO3" i="1"/>
  <c r="CO2" i="1" l="1"/>
  <c r="CP3" i="1"/>
  <c r="CP2" i="1" l="1"/>
  <c r="CQ3" i="1"/>
  <c r="CQ2" i="1" l="1"/>
  <c r="CR3" i="1"/>
  <c r="CS3" i="1" l="1"/>
  <c r="CR2" i="1"/>
  <c r="CS2" i="1" l="1"/>
  <c r="CT3" i="1"/>
  <c r="CT2" i="1" l="1"/>
  <c r="CU3" i="1"/>
  <c r="CV3" i="1" l="1"/>
  <c r="CU2" i="1"/>
  <c r="CV2" i="1" l="1"/>
  <c r="CW3" i="1"/>
  <c r="CX3" i="1" l="1"/>
  <c r="CW2" i="1"/>
  <c r="CX2" i="1" l="1"/>
  <c r="CY3" i="1"/>
  <c r="CY2" i="1" l="1"/>
  <c r="CZ3" i="1"/>
  <c r="DA3" i="1" l="1"/>
  <c r="CZ2" i="1"/>
  <c r="DA2" i="1" l="1"/>
  <c r="DB3" i="1"/>
  <c r="DB2" i="1" l="1"/>
  <c r="DC3" i="1"/>
  <c r="DD3" i="1" l="1"/>
  <c r="DC2" i="1"/>
  <c r="DD2" i="1" l="1"/>
  <c r="DE3" i="1"/>
  <c r="DF3" i="1" l="1"/>
  <c r="DE2" i="1"/>
  <c r="DF2" i="1" l="1"/>
  <c r="DG3" i="1"/>
  <c r="DG2" i="1" l="1"/>
  <c r="DH3" i="1"/>
  <c r="DI3" i="1" l="1"/>
  <c r="DH2" i="1"/>
  <c r="DI2" i="1" l="1"/>
  <c r="DJ3" i="1"/>
  <c r="DJ2" i="1" l="1"/>
  <c r="DK3" i="1"/>
  <c r="DL3" i="1" l="1"/>
  <c r="DK2" i="1"/>
  <c r="DL2" i="1" l="1"/>
  <c r="DM3" i="1"/>
  <c r="DN3" i="1" l="1"/>
  <c r="DM2" i="1"/>
  <c r="DN2" i="1" l="1"/>
  <c r="DO3" i="1"/>
  <c r="DO2" i="1" l="1"/>
  <c r="DP3" i="1"/>
  <c r="DQ3" i="1" l="1"/>
  <c r="DP2" i="1"/>
  <c r="DQ2" i="1" l="1"/>
  <c r="DR3" i="1"/>
  <c r="DR2" i="1" l="1"/>
  <c r="DS3" i="1"/>
  <c r="DT3" i="1" l="1"/>
  <c r="DS2" i="1"/>
  <c r="DT2" i="1" l="1"/>
  <c r="DU3" i="1"/>
  <c r="DV3" i="1" l="1"/>
  <c r="DU2" i="1"/>
  <c r="DV2" i="1" l="1"/>
  <c r="DW3" i="1"/>
  <c r="DW2" i="1" l="1"/>
  <c r="DX3" i="1"/>
  <c r="DX2" i="1" s="1"/>
</calcChain>
</file>

<file path=xl/sharedStrings.xml><?xml version="1.0" encoding="utf-8"?>
<sst xmlns="http://schemas.openxmlformats.org/spreadsheetml/2006/main" count="104" uniqueCount="57">
  <si>
    <t>PROJECT SETTINGS</t>
  </si>
  <si>
    <t>Project Name</t>
  </si>
  <si>
    <t>IronCalc v1.0</t>
  </si>
  <si>
    <t>Name shown on the Plan header</t>
  </si>
  <si>
    <t>Project Start</t>
  </si>
  <si>
    <t>First date shown on the Gantt timeline</t>
  </si>
  <si>
    <t>Days to show</t>
  </si>
  <si>
    <t>Number of calendar days in the Gantt (max ~120)</t>
  </si>
  <si>
    <t>Today</t>
  </si>
  <si>
    <t>Auto, do not edit</t>
  </si>
  <si>
    <t>Owner 1</t>
  </si>
  <si>
    <t>John</t>
  </si>
  <si>
    <t>Owner 2</t>
  </si>
  <si>
    <t>Jane</t>
  </si>
  <si>
    <t>Owner 3</t>
  </si>
  <si>
    <t>Owner 4</t>
  </si>
  <si>
    <t>Phase colours (reference)</t>
  </si>
  <si>
    <t>Planning</t>
  </si>
  <si>
    <t>Design</t>
  </si>
  <si>
    <t>Dev</t>
  </si>
  <si>
    <t>Testing</t>
  </si>
  <si>
    <t>Launch</t>
  </si>
  <si>
    <t>Other</t>
  </si>
  <si>
    <t>TASK INPUT</t>
  </si>
  <si>
    <t>#</t>
  </si>
  <si>
    <t>Phase</t>
  </si>
  <si>
    <t>Task Name</t>
  </si>
  <si>
    <t>Owner</t>
  </si>
  <si>
    <t>Start Date</t>
  </si>
  <si>
    <t>Days</t>
  </si>
  <si>
    <t>End Date</t>
  </si>
  <si>
    <t>% Done</t>
  </si>
  <si>
    <t>Notes</t>
  </si>
  <si>
    <t>Define scope &amp; goals</t>
  </si>
  <si>
    <t>Stakeholder interviews</t>
  </si>
  <si>
    <t>Requirements doc</t>
  </si>
  <si>
    <t>Tech stack decision</t>
  </si>
  <si>
    <t>UX wireframes</t>
  </si>
  <si>
    <t>Design system / tokens</t>
  </si>
  <si>
    <t>Prototype review</t>
  </si>
  <si>
    <t>Spreadsheet engine core</t>
  </si>
  <si>
    <t>Formula parser v2</t>
  </si>
  <si>
    <t>Frontend components</t>
  </si>
  <si>
    <t>WebAssembly build</t>
  </si>
  <si>
    <t>API integration</t>
  </si>
  <si>
    <t>Unit test suite</t>
  </si>
  <si>
    <t>Cross-browser QA</t>
  </si>
  <si>
    <t>Performance benchmarks</t>
  </si>
  <si>
    <t>Bug fixes</t>
  </si>
  <si>
    <t>Docs &amp; changelog</t>
  </si>
  <si>
    <t>Beta release</t>
  </si>
  <si>
    <t>Marketing page</t>
  </si>
  <si>
    <t>v1.0 release 🚀</t>
  </si>
  <si>
    <t>Task</t>
  </si>
  <si>
    <t>Read-only sheet. Edit data in 'Tasks' and 'Settings'</t>
  </si>
  <si>
    <t>Edit here (plan updates automatically)</t>
  </si>
  <si>
    <t>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</si>
</sst>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"/>
    <numFmt numFmtId="165" formatCode="d"/>
    <numFmt numFmtId="169" formatCode="0.0000"/>
  </numFmts>
  <fonts count="1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3F3F76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  <font>
      <sz val="10"/>
      <color theme="1" tint="0.499984740745262"/>
      <name val="Aptos Narrow"/>
      <family val="2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14"/>
      <color theme="0"/>
      <name val="Aptos Narrow"/>
      <scheme val="minor"/>
    </font>
    <font>
      <b/>
      <sz val="10"/>
      <color theme="1" tint="0.499984740745262"/>
      <name val="Aptos Narrow"/>
      <scheme val="minor"/>
    </font>
    <font>
      <i/>
      <sz val="12"/>
      <color theme="1" tint="0.499984740745262"/>
      <name val="Aptos Narrow"/>
      <scheme val="minor"/>
    </font>
    <font>
      <sz val="12"/>
      <color theme="3" tint="0.39997558519241921"/>
      <name val="Aptos Narrow"/>
      <family val="2"/>
      <scheme val="minor"/>
    </font>
    <font>
      <sz val="10"/>
      <color rgb="FFFFFFFF"/>
      <name val="Aptos Narrow"/>
      <scheme val="minor"/>
    </font>
    <font>
      <b/>
      <sz val="12"/>
      <color rgb="FFFFFFFF"/>
      <name val="Aptos Narrow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3D3A3A"/>
        <bgColor indexed="64"/>
      </patternFill>
    </fill>
    <fill>
      <patternFill patternType="solid">
        <fgColor rgb="FF272525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 tint="0.89999084444715716"/>
      </left>
      <right style="thin">
        <color theme="1" tint="0.89999084444715716"/>
      </right>
      <top style="thin">
        <color theme="1" tint="0.89999084444715716"/>
      </top>
      <bottom style="thin">
        <color theme="1" tint="0.89999084444715716"/>
      </bottom>
      <diagonal/>
    </border>
    <border>
      <left style="thin">
        <color theme="1" tint="0.89999084444715716"/>
      </left>
      <right style="thin">
        <color theme="1" tint="0.89999084444715716"/>
      </right>
      <top/>
      <bottom style="thin">
        <color theme="1" tint="0.89999084444715716"/>
      </bottom>
      <diagonal/>
    </border>
    <border>
      <left/>
      <right/>
      <top/>
      <bottom style="thin">
        <color theme="1" tint="0.89996032593768116"/>
      </bottom>
      <diagonal/>
    </border>
    <border>
      <left/>
      <right/>
      <top style="thin">
        <color theme="1" tint="0.89996032593768116"/>
      </top>
      <bottom style="thin">
        <color theme="1" tint="0.89996032593768116"/>
      </bottom>
      <diagonal/>
    </border>
    <border>
      <left/>
      <right/>
      <top style="thin">
        <color theme="1" tint="0.89996032593768116"/>
      </top>
      <bottom style="thin">
        <color theme="1" tint="0.89999084444715716"/>
      </bottom>
      <diagonal/>
    </border>
    <border>
      <left/>
      <right style="thin">
        <color theme="1" tint="0.89999084444715716"/>
      </right>
      <top/>
      <bottom style="thin">
        <color theme="1" tint="0.89996032593768116"/>
      </bottom>
      <diagonal/>
    </border>
    <border>
      <left/>
      <right style="thin">
        <color theme="1" tint="0.89999084444715716"/>
      </right>
      <top style="thin">
        <color theme="1" tint="0.89996032593768116"/>
      </top>
      <bottom style="thin">
        <color theme="1" tint="0.89996032593768116"/>
      </bottom>
      <diagonal/>
    </border>
    <border>
      <left/>
      <right style="thin">
        <color theme="1" tint="0.89999084444715716"/>
      </right>
      <top style="thin">
        <color theme="1" tint="0.89996032593768116"/>
      </top>
      <bottom style="thin">
        <color theme="1" tint="0.89999084444715716"/>
      </bottom>
      <diagonal/>
    </border>
    <border>
      <left/>
      <right/>
      <top style="thin">
        <color rgb="FFEAE8E8"/>
      </top>
      <bottom style="thin">
        <color rgb="FFEAE8E8"/>
      </bottom>
      <diagonal/>
    </border>
    <border>
      <left/>
      <right/>
      <top/>
      <bottom style="thin">
        <color rgb="FFEAE8E8"/>
      </bottom>
      <diagonal/>
    </border>
    <border>
      <left/>
      <right style="thin">
        <color rgb="FFEAE8E8"/>
      </right>
      <top/>
      <bottom style="thin">
        <color rgb="FFEAE8E8"/>
      </bottom>
      <diagonal/>
    </border>
    <border>
      <left/>
      <right style="thin">
        <color rgb="FFEAE8E8"/>
      </right>
      <top style="thin">
        <color rgb="FFEAE8E8"/>
      </top>
      <bottom style="thin">
        <color rgb="FFEAE8E8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2" borderId="1" xfId="2" applyAlignment="1">
      <alignment horizontal="left" vertical="center"/>
    </xf>
    <xf numFmtId="14" fontId="2" fillId="2" borderId="1" xfId="2" applyNumberFormat="1" applyAlignment="1">
      <alignment horizontal="left" vertical="center"/>
    </xf>
    <xf numFmtId="0" fontId="5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0" fillId="7" borderId="0" xfId="0" applyFill="1" applyAlignment="1">
      <alignment vertical="center"/>
    </xf>
    <xf numFmtId="0" fontId="0" fillId="8" borderId="0" xfId="0" applyFill="1" applyAlignment="1">
      <alignment vertical="center"/>
    </xf>
    <xf numFmtId="0" fontId="0" fillId="9" borderId="0" xfId="0" applyFill="1"/>
    <xf numFmtId="0" fontId="6" fillId="9" borderId="0" xfId="0" applyFont="1" applyFill="1" applyAlignment="1">
      <alignment vertical="center"/>
    </xf>
    <xf numFmtId="0" fontId="3" fillId="9" borderId="0" xfId="0" applyFont="1" applyFill="1" applyAlignment="1">
      <alignment vertical="center"/>
    </xf>
    <xf numFmtId="0" fontId="7" fillId="9" borderId="0" xfId="0" applyFont="1" applyFill="1" applyAlignment="1">
      <alignment vertical="center"/>
    </xf>
    <xf numFmtId="0" fontId="8" fillId="9" borderId="0" xfId="0" applyFont="1" applyFill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10" fillId="9" borderId="0" xfId="0" applyFont="1" applyFill="1" applyAlignment="1">
      <alignment vertical="center"/>
    </xf>
    <xf numFmtId="0" fontId="6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0" borderId="0" xfId="0" applyAlignment="1">
      <alignment horizontal="center"/>
    </xf>
    <xf numFmtId="9" fontId="11" fillId="0" borderId="3" xfId="1" applyFont="1" applyBorder="1" applyAlignment="1">
      <alignment horizontal="center" vertical="center"/>
    </xf>
    <xf numFmtId="9" fontId="11" fillId="0" borderId="2" xfId="1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165" fontId="12" fillId="10" borderId="0" xfId="0" applyNumberFormat="1" applyFont="1" applyFill="1" applyAlignment="1">
      <alignment horizontal="center" vertical="center"/>
    </xf>
    <xf numFmtId="164" fontId="13" fillId="11" borderId="0" xfId="0" applyNumberFormat="1" applyFont="1" applyFill="1" applyAlignment="1">
      <alignment horizontal="left"/>
    </xf>
    <xf numFmtId="0" fontId="6" fillId="9" borderId="0" xfId="0" applyFont="1" applyFill="1" applyAlignment="1">
      <alignment horizontal="left" vertical="center"/>
    </xf>
    <xf numFmtId="2" fontId="0" fillId="0" borderId="0" xfId="0" applyNumberFormat="1"/>
    <xf numFmtId="169" fontId="0" fillId="0" borderId="0" xfId="0" applyNumberFormat="1"/>
  </cellXfs>
  <cellStyles count="3">
    <cellStyle name="Input" xfId="2" builtinId="20"/>
    <cellStyle name="Normal" xfId="0" builtinId="0"/>
    <cellStyle name="Percent" xfId="1" builtinId="5"/>
  </cellStyles>
  <dxfs count="24">
    <dxf>
      <font>
        <color theme="6" tint="0.79998168889431442"/>
      </font>
      <fill>
        <patternFill>
          <bgColor theme="6"/>
        </patternFill>
      </fill>
    </dxf>
    <dxf>
      <font>
        <color theme="3" tint="-0.24994659260841701"/>
      </font>
      <fill>
        <patternFill>
          <bgColor theme="3" tint="0.79998168889431442"/>
        </patternFill>
      </fill>
    </dxf>
    <dxf>
      <font>
        <color theme="9" tint="0.79998168889431442"/>
      </font>
      <fill>
        <patternFill>
          <bgColor theme="9"/>
        </patternFill>
      </fill>
    </dxf>
    <dxf>
      <font>
        <color theme="5" tint="-0.499984740745262"/>
      </font>
      <fill>
        <patternFill>
          <bgColor theme="5"/>
        </patternFill>
      </fill>
    </dxf>
    <dxf>
      <font>
        <color theme="4" tint="0.79998168889431442"/>
      </font>
      <fill>
        <patternFill>
          <bgColor theme="4"/>
        </patternFill>
      </fill>
    </dxf>
    <dxf>
      <font>
        <color theme="7" tint="0.79998168889431442"/>
      </font>
      <fill>
        <patternFill>
          <bgColor theme="7"/>
        </patternFill>
      </fill>
    </dxf>
    <dxf>
      <font>
        <color theme="7"/>
      </font>
      <fill>
        <patternFill>
          <bgColor theme="7"/>
        </patternFill>
      </fill>
    </dxf>
    <dxf>
      <font>
        <color theme="4"/>
      </font>
      <fill>
        <patternFill>
          <bgColor theme="4"/>
        </patternFill>
      </fill>
    </dxf>
    <dxf>
      <font>
        <color theme="5"/>
      </font>
      <fill>
        <patternFill>
          <bgColor theme="5"/>
        </patternFill>
      </fill>
    </dxf>
    <dxf>
      <font>
        <color theme="9"/>
      </font>
      <fill>
        <patternFill>
          <bgColor theme="9"/>
        </patternFill>
      </fill>
    </dxf>
    <dxf>
      <font>
        <color theme="6"/>
      </font>
      <fill>
        <patternFill>
          <bgColor theme="6"/>
        </patternFill>
      </fill>
    </dxf>
    <dxf>
      <font>
        <color theme="3" tint="0.39994506668294322"/>
      </font>
      <fill>
        <patternFill>
          <bgColor theme="3" tint="0.39994506668294322"/>
        </patternFill>
      </fill>
    </dxf>
    <dxf>
      <fill>
        <patternFill patternType="solid">
          <fgColor indexed="64"/>
          <bgColor rgb="FF8CB354"/>
        </patternFill>
      </fill>
    </dxf>
    <dxf>
      <fill>
        <patternFill patternType="solid">
          <fgColor indexed="64"/>
          <bgColor rgb="FFF8CD3D"/>
        </patternFill>
      </fill>
    </dxf>
    <dxf>
      <fill>
        <patternFill patternType="solid">
          <fgColor indexed="64"/>
          <bgColor rgb="FF3458B7"/>
        </patternFill>
      </fill>
    </dxf>
    <dxf>
      <fill>
        <patternFill patternType="solid">
          <fgColor indexed="64"/>
          <bgColor rgb="FFF2994A"/>
        </patternFill>
      </fill>
    </dxf>
    <dxf>
      <fill>
        <patternFill patternType="solid">
          <fgColor indexed="64"/>
          <bgColor rgb="FFD6D6D6"/>
        </patternFill>
      </fill>
    </dxf>
    <dxf>
      <fill>
        <patternFill patternType="solid">
          <fgColor indexed="64"/>
          <bgColor rgb="FFEC5753"/>
        </patternFill>
      </fill>
    </dxf>
    <dxf>
      <font>
        <color theme="7" tint="0.79998168889431442"/>
      </font>
      <fill>
        <patternFill>
          <bgColor theme="7"/>
        </patternFill>
      </fill>
    </dxf>
    <dxf>
      <font>
        <color theme="4" tint="0.79998168889431442"/>
      </font>
      <fill>
        <patternFill>
          <bgColor theme="4"/>
        </patternFill>
      </fill>
    </dxf>
    <dxf>
      <font>
        <color theme="5" tint="-0.499984740745262"/>
      </font>
      <fill>
        <patternFill>
          <bgColor theme="5"/>
        </patternFill>
      </fill>
    </dxf>
    <dxf>
      <font>
        <color theme="9" tint="0.79998168889431442"/>
      </font>
      <fill>
        <patternFill>
          <bgColor theme="9"/>
        </patternFill>
      </fill>
    </dxf>
    <dxf>
      <font>
        <color theme="3" tint="-0.24994659260841701"/>
      </font>
      <fill>
        <patternFill>
          <bgColor theme="3" tint="0.79998168889431442"/>
        </patternFill>
      </fill>
    </dxf>
    <dxf>
      <font>
        <color theme="6" tint="0.79998168889431442"/>
      </font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IronCalc">
  <a:themeElements>
    <a:clrScheme name="IronCalc">
      <a:dk1>
        <a:sysClr val="windowText" lastClr="272525"/>
      </a:dk1>
      <a:lt1>
        <a:sysClr val="window" lastClr="FFFFFF"/>
      </a:lt1>
      <a:dk2>
        <a:srgbClr val="333333"/>
      </a:dk2>
      <a:lt2>
        <a:srgbClr val="F8F4F1"/>
      </a:lt2>
      <a:accent1>
        <a:srgbClr val="8CB354"/>
      </a:accent1>
      <a:accent2>
        <a:srgbClr val="F8CD3D"/>
      </a:accent2>
      <a:accent3>
        <a:srgbClr val="F2994A"/>
      </a:accent3>
      <a:accent4>
        <a:srgbClr val="EC5753"/>
      </a:accent4>
      <a:accent5>
        <a:srgbClr val="523E93"/>
      </a:accent5>
      <a:accent6>
        <a:srgbClr val="3458B7"/>
      </a:accent6>
      <a:hlink>
        <a:srgbClr val="F2994A"/>
      </a:hlink>
      <a:folHlink>
        <a:srgbClr val="843BBC"/>
      </a:folHlink>
    </a:clrScheme>
    <a:fontScheme name="IronCalc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IronCalc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IronCalc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5F176F4-3F74-E44F-908D-EBAB2D7D9EAA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26139d10-7834-49c9-acce-0067f3b96d4e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9F3D5-D1F7-DA4F-8499-579FE6CC8F88}">
  <dimension ref="A1:DX40"/>
  <sheetViews>
    <sheetView showGridLines="0" tabSelected="1" workbookViewId="0"/>
  </sheetViews>
  <sheetFormatPr baseColWidth="10" defaultRowHeight="16" x14ac:dyDescent="0.2"/>
  <cols>
    <col min="1" max="1" width="3.33203125" customWidth="1"/>
    <col min="2" max="2" width="10.83203125" style="24"/>
    <col min="3" max="3" width="33.33203125" customWidth="1"/>
    <col min="4" max="8" width="10.83203125" style="24"/>
    <col min="9" max="128" width="2" customWidth="1"/>
  </cols>
  <sheetData>
    <row r="1" spans="1:128" ht="30" customHeight="1" x14ac:dyDescent="0.2">
      <c r="A1" s="13" t="str">
        <f>Settings!B3&amp;"  ·  PROJECT PLAN"</f>
        <v>IronCalc v1.0  ·  PROJECT PLAN</v>
      </c>
      <c r="B1" s="22"/>
      <c r="C1" s="13"/>
      <c r="D1" s="22"/>
      <c r="E1" s="22"/>
      <c r="F1" s="22"/>
      <c r="G1" s="22"/>
      <c r="H1" s="22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</row>
    <row r="2" spans="1:128" x14ac:dyDescent="0.2">
      <c r="A2" s="21" t="s">
        <v>54</v>
      </c>
      <c r="B2" s="23"/>
      <c r="C2" s="12"/>
      <c r="D2" s="23"/>
      <c r="E2" s="23"/>
      <c r="F2" s="23"/>
      <c r="G2" s="23"/>
      <c r="H2" s="23"/>
      <c r="I2" s="38">
        <f ca="1">I3</f>
        <v>46226</v>
      </c>
      <c r="J2" s="38" t="str">
        <f t="shared" ref="J2:AO2" ca="1" si="0">IF(DAY(J3)=1,J3,"")</f>
        <v/>
      </c>
      <c r="K2" s="38" t="str">
        <f t="shared" ca="1" si="0"/>
        <v/>
      </c>
      <c r="L2" s="38" t="str">
        <f t="shared" ca="1" si="0"/>
        <v/>
      </c>
      <c r="M2" s="38" t="str">
        <f t="shared" ca="1" si="0"/>
        <v/>
      </c>
      <c r="N2" s="38" t="str">
        <f t="shared" ca="1" si="0"/>
        <v/>
      </c>
      <c r="O2" s="38" t="str">
        <f t="shared" ca="1" si="0"/>
        <v/>
      </c>
      <c r="P2" s="38" t="str">
        <f t="shared" ca="1" si="0"/>
        <v/>
      </c>
      <c r="Q2" s="38" t="str">
        <f t="shared" ca="1" si="0"/>
        <v/>
      </c>
      <c r="R2" s="38">
        <f t="shared" ca="1" si="0"/>
        <v>46235</v>
      </c>
      <c r="S2" s="38" t="str">
        <f t="shared" ca="1" si="0"/>
        <v/>
      </c>
      <c r="T2" s="38" t="str">
        <f t="shared" ca="1" si="0"/>
        <v/>
      </c>
      <c r="U2" s="38" t="str">
        <f t="shared" ca="1" si="0"/>
        <v/>
      </c>
      <c r="V2" s="38" t="str">
        <f t="shared" ca="1" si="0"/>
        <v/>
      </c>
      <c r="W2" s="38" t="str">
        <f t="shared" ca="1" si="0"/>
        <v/>
      </c>
      <c r="X2" s="38" t="str">
        <f t="shared" ca="1" si="0"/>
        <v/>
      </c>
      <c r="Y2" s="38" t="str">
        <f t="shared" ca="1" si="0"/>
        <v/>
      </c>
      <c r="Z2" s="38" t="str">
        <f t="shared" ca="1" si="0"/>
        <v/>
      </c>
      <c r="AA2" s="38" t="str">
        <f t="shared" ca="1" si="0"/>
        <v/>
      </c>
      <c r="AB2" s="38" t="str">
        <f t="shared" ca="1" si="0"/>
        <v/>
      </c>
      <c r="AC2" s="38" t="str">
        <f t="shared" ca="1" si="0"/>
        <v/>
      </c>
      <c r="AD2" s="38" t="str">
        <f t="shared" ca="1" si="0"/>
        <v/>
      </c>
      <c r="AE2" s="38" t="str">
        <f t="shared" ca="1" si="0"/>
        <v/>
      </c>
      <c r="AF2" s="38" t="str">
        <f t="shared" ca="1" si="0"/>
        <v/>
      </c>
      <c r="AG2" s="38" t="str">
        <f t="shared" ca="1" si="0"/>
        <v/>
      </c>
      <c r="AH2" s="38" t="str">
        <f t="shared" ca="1" si="0"/>
        <v/>
      </c>
      <c r="AI2" s="38" t="str">
        <f t="shared" ca="1" si="0"/>
        <v/>
      </c>
      <c r="AJ2" s="38" t="str">
        <f t="shared" ca="1" si="0"/>
        <v/>
      </c>
      <c r="AK2" s="38" t="str">
        <f t="shared" ca="1" si="0"/>
        <v/>
      </c>
      <c r="AL2" s="38" t="str">
        <f t="shared" ca="1" si="0"/>
        <v/>
      </c>
      <c r="AM2" s="38" t="str">
        <f t="shared" ca="1" si="0"/>
        <v/>
      </c>
      <c r="AN2" s="38" t="str">
        <f t="shared" ca="1" si="0"/>
        <v/>
      </c>
      <c r="AO2" s="38" t="str">
        <f t="shared" ca="1" si="0"/>
        <v/>
      </c>
      <c r="AP2" s="38" t="str">
        <f t="shared" ref="AP2:BU2" ca="1" si="1">IF(DAY(AP3)=1,AP3,"")</f>
        <v/>
      </c>
      <c r="AQ2" s="38" t="str">
        <f t="shared" ca="1" si="1"/>
        <v/>
      </c>
      <c r="AR2" s="38" t="str">
        <f t="shared" ca="1" si="1"/>
        <v/>
      </c>
      <c r="AS2" s="38" t="str">
        <f t="shared" ca="1" si="1"/>
        <v/>
      </c>
      <c r="AT2" s="38" t="str">
        <f t="shared" ca="1" si="1"/>
        <v/>
      </c>
      <c r="AU2" s="38" t="str">
        <f t="shared" ca="1" si="1"/>
        <v/>
      </c>
      <c r="AV2" s="38" t="str">
        <f t="shared" ca="1" si="1"/>
        <v/>
      </c>
      <c r="AW2" s="38">
        <f t="shared" ca="1" si="1"/>
        <v>46266</v>
      </c>
      <c r="AX2" s="38" t="str">
        <f t="shared" ca="1" si="1"/>
        <v/>
      </c>
      <c r="AY2" s="38" t="str">
        <f t="shared" ca="1" si="1"/>
        <v/>
      </c>
      <c r="AZ2" s="38" t="str">
        <f t="shared" ca="1" si="1"/>
        <v/>
      </c>
      <c r="BA2" s="38" t="str">
        <f t="shared" ca="1" si="1"/>
        <v/>
      </c>
      <c r="BB2" s="38" t="str">
        <f t="shared" ca="1" si="1"/>
        <v/>
      </c>
      <c r="BC2" s="38" t="str">
        <f t="shared" ca="1" si="1"/>
        <v/>
      </c>
      <c r="BD2" s="38" t="str">
        <f t="shared" ca="1" si="1"/>
        <v/>
      </c>
      <c r="BE2" s="38" t="str">
        <f t="shared" ca="1" si="1"/>
        <v/>
      </c>
      <c r="BF2" s="38" t="str">
        <f t="shared" ca="1" si="1"/>
        <v/>
      </c>
      <c r="BG2" s="38" t="str">
        <f t="shared" ca="1" si="1"/>
        <v/>
      </c>
      <c r="BH2" s="38" t="str">
        <f t="shared" ca="1" si="1"/>
        <v/>
      </c>
      <c r="BI2" s="38" t="str">
        <f t="shared" ca="1" si="1"/>
        <v/>
      </c>
      <c r="BJ2" s="38" t="str">
        <f t="shared" ca="1" si="1"/>
        <v/>
      </c>
      <c r="BK2" s="38" t="str">
        <f t="shared" ca="1" si="1"/>
        <v/>
      </c>
      <c r="BL2" s="38" t="str">
        <f t="shared" ca="1" si="1"/>
        <v/>
      </c>
      <c r="BM2" s="38" t="str">
        <f t="shared" ca="1" si="1"/>
        <v/>
      </c>
      <c r="BN2" s="38" t="str">
        <f t="shared" ca="1" si="1"/>
        <v/>
      </c>
      <c r="BO2" s="38" t="str">
        <f t="shared" ca="1" si="1"/>
        <v/>
      </c>
      <c r="BP2" s="38" t="str">
        <f t="shared" ca="1" si="1"/>
        <v/>
      </c>
      <c r="BQ2" s="38" t="str">
        <f t="shared" ca="1" si="1"/>
        <v/>
      </c>
      <c r="BR2" s="38" t="str">
        <f t="shared" ca="1" si="1"/>
        <v/>
      </c>
      <c r="BS2" s="38" t="str">
        <f t="shared" ca="1" si="1"/>
        <v/>
      </c>
      <c r="BT2" s="38" t="str">
        <f t="shared" ca="1" si="1"/>
        <v/>
      </c>
      <c r="BU2" s="38" t="str">
        <f t="shared" ca="1" si="1"/>
        <v/>
      </c>
      <c r="BV2" s="38" t="str">
        <f t="shared" ref="BV2:DA2" ca="1" si="2">IF(DAY(BV3)=1,BV3,"")</f>
        <v/>
      </c>
      <c r="BW2" s="38" t="str">
        <f t="shared" ca="1" si="2"/>
        <v/>
      </c>
      <c r="BX2" s="38" t="str">
        <f t="shared" ca="1" si="2"/>
        <v/>
      </c>
      <c r="BY2" s="38" t="str">
        <f t="shared" ca="1" si="2"/>
        <v/>
      </c>
      <c r="BZ2" s="38" t="str">
        <f t="shared" ca="1" si="2"/>
        <v/>
      </c>
      <c r="CA2" s="38">
        <f t="shared" ca="1" si="2"/>
        <v>46296</v>
      </c>
      <c r="CB2" s="38" t="str">
        <f t="shared" ca="1" si="2"/>
        <v/>
      </c>
      <c r="CC2" s="38" t="str">
        <f t="shared" ca="1" si="2"/>
        <v/>
      </c>
      <c r="CD2" s="38" t="str">
        <f t="shared" ca="1" si="2"/>
        <v/>
      </c>
      <c r="CE2" s="38" t="str">
        <f t="shared" ca="1" si="2"/>
        <v/>
      </c>
      <c r="CF2" s="38" t="str">
        <f t="shared" ca="1" si="2"/>
        <v/>
      </c>
      <c r="CG2" s="38" t="str">
        <f t="shared" ca="1" si="2"/>
        <v/>
      </c>
      <c r="CH2" s="38" t="str">
        <f t="shared" ca="1" si="2"/>
        <v/>
      </c>
      <c r="CI2" s="38" t="str">
        <f t="shared" ca="1" si="2"/>
        <v/>
      </c>
      <c r="CJ2" s="38" t="str">
        <f t="shared" ca="1" si="2"/>
        <v/>
      </c>
      <c r="CK2" s="38" t="str">
        <f t="shared" ca="1" si="2"/>
        <v/>
      </c>
      <c r="CL2" s="38" t="str">
        <f t="shared" ca="1" si="2"/>
        <v/>
      </c>
      <c r="CM2" s="38" t="str">
        <f t="shared" ca="1" si="2"/>
        <v/>
      </c>
      <c r="CN2" s="38" t="str">
        <f t="shared" ca="1" si="2"/>
        <v/>
      </c>
      <c r="CO2" s="38" t="str">
        <f t="shared" ca="1" si="2"/>
        <v/>
      </c>
      <c r="CP2" s="38" t="str">
        <f t="shared" ca="1" si="2"/>
        <v/>
      </c>
      <c r="CQ2" s="38" t="str">
        <f t="shared" ca="1" si="2"/>
        <v/>
      </c>
      <c r="CR2" s="38" t="str">
        <f t="shared" ca="1" si="2"/>
        <v/>
      </c>
      <c r="CS2" s="38" t="str">
        <f t="shared" ca="1" si="2"/>
        <v/>
      </c>
      <c r="CT2" s="38" t="str">
        <f t="shared" ca="1" si="2"/>
        <v/>
      </c>
      <c r="CU2" s="38" t="str">
        <f t="shared" ca="1" si="2"/>
        <v/>
      </c>
      <c r="CV2" s="38" t="str">
        <f t="shared" ca="1" si="2"/>
        <v/>
      </c>
      <c r="CW2" s="38" t="str">
        <f t="shared" ca="1" si="2"/>
        <v/>
      </c>
      <c r="CX2" s="38" t="str">
        <f t="shared" ca="1" si="2"/>
        <v/>
      </c>
      <c r="CY2" s="38" t="str">
        <f t="shared" ca="1" si="2"/>
        <v/>
      </c>
      <c r="CZ2" s="38" t="str">
        <f t="shared" ca="1" si="2"/>
        <v/>
      </c>
      <c r="DA2" s="38" t="str">
        <f t="shared" ca="1" si="2"/>
        <v/>
      </c>
      <c r="DB2" s="38" t="str">
        <f t="shared" ref="DB2:EG2" ca="1" si="3">IF(DAY(DB3)=1,DB3,"")</f>
        <v/>
      </c>
      <c r="DC2" s="38" t="str">
        <f t="shared" ca="1" si="3"/>
        <v/>
      </c>
      <c r="DD2" s="38" t="str">
        <f t="shared" ca="1" si="3"/>
        <v/>
      </c>
      <c r="DE2" s="38" t="str">
        <f t="shared" ca="1" si="3"/>
        <v/>
      </c>
      <c r="DF2" s="38">
        <f t="shared" ca="1" si="3"/>
        <v>46327</v>
      </c>
      <c r="DG2" s="38" t="str">
        <f t="shared" ca="1" si="3"/>
        <v/>
      </c>
      <c r="DH2" s="38" t="str">
        <f t="shared" ca="1" si="3"/>
        <v/>
      </c>
      <c r="DI2" s="38" t="str">
        <f t="shared" ca="1" si="3"/>
        <v/>
      </c>
      <c r="DJ2" s="38" t="str">
        <f t="shared" ca="1" si="3"/>
        <v/>
      </c>
      <c r="DK2" s="38" t="str">
        <f t="shared" ca="1" si="3"/>
        <v/>
      </c>
      <c r="DL2" s="38" t="str">
        <f t="shared" ca="1" si="3"/>
        <v/>
      </c>
      <c r="DM2" s="38" t="str">
        <f t="shared" ca="1" si="3"/>
        <v/>
      </c>
      <c r="DN2" s="38" t="str">
        <f t="shared" ca="1" si="3"/>
        <v/>
      </c>
      <c r="DO2" s="38" t="str">
        <f t="shared" ca="1" si="3"/>
        <v/>
      </c>
      <c r="DP2" s="38" t="str">
        <f t="shared" ca="1" si="3"/>
        <v/>
      </c>
      <c r="DQ2" s="38" t="str">
        <f t="shared" ca="1" si="3"/>
        <v/>
      </c>
      <c r="DR2" s="38" t="str">
        <f t="shared" ca="1" si="3"/>
        <v/>
      </c>
      <c r="DS2" s="38" t="str">
        <f t="shared" ca="1" si="3"/>
        <v/>
      </c>
      <c r="DT2" s="38" t="str">
        <f t="shared" ca="1" si="3"/>
        <v/>
      </c>
      <c r="DU2" s="38" t="str">
        <f t="shared" ca="1" si="3"/>
        <v/>
      </c>
      <c r="DV2" s="38" t="str">
        <f t="shared" ca="1" si="3"/>
        <v/>
      </c>
      <c r="DW2" s="38" t="str">
        <f t="shared" ca="1" si="3"/>
        <v/>
      </c>
      <c r="DX2" s="38" t="str">
        <f t="shared" ca="1" si="3"/>
        <v/>
      </c>
    </row>
    <row r="3" spans="1:128" x14ac:dyDescent="0.2">
      <c r="A3" s="13" t="s">
        <v>24</v>
      </c>
      <c r="B3" s="22" t="s">
        <v>25</v>
      </c>
      <c r="C3" s="13" t="s">
        <v>53</v>
      </c>
      <c r="D3" s="22" t="s">
        <v>27</v>
      </c>
      <c r="E3" s="22" t="s">
        <v>28</v>
      </c>
      <c r="F3" s="22" t="s">
        <v>29</v>
      </c>
      <c r="G3" s="22" t="s">
        <v>30</v>
      </c>
      <c r="H3" s="22" t="s">
        <v>31</v>
      </c>
      <c r="I3" s="37">
        <f ca="1">Settings!$B$4</f>
        <v>46226</v>
      </c>
      <c r="J3" s="37">
        <f t="shared" ref="J3:AO3" ca="1" si="4">I3+1</f>
        <v>46227</v>
      </c>
      <c r="K3" s="37">
        <f t="shared" ca="1" si="4"/>
        <v>46228</v>
      </c>
      <c r="L3" s="37">
        <f t="shared" ca="1" si="4"/>
        <v>46229</v>
      </c>
      <c r="M3" s="37">
        <f t="shared" ca="1" si="4"/>
        <v>46230</v>
      </c>
      <c r="N3" s="37">
        <f t="shared" ca="1" si="4"/>
        <v>46231</v>
      </c>
      <c r="O3" s="37">
        <f t="shared" ca="1" si="4"/>
        <v>46232</v>
      </c>
      <c r="P3" s="37">
        <f t="shared" ca="1" si="4"/>
        <v>46233</v>
      </c>
      <c r="Q3" s="37">
        <f t="shared" ca="1" si="4"/>
        <v>46234</v>
      </c>
      <c r="R3" s="37">
        <f t="shared" ca="1" si="4"/>
        <v>46235</v>
      </c>
      <c r="S3" s="37">
        <f t="shared" ca="1" si="4"/>
        <v>46236</v>
      </c>
      <c r="T3" s="37">
        <f t="shared" ca="1" si="4"/>
        <v>46237</v>
      </c>
      <c r="U3" s="37">
        <f t="shared" ca="1" si="4"/>
        <v>46238</v>
      </c>
      <c r="V3" s="37">
        <f t="shared" ca="1" si="4"/>
        <v>46239</v>
      </c>
      <c r="W3" s="37">
        <f t="shared" ca="1" si="4"/>
        <v>46240</v>
      </c>
      <c r="X3" s="37">
        <f t="shared" ca="1" si="4"/>
        <v>46241</v>
      </c>
      <c r="Y3" s="37">
        <f t="shared" ca="1" si="4"/>
        <v>46242</v>
      </c>
      <c r="Z3" s="37">
        <f t="shared" ca="1" si="4"/>
        <v>46243</v>
      </c>
      <c r="AA3" s="37">
        <f t="shared" ca="1" si="4"/>
        <v>46244</v>
      </c>
      <c r="AB3" s="37">
        <f t="shared" ca="1" si="4"/>
        <v>46245</v>
      </c>
      <c r="AC3" s="37">
        <f t="shared" ca="1" si="4"/>
        <v>46246</v>
      </c>
      <c r="AD3" s="37">
        <f t="shared" ca="1" si="4"/>
        <v>46247</v>
      </c>
      <c r="AE3" s="37">
        <f t="shared" ca="1" si="4"/>
        <v>46248</v>
      </c>
      <c r="AF3" s="37">
        <f t="shared" ca="1" si="4"/>
        <v>46249</v>
      </c>
      <c r="AG3" s="37">
        <f t="shared" ca="1" si="4"/>
        <v>46250</v>
      </c>
      <c r="AH3" s="37">
        <f t="shared" ca="1" si="4"/>
        <v>46251</v>
      </c>
      <c r="AI3" s="37">
        <f t="shared" ca="1" si="4"/>
        <v>46252</v>
      </c>
      <c r="AJ3" s="37">
        <f t="shared" ca="1" si="4"/>
        <v>46253</v>
      </c>
      <c r="AK3" s="37">
        <f t="shared" ca="1" si="4"/>
        <v>46254</v>
      </c>
      <c r="AL3" s="37">
        <f t="shared" ca="1" si="4"/>
        <v>46255</v>
      </c>
      <c r="AM3" s="37">
        <f t="shared" ca="1" si="4"/>
        <v>46256</v>
      </c>
      <c r="AN3" s="37">
        <f t="shared" ca="1" si="4"/>
        <v>46257</v>
      </c>
      <c r="AO3" s="37">
        <f t="shared" ca="1" si="4"/>
        <v>46258</v>
      </c>
      <c r="AP3" s="37">
        <f t="shared" ref="AP3:BU3" ca="1" si="5">AO3+1</f>
        <v>46259</v>
      </c>
      <c r="AQ3" s="37">
        <f t="shared" ca="1" si="5"/>
        <v>46260</v>
      </c>
      <c r="AR3" s="37">
        <f t="shared" ca="1" si="5"/>
        <v>46261</v>
      </c>
      <c r="AS3" s="37">
        <f t="shared" ca="1" si="5"/>
        <v>46262</v>
      </c>
      <c r="AT3" s="37">
        <f t="shared" ca="1" si="5"/>
        <v>46263</v>
      </c>
      <c r="AU3" s="37">
        <f t="shared" ca="1" si="5"/>
        <v>46264</v>
      </c>
      <c r="AV3" s="37">
        <f t="shared" ca="1" si="5"/>
        <v>46265</v>
      </c>
      <c r="AW3" s="37">
        <f t="shared" ca="1" si="5"/>
        <v>46266</v>
      </c>
      <c r="AX3" s="37">
        <f t="shared" ca="1" si="5"/>
        <v>46267</v>
      </c>
      <c r="AY3" s="37">
        <f t="shared" ca="1" si="5"/>
        <v>46268</v>
      </c>
      <c r="AZ3" s="37">
        <f t="shared" ca="1" si="5"/>
        <v>46269</v>
      </c>
      <c r="BA3" s="37">
        <f t="shared" ca="1" si="5"/>
        <v>46270</v>
      </c>
      <c r="BB3" s="37">
        <f t="shared" ca="1" si="5"/>
        <v>46271</v>
      </c>
      <c r="BC3" s="37">
        <f t="shared" ca="1" si="5"/>
        <v>46272</v>
      </c>
      <c r="BD3" s="37">
        <f t="shared" ca="1" si="5"/>
        <v>46273</v>
      </c>
      <c r="BE3" s="37">
        <f t="shared" ca="1" si="5"/>
        <v>46274</v>
      </c>
      <c r="BF3" s="37">
        <f t="shared" ca="1" si="5"/>
        <v>46275</v>
      </c>
      <c r="BG3" s="37">
        <f t="shared" ca="1" si="5"/>
        <v>46276</v>
      </c>
      <c r="BH3" s="37">
        <f t="shared" ca="1" si="5"/>
        <v>46277</v>
      </c>
      <c r="BI3" s="37">
        <f t="shared" ca="1" si="5"/>
        <v>46278</v>
      </c>
      <c r="BJ3" s="37">
        <f t="shared" ca="1" si="5"/>
        <v>46279</v>
      </c>
      <c r="BK3" s="37">
        <f t="shared" ca="1" si="5"/>
        <v>46280</v>
      </c>
      <c r="BL3" s="37">
        <f t="shared" ca="1" si="5"/>
        <v>46281</v>
      </c>
      <c r="BM3" s="37">
        <f t="shared" ca="1" si="5"/>
        <v>46282</v>
      </c>
      <c r="BN3" s="37">
        <f t="shared" ca="1" si="5"/>
        <v>46283</v>
      </c>
      <c r="BO3" s="37">
        <f t="shared" ca="1" si="5"/>
        <v>46284</v>
      </c>
      <c r="BP3" s="37">
        <f t="shared" ca="1" si="5"/>
        <v>46285</v>
      </c>
      <c r="BQ3" s="37">
        <f t="shared" ca="1" si="5"/>
        <v>46286</v>
      </c>
      <c r="BR3" s="37">
        <f t="shared" ca="1" si="5"/>
        <v>46287</v>
      </c>
      <c r="BS3" s="37">
        <f t="shared" ca="1" si="5"/>
        <v>46288</v>
      </c>
      <c r="BT3" s="37">
        <f t="shared" ca="1" si="5"/>
        <v>46289</v>
      </c>
      <c r="BU3" s="37">
        <f t="shared" ca="1" si="5"/>
        <v>46290</v>
      </c>
      <c r="BV3" s="37">
        <f t="shared" ref="BV3:DA3" ca="1" si="6">BU3+1</f>
        <v>46291</v>
      </c>
      <c r="BW3" s="37">
        <f t="shared" ca="1" si="6"/>
        <v>46292</v>
      </c>
      <c r="BX3" s="37">
        <f t="shared" ca="1" si="6"/>
        <v>46293</v>
      </c>
      <c r="BY3" s="37">
        <f t="shared" ca="1" si="6"/>
        <v>46294</v>
      </c>
      <c r="BZ3" s="37">
        <f t="shared" ca="1" si="6"/>
        <v>46295</v>
      </c>
      <c r="CA3" s="37">
        <f t="shared" ca="1" si="6"/>
        <v>46296</v>
      </c>
      <c r="CB3" s="37">
        <f t="shared" ca="1" si="6"/>
        <v>46297</v>
      </c>
      <c r="CC3" s="37">
        <f t="shared" ca="1" si="6"/>
        <v>46298</v>
      </c>
      <c r="CD3" s="37">
        <f t="shared" ca="1" si="6"/>
        <v>46299</v>
      </c>
      <c r="CE3" s="37">
        <f t="shared" ca="1" si="6"/>
        <v>46300</v>
      </c>
      <c r="CF3" s="37">
        <f t="shared" ca="1" si="6"/>
        <v>46301</v>
      </c>
      <c r="CG3" s="37">
        <f t="shared" ca="1" si="6"/>
        <v>46302</v>
      </c>
      <c r="CH3" s="37">
        <f t="shared" ca="1" si="6"/>
        <v>46303</v>
      </c>
      <c r="CI3" s="37">
        <f t="shared" ca="1" si="6"/>
        <v>46304</v>
      </c>
      <c r="CJ3" s="37">
        <f t="shared" ca="1" si="6"/>
        <v>46305</v>
      </c>
      <c r="CK3" s="37">
        <f t="shared" ca="1" si="6"/>
        <v>46306</v>
      </c>
      <c r="CL3" s="37">
        <f t="shared" ca="1" si="6"/>
        <v>46307</v>
      </c>
      <c r="CM3" s="37">
        <f t="shared" ca="1" si="6"/>
        <v>46308</v>
      </c>
      <c r="CN3" s="37">
        <f t="shared" ca="1" si="6"/>
        <v>46309</v>
      </c>
      <c r="CO3" s="37">
        <f t="shared" ca="1" si="6"/>
        <v>46310</v>
      </c>
      <c r="CP3" s="37">
        <f t="shared" ca="1" si="6"/>
        <v>46311</v>
      </c>
      <c r="CQ3" s="37">
        <f t="shared" ca="1" si="6"/>
        <v>46312</v>
      </c>
      <c r="CR3" s="37">
        <f t="shared" ca="1" si="6"/>
        <v>46313</v>
      </c>
      <c r="CS3" s="37">
        <f t="shared" ca="1" si="6"/>
        <v>46314</v>
      </c>
      <c r="CT3" s="37">
        <f t="shared" ca="1" si="6"/>
        <v>46315</v>
      </c>
      <c r="CU3" s="37">
        <f t="shared" ca="1" si="6"/>
        <v>46316</v>
      </c>
      <c r="CV3" s="37">
        <f t="shared" ca="1" si="6"/>
        <v>46317</v>
      </c>
      <c r="CW3" s="37">
        <f t="shared" ca="1" si="6"/>
        <v>46318</v>
      </c>
      <c r="CX3" s="37">
        <f t="shared" ca="1" si="6"/>
        <v>46319</v>
      </c>
      <c r="CY3" s="37">
        <f t="shared" ca="1" si="6"/>
        <v>46320</v>
      </c>
      <c r="CZ3" s="37">
        <f t="shared" ca="1" si="6"/>
        <v>46321</v>
      </c>
      <c r="DA3" s="37">
        <f t="shared" ca="1" si="6"/>
        <v>46322</v>
      </c>
      <c r="DB3" s="37">
        <f t="shared" ref="DB3:DX3" ca="1" si="7">DA3+1</f>
        <v>46323</v>
      </c>
      <c r="DC3" s="37">
        <f t="shared" ca="1" si="7"/>
        <v>46324</v>
      </c>
      <c r="DD3" s="37">
        <f t="shared" ca="1" si="7"/>
        <v>46325</v>
      </c>
      <c r="DE3" s="37">
        <f t="shared" ca="1" si="7"/>
        <v>46326</v>
      </c>
      <c r="DF3" s="37">
        <f t="shared" ca="1" si="7"/>
        <v>46327</v>
      </c>
      <c r="DG3" s="37">
        <f t="shared" ca="1" si="7"/>
        <v>46328</v>
      </c>
      <c r="DH3" s="37">
        <f t="shared" ca="1" si="7"/>
        <v>46329</v>
      </c>
      <c r="DI3" s="37">
        <f t="shared" ca="1" si="7"/>
        <v>46330</v>
      </c>
      <c r="DJ3" s="37">
        <f t="shared" ca="1" si="7"/>
        <v>46331</v>
      </c>
      <c r="DK3" s="37">
        <f t="shared" ca="1" si="7"/>
        <v>46332</v>
      </c>
      <c r="DL3" s="37">
        <f t="shared" ca="1" si="7"/>
        <v>46333</v>
      </c>
      <c r="DM3" s="37">
        <f t="shared" ca="1" si="7"/>
        <v>46334</v>
      </c>
      <c r="DN3" s="37">
        <f t="shared" ca="1" si="7"/>
        <v>46335</v>
      </c>
      <c r="DO3" s="37">
        <f t="shared" ca="1" si="7"/>
        <v>46336</v>
      </c>
      <c r="DP3" s="37">
        <f t="shared" ca="1" si="7"/>
        <v>46337</v>
      </c>
      <c r="DQ3" s="37">
        <f t="shared" ca="1" si="7"/>
        <v>46338</v>
      </c>
      <c r="DR3" s="37">
        <f t="shared" ca="1" si="7"/>
        <v>46339</v>
      </c>
      <c r="DS3" s="37">
        <f t="shared" ca="1" si="7"/>
        <v>46340</v>
      </c>
      <c r="DT3" s="37">
        <f t="shared" ca="1" si="7"/>
        <v>46341</v>
      </c>
      <c r="DU3" s="37">
        <f t="shared" ca="1" si="7"/>
        <v>46342</v>
      </c>
      <c r="DV3" s="37">
        <f t="shared" ca="1" si="7"/>
        <v>46343</v>
      </c>
      <c r="DW3" s="37">
        <f t="shared" ca="1" si="7"/>
        <v>46344</v>
      </c>
      <c r="DX3" s="37">
        <f t="shared" ca="1" si="7"/>
        <v>46345</v>
      </c>
    </row>
    <row r="4" spans="1:128" x14ac:dyDescent="0.2">
      <c r="A4" s="17">
        <f>Tasks!A4</f>
        <v>1</v>
      </c>
      <c r="B4" s="19" t="str">
        <f>Tasks!B4</f>
        <v>Planning</v>
      </c>
      <c r="C4" s="18" t="str">
        <f>Tasks!C4</f>
        <v>Define scope &amp; goals</v>
      </c>
      <c r="D4" s="19" t="str">
        <f>Tasks!D4</f>
        <v>John</v>
      </c>
      <c r="E4" s="20">
        <f ca="1">Tasks!E4</f>
        <v>46226</v>
      </c>
      <c r="F4" s="19">
        <f>Tasks!F4</f>
        <v>4</v>
      </c>
      <c r="G4" s="20">
        <f ca="1">Tasks!G4</f>
        <v>46230</v>
      </c>
      <c r="H4" s="26">
        <f>Tasks!H4</f>
        <v>0.5</v>
      </c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4"/>
    </row>
    <row r="5" spans="1:128" x14ac:dyDescent="0.2">
      <c r="A5" s="17">
        <f>Tasks!A5</f>
        <v>2</v>
      </c>
      <c r="B5" s="19" t="str">
        <f>Tasks!B5</f>
        <v>Planning</v>
      </c>
      <c r="C5" s="18" t="str">
        <f>Tasks!C5</f>
        <v>Stakeholder interviews</v>
      </c>
      <c r="D5" s="19" t="str">
        <f>Tasks!D5</f>
        <v>John</v>
      </c>
      <c r="E5" s="20">
        <f ca="1">Tasks!E5</f>
        <v>46230</v>
      </c>
      <c r="F5" s="19">
        <f>Tasks!F5</f>
        <v>3</v>
      </c>
      <c r="G5" s="20">
        <f ca="1">Tasks!G5</f>
        <v>46233</v>
      </c>
      <c r="H5" s="26">
        <f>Tasks!H5</f>
        <v>0.2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6"/>
    </row>
    <row r="6" spans="1:128" x14ac:dyDescent="0.2">
      <c r="A6" s="17">
        <f>Tasks!A6</f>
        <v>3</v>
      </c>
      <c r="B6" s="19" t="str">
        <f>Tasks!B6</f>
        <v>Planning</v>
      </c>
      <c r="C6" s="18" t="str">
        <f>Tasks!C6</f>
        <v>Requirements doc</v>
      </c>
      <c r="D6" s="19" t="str">
        <f>Tasks!D6</f>
        <v>John</v>
      </c>
      <c r="E6" s="20">
        <f ca="1">Tasks!E6</f>
        <v>46233</v>
      </c>
      <c r="F6" s="19">
        <f>Tasks!F6</f>
        <v>5</v>
      </c>
      <c r="G6" s="20">
        <f ca="1">Tasks!G6</f>
        <v>46238</v>
      </c>
      <c r="H6" s="26">
        <f>Tasks!H6</f>
        <v>0.8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6"/>
    </row>
    <row r="7" spans="1:128" x14ac:dyDescent="0.2">
      <c r="A7" s="17">
        <f>Tasks!A7</f>
        <v>4</v>
      </c>
      <c r="B7" s="19" t="str">
        <f>Tasks!B7</f>
        <v>Planning</v>
      </c>
      <c r="C7" s="18" t="str">
        <f>Tasks!C7</f>
        <v>Tech stack decision</v>
      </c>
      <c r="D7" s="19" t="str">
        <f>Tasks!D7</f>
        <v>Jane</v>
      </c>
      <c r="E7" s="20">
        <f ca="1">Tasks!E7</f>
        <v>46238</v>
      </c>
      <c r="F7" s="19">
        <f>Tasks!F7</f>
        <v>3</v>
      </c>
      <c r="G7" s="20">
        <f ca="1">Tasks!G7</f>
        <v>46241</v>
      </c>
      <c r="H7" s="26">
        <f>Tasks!H7</f>
        <v>0.6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6"/>
    </row>
    <row r="8" spans="1:128" x14ac:dyDescent="0.2">
      <c r="A8" s="17">
        <f>Tasks!A8</f>
        <v>5</v>
      </c>
      <c r="B8" s="19" t="str">
        <f>Tasks!B8</f>
        <v>Design</v>
      </c>
      <c r="C8" s="18" t="str">
        <f>Tasks!C8</f>
        <v>UX wireframes</v>
      </c>
      <c r="D8" s="19" t="str">
        <f>Tasks!D8</f>
        <v>Jane</v>
      </c>
      <c r="E8" s="20">
        <f ca="1">Tasks!E8</f>
        <v>46241</v>
      </c>
      <c r="F8" s="19">
        <f>Tasks!F8</f>
        <v>6</v>
      </c>
      <c r="G8" s="20">
        <f ca="1">Tasks!G8</f>
        <v>46247</v>
      </c>
      <c r="H8" s="26">
        <f>Tasks!H8</f>
        <v>0.1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6"/>
    </row>
    <row r="9" spans="1:128" x14ac:dyDescent="0.2">
      <c r="A9" s="17">
        <f>Tasks!A9</f>
        <v>6</v>
      </c>
      <c r="B9" s="19" t="str">
        <f>Tasks!B9</f>
        <v>Design</v>
      </c>
      <c r="C9" s="18" t="str">
        <f>Tasks!C9</f>
        <v>Design system / tokens</v>
      </c>
      <c r="D9" s="19" t="str">
        <f>Tasks!D9</f>
        <v>Jane</v>
      </c>
      <c r="E9" s="20">
        <f ca="1">Tasks!E9</f>
        <v>46247</v>
      </c>
      <c r="F9" s="19">
        <f>Tasks!F9</f>
        <v>5</v>
      </c>
      <c r="G9" s="20">
        <f ca="1">Tasks!G9</f>
        <v>46252</v>
      </c>
      <c r="H9" s="26">
        <f>Tasks!H9</f>
        <v>0.2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6"/>
    </row>
    <row r="10" spans="1:128" x14ac:dyDescent="0.2">
      <c r="A10" s="17">
        <f>Tasks!A10</f>
        <v>7</v>
      </c>
      <c r="B10" s="19" t="str">
        <f>Tasks!B10</f>
        <v>Design</v>
      </c>
      <c r="C10" s="18" t="str">
        <f>Tasks!C10</f>
        <v>Prototype review</v>
      </c>
      <c r="D10" s="19" t="str">
        <f>Tasks!D10</f>
        <v>John</v>
      </c>
      <c r="E10" s="20">
        <f ca="1">Tasks!E10</f>
        <v>46252</v>
      </c>
      <c r="F10" s="19">
        <f>Tasks!F10</f>
        <v>3</v>
      </c>
      <c r="G10" s="20">
        <f ca="1">Tasks!G10</f>
        <v>46255</v>
      </c>
      <c r="H10" s="26">
        <f>Tasks!H10</f>
        <v>0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6"/>
    </row>
    <row r="11" spans="1:128" x14ac:dyDescent="0.2">
      <c r="A11" s="17">
        <f>Tasks!A11</f>
        <v>8</v>
      </c>
      <c r="B11" s="19" t="str">
        <f>Tasks!B11</f>
        <v>Dev</v>
      </c>
      <c r="C11" s="18" t="str">
        <f>Tasks!C11</f>
        <v>Spreadsheet engine core</v>
      </c>
      <c r="D11" s="19" t="str">
        <f>Tasks!D11</f>
        <v>Jane</v>
      </c>
      <c r="E11" s="20">
        <f ca="1">Tasks!E11</f>
        <v>46255</v>
      </c>
      <c r="F11" s="19">
        <f>Tasks!F11</f>
        <v>8</v>
      </c>
      <c r="G11" s="20">
        <f ca="1">Tasks!G11</f>
        <v>46263</v>
      </c>
      <c r="H11" s="26">
        <f>Tasks!H11</f>
        <v>0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6"/>
    </row>
    <row r="12" spans="1:128" x14ac:dyDescent="0.2">
      <c r="A12" s="17">
        <f>Tasks!A12</f>
        <v>9</v>
      </c>
      <c r="B12" s="19" t="str">
        <f>Tasks!B12</f>
        <v>Dev</v>
      </c>
      <c r="C12" s="18" t="str">
        <f>Tasks!C12</f>
        <v>Formula parser v2</v>
      </c>
      <c r="D12" s="19" t="str">
        <f>Tasks!D12</f>
        <v>Jane</v>
      </c>
      <c r="E12" s="20">
        <f ca="1">Tasks!E12</f>
        <v>46263</v>
      </c>
      <c r="F12" s="19">
        <f>Tasks!F12</f>
        <v>2</v>
      </c>
      <c r="G12" s="20">
        <f ca="1">Tasks!G12</f>
        <v>46265</v>
      </c>
      <c r="H12" s="26">
        <f>Tasks!H12</f>
        <v>0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6"/>
    </row>
    <row r="13" spans="1:128" x14ac:dyDescent="0.2">
      <c r="A13" s="17">
        <f>Tasks!A13</f>
        <v>10</v>
      </c>
      <c r="B13" s="19" t="str">
        <f>Tasks!B13</f>
        <v>Dev</v>
      </c>
      <c r="C13" s="18" t="str">
        <f>Tasks!C13</f>
        <v>Frontend components</v>
      </c>
      <c r="D13" s="19" t="str">
        <f>Tasks!D13</f>
        <v>John</v>
      </c>
      <c r="E13" s="20">
        <f ca="1">Tasks!E13</f>
        <v>46265</v>
      </c>
      <c r="F13" s="19">
        <f>Tasks!F13</f>
        <v>3</v>
      </c>
      <c r="G13" s="20">
        <f ca="1">Tasks!G13</f>
        <v>46268</v>
      </c>
      <c r="H13" s="26">
        <f>Tasks!H13</f>
        <v>0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6"/>
    </row>
    <row r="14" spans="1:128" x14ac:dyDescent="0.2">
      <c r="A14" s="17">
        <f>Tasks!A14</f>
        <v>11</v>
      </c>
      <c r="B14" s="19" t="str">
        <f>Tasks!B14</f>
        <v>Dev</v>
      </c>
      <c r="C14" s="18" t="str">
        <f>Tasks!C14</f>
        <v>WebAssembly build</v>
      </c>
      <c r="D14" s="19" t="str">
        <f>Tasks!D14</f>
        <v>John</v>
      </c>
      <c r="E14" s="20">
        <f ca="1">Tasks!E14</f>
        <v>46268</v>
      </c>
      <c r="F14" s="19">
        <f>Tasks!F14</f>
        <v>8</v>
      </c>
      <c r="G14" s="20">
        <f ca="1">Tasks!G14</f>
        <v>46276</v>
      </c>
      <c r="H14" s="26">
        <f>Tasks!H14</f>
        <v>0</v>
      </c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6"/>
    </row>
    <row r="15" spans="1:128" x14ac:dyDescent="0.2">
      <c r="A15" s="17">
        <f>Tasks!A15</f>
        <v>12</v>
      </c>
      <c r="B15" s="19" t="str">
        <f>Tasks!B15</f>
        <v>Dev</v>
      </c>
      <c r="C15" s="18" t="str">
        <f>Tasks!C15</f>
        <v>API integration</v>
      </c>
      <c r="D15" s="19" t="str">
        <f>Tasks!D15</f>
        <v>Jane</v>
      </c>
      <c r="E15" s="20">
        <f ca="1">Tasks!E15</f>
        <v>46276</v>
      </c>
      <c r="F15" s="19">
        <f>Tasks!F15</f>
        <v>10</v>
      </c>
      <c r="G15" s="20">
        <f ca="1">Tasks!G15</f>
        <v>46286</v>
      </c>
      <c r="H15" s="26">
        <f>Tasks!H15</f>
        <v>0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6"/>
    </row>
    <row r="16" spans="1:128" x14ac:dyDescent="0.2">
      <c r="A16" s="17">
        <f>Tasks!A16</f>
        <v>13</v>
      </c>
      <c r="B16" s="19" t="str">
        <f>Tasks!B16</f>
        <v>Testing</v>
      </c>
      <c r="C16" s="18" t="str">
        <f>Tasks!C16</f>
        <v>Unit test suite</v>
      </c>
      <c r="D16" s="19" t="str">
        <f>Tasks!D16</f>
        <v>John</v>
      </c>
      <c r="E16" s="20">
        <f ca="1">Tasks!E16</f>
        <v>46286</v>
      </c>
      <c r="F16" s="19">
        <f>Tasks!F16</f>
        <v>6</v>
      </c>
      <c r="G16" s="20">
        <f ca="1">Tasks!G16</f>
        <v>46292</v>
      </c>
      <c r="H16" s="26">
        <f>Tasks!H16</f>
        <v>0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6"/>
    </row>
    <row r="17" spans="1:128" x14ac:dyDescent="0.2">
      <c r="A17" s="17">
        <f>Tasks!A17</f>
        <v>14</v>
      </c>
      <c r="B17" s="19" t="str">
        <f>Tasks!B17</f>
        <v>Testing</v>
      </c>
      <c r="C17" s="18" t="str">
        <f>Tasks!C17</f>
        <v>Cross-browser QA</v>
      </c>
      <c r="D17" s="19" t="str">
        <f>Tasks!D17</f>
        <v>Jane</v>
      </c>
      <c r="E17" s="20">
        <f ca="1">Tasks!E17</f>
        <v>46292</v>
      </c>
      <c r="F17" s="19">
        <f>Tasks!F17</f>
        <v>5</v>
      </c>
      <c r="G17" s="20">
        <f ca="1">Tasks!G17</f>
        <v>46297</v>
      </c>
      <c r="H17" s="26">
        <f>Tasks!H17</f>
        <v>0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6"/>
    </row>
    <row r="18" spans="1:128" x14ac:dyDescent="0.2">
      <c r="A18" s="17">
        <f>Tasks!A18</f>
        <v>15</v>
      </c>
      <c r="B18" s="19" t="str">
        <f>Tasks!B18</f>
        <v>Testing</v>
      </c>
      <c r="C18" s="18" t="str">
        <f>Tasks!C18</f>
        <v>Performance benchmarks</v>
      </c>
      <c r="D18" s="19" t="str">
        <f>Tasks!D18</f>
        <v>Jane</v>
      </c>
      <c r="E18" s="20">
        <f ca="1">Tasks!E18</f>
        <v>46297</v>
      </c>
      <c r="F18" s="19">
        <f>Tasks!F18</f>
        <v>5</v>
      </c>
      <c r="G18" s="20">
        <f ca="1">Tasks!G18</f>
        <v>46302</v>
      </c>
      <c r="H18" s="26">
        <f>Tasks!H18</f>
        <v>0</v>
      </c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6"/>
    </row>
    <row r="19" spans="1:128" x14ac:dyDescent="0.2">
      <c r="A19" s="17">
        <f>Tasks!A19</f>
        <v>16</v>
      </c>
      <c r="B19" s="19" t="str">
        <f>Tasks!B19</f>
        <v>Testing</v>
      </c>
      <c r="C19" s="18" t="str">
        <f>Tasks!C19</f>
        <v>Bug fixes</v>
      </c>
      <c r="D19" s="19" t="str">
        <f>Tasks!D19</f>
        <v>John</v>
      </c>
      <c r="E19" s="20">
        <f ca="1">Tasks!E19</f>
        <v>46302</v>
      </c>
      <c r="F19" s="19">
        <f>Tasks!F19</f>
        <v>5</v>
      </c>
      <c r="G19" s="20">
        <f ca="1">Tasks!G19</f>
        <v>46307</v>
      </c>
      <c r="H19" s="26">
        <f>Tasks!H19</f>
        <v>0</v>
      </c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6"/>
    </row>
    <row r="20" spans="1:128" x14ac:dyDescent="0.2">
      <c r="A20" s="17">
        <f>Tasks!A20</f>
        <v>17</v>
      </c>
      <c r="B20" s="19" t="str">
        <f>Tasks!B20</f>
        <v>Launch</v>
      </c>
      <c r="C20" s="18" t="str">
        <f>Tasks!C20</f>
        <v>Docs &amp; changelog</v>
      </c>
      <c r="D20" s="19" t="str">
        <f>Tasks!D20</f>
        <v>John</v>
      </c>
      <c r="E20" s="20">
        <f ca="1">Tasks!E20</f>
        <v>46307</v>
      </c>
      <c r="F20" s="19">
        <f>Tasks!F20</f>
        <v>4</v>
      </c>
      <c r="G20" s="20">
        <f ca="1">Tasks!G20</f>
        <v>46311</v>
      </c>
      <c r="H20" s="26">
        <f>Tasks!H20</f>
        <v>0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6"/>
    </row>
    <row r="21" spans="1:128" x14ac:dyDescent="0.2">
      <c r="A21" s="17">
        <f>Tasks!A21</f>
        <v>18</v>
      </c>
      <c r="B21" s="19" t="str">
        <f>Tasks!B21</f>
        <v>Launch</v>
      </c>
      <c r="C21" s="18" t="str">
        <f>Tasks!C21</f>
        <v>Beta release</v>
      </c>
      <c r="D21" s="19" t="str">
        <f>Tasks!D21</f>
        <v>Jane</v>
      </c>
      <c r="E21" s="20">
        <f ca="1">Tasks!E21</f>
        <v>46311</v>
      </c>
      <c r="F21" s="19">
        <f>Tasks!F21</f>
        <v>3</v>
      </c>
      <c r="G21" s="20">
        <f ca="1">Tasks!G21</f>
        <v>46314</v>
      </c>
      <c r="H21" s="26">
        <f>Tasks!H21</f>
        <v>0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6"/>
    </row>
    <row r="22" spans="1:128" x14ac:dyDescent="0.2">
      <c r="A22" s="17">
        <f>Tasks!A22</f>
        <v>19</v>
      </c>
      <c r="B22" s="19" t="str">
        <f>Tasks!B22</f>
        <v>Launch</v>
      </c>
      <c r="C22" s="18" t="str">
        <f>Tasks!C22</f>
        <v>Marketing page</v>
      </c>
      <c r="D22" s="19" t="str">
        <f>Tasks!D22</f>
        <v>Jane</v>
      </c>
      <c r="E22" s="20">
        <f ca="1">Tasks!E22</f>
        <v>46314</v>
      </c>
      <c r="F22" s="19">
        <f>Tasks!F22</f>
        <v>5</v>
      </c>
      <c r="G22" s="20">
        <f ca="1">Tasks!G22</f>
        <v>46319</v>
      </c>
      <c r="H22" s="26">
        <f>Tasks!H22</f>
        <v>0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6"/>
    </row>
    <row r="23" spans="1:128" x14ac:dyDescent="0.2">
      <c r="A23" s="17">
        <f>Tasks!A23</f>
        <v>20</v>
      </c>
      <c r="B23" s="19" t="str">
        <f>Tasks!B23</f>
        <v>Launch</v>
      </c>
      <c r="C23" s="18" t="str">
        <f>Tasks!C23</f>
        <v>v1.0 release 🚀</v>
      </c>
      <c r="D23" s="19" t="str">
        <f>Tasks!D23</f>
        <v>John</v>
      </c>
      <c r="E23" s="20">
        <f ca="1">Tasks!E23</f>
        <v>46319</v>
      </c>
      <c r="F23" s="19">
        <f>Tasks!F23</f>
        <v>2</v>
      </c>
      <c r="G23" s="20">
        <f ca="1">Tasks!G23</f>
        <v>46321</v>
      </c>
      <c r="H23" s="26">
        <f>Tasks!H23</f>
        <v>0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6"/>
    </row>
    <row r="24" spans="1:128" x14ac:dyDescent="0.2">
      <c r="A24" s="17"/>
      <c r="B24" s="19"/>
      <c r="C24" s="18"/>
      <c r="D24" s="19"/>
      <c r="E24" s="20"/>
      <c r="F24" s="19"/>
      <c r="G24" s="20"/>
      <c r="H24" s="26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30"/>
    </row>
    <row r="25" spans="1:128" x14ac:dyDescent="0.2">
      <c r="A25" s="17"/>
      <c r="B25" s="19"/>
      <c r="C25" s="18"/>
      <c r="D25" s="19"/>
      <c r="E25" s="20"/>
      <c r="F25" s="19"/>
      <c r="G25" s="20"/>
      <c r="H25" s="26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31"/>
    </row>
    <row r="26" spans="1:128" x14ac:dyDescent="0.2">
      <c r="A26" s="17"/>
      <c r="B26" s="19"/>
      <c r="C26" s="18"/>
      <c r="D26" s="19"/>
      <c r="E26" s="20"/>
      <c r="F26" s="19"/>
      <c r="G26" s="20"/>
      <c r="H26" s="26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31"/>
    </row>
    <row r="27" spans="1:128" x14ac:dyDescent="0.2">
      <c r="A27" s="17"/>
      <c r="B27" s="19"/>
      <c r="C27" s="18"/>
      <c r="D27" s="19"/>
      <c r="E27" s="20"/>
      <c r="F27" s="19"/>
      <c r="G27" s="20"/>
      <c r="H27" s="26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31"/>
    </row>
    <row r="28" spans="1:128" x14ac:dyDescent="0.2">
      <c r="A28" s="17"/>
      <c r="B28" s="19"/>
      <c r="C28" s="18"/>
      <c r="D28" s="19"/>
      <c r="E28" s="20"/>
      <c r="F28" s="19"/>
      <c r="G28" s="20"/>
      <c r="H28" s="26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31"/>
    </row>
    <row r="29" spans="1:128" x14ac:dyDescent="0.2">
      <c r="A29" s="17"/>
      <c r="B29" s="19"/>
      <c r="C29" s="18"/>
      <c r="D29" s="19"/>
      <c r="E29" s="20"/>
      <c r="F29" s="19"/>
      <c r="G29" s="20"/>
      <c r="H29" s="26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31"/>
    </row>
    <row r="30" spans="1:128" x14ac:dyDescent="0.2">
      <c r="A30" s="17"/>
      <c r="B30" s="19"/>
      <c r="C30" s="18"/>
      <c r="D30" s="19"/>
      <c r="E30" s="20"/>
      <c r="F30" s="19"/>
      <c r="G30" s="20"/>
      <c r="H30" s="26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31"/>
    </row>
    <row r="31" spans="1:128" x14ac:dyDescent="0.2">
      <c r="A31" s="17"/>
      <c r="B31" s="19"/>
      <c r="C31" s="18"/>
      <c r="D31" s="19"/>
      <c r="E31" s="20"/>
      <c r="F31" s="19"/>
      <c r="G31" s="20"/>
      <c r="H31" s="26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31"/>
    </row>
    <row r="32" spans="1:128" x14ac:dyDescent="0.2">
      <c r="A32" s="17"/>
      <c r="B32" s="19"/>
      <c r="C32" s="18"/>
      <c r="D32" s="19"/>
      <c r="E32" s="20"/>
      <c r="F32" s="19"/>
      <c r="G32" s="20"/>
      <c r="H32" s="26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31"/>
    </row>
    <row r="33" spans="1:128" x14ac:dyDescent="0.2">
      <c r="A33" s="17"/>
      <c r="B33" s="19"/>
      <c r="C33" s="18"/>
      <c r="D33" s="19"/>
      <c r="E33" s="20"/>
      <c r="F33" s="19"/>
      <c r="G33" s="20"/>
      <c r="H33" s="26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31"/>
    </row>
    <row r="34" spans="1:128" x14ac:dyDescent="0.2">
      <c r="A34" s="17"/>
      <c r="B34" s="19"/>
      <c r="C34" s="18"/>
      <c r="D34" s="19"/>
      <c r="E34" s="20"/>
      <c r="F34" s="19"/>
      <c r="G34" s="20"/>
      <c r="H34" s="26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31"/>
    </row>
    <row r="35" spans="1:128" x14ac:dyDescent="0.2">
      <c r="A35" s="17"/>
      <c r="B35" s="19"/>
      <c r="C35" s="18"/>
      <c r="D35" s="19"/>
      <c r="E35" s="20"/>
      <c r="F35" s="19"/>
      <c r="G35" s="20"/>
      <c r="H35" s="26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31"/>
    </row>
    <row r="36" spans="1:128" x14ac:dyDescent="0.2">
      <c r="A36" s="17"/>
      <c r="B36" s="19"/>
      <c r="C36" s="18"/>
      <c r="D36" s="19"/>
      <c r="E36" s="20"/>
      <c r="F36" s="19"/>
      <c r="G36" s="20"/>
      <c r="H36" s="26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31"/>
    </row>
    <row r="37" spans="1:128" x14ac:dyDescent="0.2">
      <c r="A37" s="17"/>
      <c r="B37" s="19"/>
      <c r="C37" s="18"/>
      <c r="D37" s="19"/>
      <c r="E37" s="20"/>
      <c r="F37" s="19"/>
      <c r="G37" s="20"/>
      <c r="H37" s="26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31"/>
    </row>
    <row r="38" spans="1:128" x14ac:dyDescent="0.2">
      <c r="A38" s="17"/>
      <c r="B38" s="19"/>
      <c r="C38" s="18"/>
      <c r="D38" s="19"/>
      <c r="E38" s="20"/>
      <c r="F38" s="19"/>
      <c r="G38" s="20"/>
      <c r="H38" s="26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31"/>
    </row>
    <row r="39" spans="1:128" x14ac:dyDescent="0.2">
      <c r="A39" s="17"/>
      <c r="B39" s="19"/>
      <c r="C39" s="18"/>
      <c r="D39" s="19"/>
      <c r="E39" s="20"/>
      <c r="F39" s="19"/>
      <c r="G39" s="20"/>
      <c r="H39" s="26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31"/>
    </row>
    <row r="40" spans="1:128" x14ac:dyDescent="0.2">
      <c r="A40" s="17"/>
      <c r="B40" s="19"/>
      <c r="C40" s="18"/>
      <c r="D40" s="19"/>
      <c r="E40" s="20"/>
      <c r="F40" s="19"/>
      <c r="G40" s="20"/>
      <c r="H40" s="26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32"/>
    </row>
  </sheetData>
  <conditionalFormatting sqref="B4:B40">
    <cfRule type="expression" dxfId="23" priority="20">
      <formula>$B4="Design"</formula>
    </cfRule>
    <cfRule type="expression" dxfId="22" priority="19">
      <formula>$B4="Planning"</formula>
    </cfRule>
    <cfRule type="expression" dxfId="21" priority="18">
      <formula>$B4="Dev"</formula>
    </cfRule>
    <cfRule type="expression" dxfId="20" priority="17">
      <formula>$B4="Testing"</formula>
    </cfRule>
    <cfRule type="expression" dxfId="19" priority="16">
      <formula>$B4="Launch"</formula>
    </cfRule>
    <cfRule type="expression" dxfId="18" priority="15">
      <formula>$B4="Others"</formula>
    </cfRule>
  </conditionalFormatting>
  <conditionalFormatting sqref="H4:H40">
    <cfRule type="dataBar" priority="14">
      <dataBar>
        <cfvo type="min"/>
        <cfvo type="max"/>
        <color theme="1"/>
      </dataBar>
      <extLst>
        <ext xmlns:x14="http://schemas.microsoft.com/office/spreadsheetml/2009/9/main" uri="{B025F937-C7B1-47D3-B67F-A62EFF666E3E}">
          <x14:id>{D3FDCBF3-C3A3-1545-8D2D-B270B67A8F05}</x14:id>
        </ext>
      </extLst>
    </cfRule>
  </conditionalFormatting>
  <conditionalFormatting sqref="I4:DX23">
    <cfRule type="expression" dxfId="17" priority="26">
      <formula>AND(I$3&gt;=$E4,I$3&lt;=$G4,$B4&lt;&gt;"Planning",$B4&lt;&gt;"Design",$B4&lt;&gt;"Dev",$B4&lt;&gt;"Testing",$B4&lt;&gt;"Launch")</formula>
    </cfRule>
    <cfRule type="expression" dxfId="16" priority="21">
      <formula>AND(I$3&gt;=$E4,I$3&lt;=$G4,$B4="Planning")</formula>
    </cfRule>
    <cfRule type="expression" dxfId="15" priority="22">
      <formula>AND(I$3&gt;=$E4,I$3&lt;=$G4,$B4="Design")</formula>
    </cfRule>
    <cfRule type="expression" dxfId="14" priority="23">
      <formula>AND(I$3&gt;=$E4,I$3&lt;=$G4,$B4="Dev")</formula>
    </cfRule>
    <cfRule type="expression" dxfId="13" priority="24">
      <formula>AND(I$3&gt;=$E4,I$3&lt;=$G4,$B4="Testing")</formula>
    </cfRule>
    <cfRule type="expression" dxfId="12" priority="25">
      <formula>AND(I$3&gt;=$E4,I$3&lt;=$G4,$B4="Launch")</formula>
    </cfRule>
  </conditionalFormatting>
  <conditionalFormatting sqref="I24:DX40">
    <cfRule type="expression" dxfId="11" priority="6">
      <formula>AND(I24=1,$B24="Planning")</formula>
    </cfRule>
    <cfRule type="expression" dxfId="10" priority="5">
      <formula>AND(I24=1,$B24="Design")</formula>
    </cfRule>
    <cfRule type="expression" dxfId="9" priority="4">
      <formula>AND(I24=1,$B24="Dev")</formula>
    </cfRule>
    <cfRule type="expression" dxfId="8" priority="3">
      <formula>AND(I24=1,$B24="Testing")</formula>
    </cfRule>
    <cfRule type="expression" dxfId="7" priority="2">
      <formula>AND(I24=1,$B24="Launch")</formula>
    </cfRule>
    <cfRule type="expression" dxfId="6" priority="1">
      <formula>AND(I24=1,$B24&lt;&gt;"Planning",$B24&lt;&gt;"Design",$B24&lt;&gt;"Development",$B24&lt;&gt;"Testing",$B24&lt;&gt;"Launch")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3FDCBF3-C3A3-1545-8D2D-B270B67A8F05}">
            <x14:dataBar minLength="0" maxLength="100" gradient="0">
              <x14:cfvo type="autoMin"/>
              <x14:cfvo type="autoMax"/>
              <x14:negativeFillColor rgb="FFC00000"/>
              <x14:axisColor rgb="FF000000"/>
            </x14:dataBar>
          </x14:cfRule>
          <xm:sqref>H4:H40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DCDF5-F4B7-BF43-88DC-0FB21ED50D24}">
  <dimension ref="A1:I43"/>
  <sheetViews>
    <sheetView showGridLines="0" workbookViewId="0">
      <selection activeCell="E4" sqref="E4"/>
    </sheetView>
  </sheetViews>
  <sheetFormatPr baseColWidth="10" defaultRowHeight="16" x14ac:dyDescent="0.2"/>
  <cols>
    <col min="1" max="1" width="3.33203125" style="1" customWidth="1"/>
    <col min="2" max="2" width="10.83203125" style="1"/>
    <col min="3" max="3" width="33.33203125" style="1" customWidth="1"/>
    <col min="4" max="8" width="10.83203125" style="1"/>
    <col min="9" max="9" width="50" style="1" customWidth="1"/>
  </cols>
  <sheetData>
    <row r="1" spans="1:9" ht="30" customHeight="1" x14ac:dyDescent="0.2">
      <c r="A1" s="13" t="s">
        <v>23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21" t="s">
        <v>55</v>
      </c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22" t="s">
        <v>24</v>
      </c>
      <c r="B3" s="22" t="s">
        <v>25</v>
      </c>
      <c r="C3" s="13" t="s">
        <v>26</v>
      </c>
      <c r="D3" s="22" t="s">
        <v>27</v>
      </c>
      <c r="E3" s="22" t="s">
        <v>28</v>
      </c>
      <c r="F3" s="22" t="s">
        <v>29</v>
      </c>
      <c r="G3" s="22" t="s">
        <v>30</v>
      </c>
      <c r="H3" s="22" t="s">
        <v>31</v>
      </c>
      <c r="I3" s="39" t="s">
        <v>32</v>
      </c>
    </row>
    <row r="4" spans="1:9" x14ac:dyDescent="0.2">
      <c r="A4" s="17">
        <v>1</v>
      </c>
      <c r="B4" s="19" t="s">
        <v>17</v>
      </c>
      <c r="C4" s="18" t="s">
        <v>33</v>
      </c>
      <c r="D4" s="19" t="s">
        <v>11</v>
      </c>
      <c r="E4" s="20">
        <f ca="1">TODAY()</f>
        <v>46226</v>
      </c>
      <c r="F4" s="19">
        <v>4</v>
      </c>
      <c r="G4" s="20">
        <f ca="1">E4+F4</f>
        <v>46230</v>
      </c>
      <c r="H4" s="25">
        <v>0.5</v>
      </c>
      <c r="I4" s="19"/>
    </row>
    <row r="5" spans="1:9" x14ac:dyDescent="0.2">
      <c r="A5" s="17">
        <v>2</v>
      </c>
      <c r="B5" s="19" t="s">
        <v>17</v>
      </c>
      <c r="C5" s="18" t="s">
        <v>34</v>
      </c>
      <c r="D5" s="19" t="s">
        <v>11</v>
      </c>
      <c r="E5" s="20">
        <f ca="1">G4</f>
        <v>46230</v>
      </c>
      <c r="F5" s="19">
        <v>3</v>
      </c>
      <c r="G5" s="20">
        <f ca="1">E5+F5</f>
        <v>46233</v>
      </c>
      <c r="H5" s="25">
        <v>0.2</v>
      </c>
      <c r="I5" s="19"/>
    </row>
    <row r="6" spans="1:9" x14ac:dyDescent="0.2">
      <c r="A6" s="17">
        <v>3</v>
      </c>
      <c r="B6" s="19" t="s">
        <v>17</v>
      </c>
      <c r="C6" s="18" t="s">
        <v>35</v>
      </c>
      <c r="D6" s="19" t="s">
        <v>11</v>
      </c>
      <c r="E6" s="20">
        <f t="shared" ref="E6:E23" ca="1" si="0">G5</f>
        <v>46233</v>
      </c>
      <c r="F6" s="19">
        <v>5</v>
      </c>
      <c r="G6" s="20">
        <f t="shared" ref="G6:G23" ca="1" si="1">E6+F6</f>
        <v>46238</v>
      </c>
      <c r="H6" s="25">
        <v>0.8</v>
      </c>
      <c r="I6" s="19"/>
    </row>
    <row r="7" spans="1:9" x14ac:dyDescent="0.2">
      <c r="A7" s="17">
        <v>4</v>
      </c>
      <c r="B7" s="19" t="s">
        <v>17</v>
      </c>
      <c r="C7" s="18" t="s">
        <v>36</v>
      </c>
      <c r="D7" s="19" t="s">
        <v>13</v>
      </c>
      <c r="E7" s="20">
        <f t="shared" ca="1" si="0"/>
        <v>46238</v>
      </c>
      <c r="F7" s="19">
        <v>3</v>
      </c>
      <c r="G7" s="20">
        <f t="shared" ca="1" si="1"/>
        <v>46241</v>
      </c>
      <c r="H7" s="25">
        <v>0.6</v>
      </c>
      <c r="I7" s="19"/>
    </row>
    <row r="8" spans="1:9" x14ac:dyDescent="0.2">
      <c r="A8" s="17">
        <v>5</v>
      </c>
      <c r="B8" s="19" t="s">
        <v>18</v>
      </c>
      <c r="C8" s="18" t="s">
        <v>37</v>
      </c>
      <c r="D8" s="19" t="s">
        <v>13</v>
      </c>
      <c r="E8" s="20">
        <f t="shared" ca="1" si="0"/>
        <v>46241</v>
      </c>
      <c r="F8" s="19">
        <v>6</v>
      </c>
      <c r="G8" s="20">
        <f t="shared" ca="1" si="1"/>
        <v>46247</v>
      </c>
      <c r="H8" s="25">
        <v>0.1</v>
      </c>
      <c r="I8" s="19"/>
    </row>
    <row r="9" spans="1:9" x14ac:dyDescent="0.2">
      <c r="A9" s="17">
        <v>6</v>
      </c>
      <c r="B9" s="19" t="s">
        <v>18</v>
      </c>
      <c r="C9" s="18" t="s">
        <v>38</v>
      </c>
      <c r="D9" s="19" t="s">
        <v>13</v>
      </c>
      <c r="E9" s="20">
        <f t="shared" ca="1" si="0"/>
        <v>46247</v>
      </c>
      <c r="F9" s="19">
        <v>5</v>
      </c>
      <c r="G9" s="20">
        <f t="shared" ca="1" si="1"/>
        <v>46252</v>
      </c>
      <c r="H9" s="25">
        <v>0.2</v>
      </c>
      <c r="I9" s="19"/>
    </row>
    <row r="10" spans="1:9" x14ac:dyDescent="0.2">
      <c r="A10" s="17">
        <v>7</v>
      </c>
      <c r="B10" s="19" t="s">
        <v>18</v>
      </c>
      <c r="C10" s="18" t="s">
        <v>39</v>
      </c>
      <c r="D10" s="19" t="s">
        <v>11</v>
      </c>
      <c r="E10" s="20">
        <f t="shared" ca="1" si="0"/>
        <v>46252</v>
      </c>
      <c r="F10" s="19">
        <v>3</v>
      </c>
      <c r="G10" s="20">
        <f t="shared" ca="1" si="1"/>
        <v>46255</v>
      </c>
      <c r="H10" s="25">
        <v>0</v>
      </c>
      <c r="I10" s="19"/>
    </row>
    <row r="11" spans="1:9" x14ac:dyDescent="0.2">
      <c r="A11" s="17">
        <v>8</v>
      </c>
      <c r="B11" s="19" t="s">
        <v>19</v>
      </c>
      <c r="C11" s="18" t="s">
        <v>40</v>
      </c>
      <c r="D11" s="19" t="s">
        <v>13</v>
      </c>
      <c r="E11" s="20">
        <f t="shared" ca="1" si="0"/>
        <v>46255</v>
      </c>
      <c r="F11" s="19">
        <v>8</v>
      </c>
      <c r="G11" s="20">
        <f t="shared" ca="1" si="1"/>
        <v>46263</v>
      </c>
      <c r="H11" s="25">
        <v>0</v>
      </c>
      <c r="I11" s="19"/>
    </row>
    <row r="12" spans="1:9" x14ac:dyDescent="0.2">
      <c r="A12" s="17">
        <v>9</v>
      </c>
      <c r="B12" s="19" t="s">
        <v>19</v>
      </c>
      <c r="C12" s="18" t="s">
        <v>41</v>
      </c>
      <c r="D12" s="19" t="s">
        <v>13</v>
      </c>
      <c r="E12" s="20">
        <f t="shared" ca="1" si="0"/>
        <v>46263</v>
      </c>
      <c r="F12" s="19">
        <v>2</v>
      </c>
      <c r="G12" s="20">
        <f t="shared" ca="1" si="1"/>
        <v>46265</v>
      </c>
      <c r="H12" s="25">
        <v>0</v>
      </c>
      <c r="I12" s="19"/>
    </row>
    <row r="13" spans="1:9" x14ac:dyDescent="0.2">
      <c r="A13" s="17">
        <v>10</v>
      </c>
      <c r="B13" s="19" t="s">
        <v>19</v>
      </c>
      <c r="C13" s="18" t="s">
        <v>42</v>
      </c>
      <c r="D13" s="19" t="s">
        <v>11</v>
      </c>
      <c r="E13" s="20">
        <f t="shared" ca="1" si="0"/>
        <v>46265</v>
      </c>
      <c r="F13" s="19">
        <v>3</v>
      </c>
      <c r="G13" s="20">
        <f t="shared" ca="1" si="1"/>
        <v>46268</v>
      </c>
      <c r="H13" s="25">
        <v>0</v>
      </c>
      <c r="I13" s="19"/>
    </row>
    <row r="14" spans="1:9" x14ac:dyDescent="0.2">
      <c r="A14" s="17">
        <v>11</v>
      </c>
      <c r="B14" s="19" t="s">
        <v>19</v>
      </c>
      <c r="C14" s="18" t="s">
        <v>43</v>
      </c>
      <c r="D14" s="19" t="s">
        <v>11</v>
      </c>
      <c r="E14" s="20">
        <f t="shared" ca="1" si="0"/>
        <v>46268</v>
      </c>
      <c r="F14" s="19">
        <v>8</v>
      </c>
      <c r="G14" s="20">
        <f t="shared" ca="1" si="1"/>
        <v>46276</v>
      </c>
      <c r="H14" s="25">
        <v>0</v>
      </c>
      <c r="I14" s="19"/>
    </row>
    <row r="15" spans="1:9" x14ac:dyDescent="0.2">
      <c r="A15" s="17">
        <v>12</v>
      </c>
      <c r="B15" s="19" t="s">
        <v>19</v>
      </c>
      <c r="C15" s="18" t="s">
        <v>44</v>
      </c>
      <c r="D15" s="19" t="s">
        <v>13</v>
      </c>
      <c r="E15" s="20">
        <f t="shared" ca="1" si="0"/>
        <v>46276</v>
      </c>
      <c r="F15" s="19">
        <v>10</v>
      </c>
      <c r="G15" s="20">
        <f t="shared" ca="1" si="1"/>
        <v>46286</v>
      </c>
      <c r="H15" s="25">
        <v>0</v>
      </c>
      <c r="I15" s="19"/>
    </row>
    <row r="16" spans="1:9" x14ac:dyDescent="0.2">
      <c r="A16" s="17">
        <v>13</v>
      </c>
      <c r="B16" s="19" t="s">
        <v>20</v>
      </c>
      <c r="C16" s="18" t="s">
        <v>45</v>
      </c>
      <c r="D16" s="19" t="s">
        <v>11</v>
      </c>
      <c r="E16" s="20">
        <f t="shared" ca="1" si="0"/>
        <v>46286</v>
      </c>
      <c r="F16" s="19">
        <v>6</v>
      </c>
      <c r="G16" s="20">
        <f t="shared" ca="1" si="1"/>
        <v>46292</v>
      </c>
      <c r="H16" s="25">
        <v>0</v>
      </c>
      <c r="I16" s="19"/>
    </row>
    <row r="17" spans="1:9" x14ac:dyDescent="0.2">
      <c r="A17" s="17">
        <v>14</v>
      </c>
      <c r="B17" s="19" t="s">
        <v>20</v>
      </c>
      <c r="C17" s="18" t="s">
        <v>46</v>
      </c>
      <c r="D17" s="19" t="s">
        <v>13</v>
      </c>
      <c r="E17" s="20">
        <f t="shared" ca="1" si="0"/>
        <v>46292</v>
      </c>
      <c r="F17" s="19">
        <v>5</v>
      </c>
      <c r="G17" s="20">
        <f t="shared" ca="1" si="1"/>
        <v>46297</v>
      </c>
      <c r="H17" s="25">
        <v>0</v>
      </c>
      <c r="I17" s="19"/>
    </row>
    <row r="18" spans="1:9" x14ac:dyDescent="0.2">
      <c r="A18" s="17">
        <v>15</v>
      </c>
      <c r="B18" s="19" t="s">
        <v>20</v>
      </c>
      <c r="C18" s="18" t="s">
        <v>47</v>
      </c>
      <c r="D18" s="19" t="s">
        <v>13</v>
      </c>
      <c r="E18" s="20">
        <f t="shared" ca="1" si="0"/>
        <v>46297</v>
      </c>
      <c r="F18" s="19">
        <v>5</v>
      </c>
      <c r="G18" s="20">
        <f t="shared" ca="1" si="1"/>
        <v>46302</v>
      </c>
      <c r="H18" s="25">
        <v>0</v>
      </c>
      <c r="I18" s="19"/>
    </row>
    <row r="19" spans="1:9" x14ac:dyDescent="0.2">
      <c r="A19" s="17">
        <v>16</v>
      </c>
      <c r="B19" s="19" t="s">
        <v>20</v>
      </c>
      <c r="C19" s="18" t="s">
        <v>48</v>
      </c>
      <c r="D19" s="19" t="s">
        <v>11</v>
      </c>
      <c r="E19" s="20">
        <f t="shared" ca="1" si="0"/>
        <v>46302</v>
      </c>
      <c r="F19" s="19">
        <v>5</v>
      </c>
      <c r="G19" s="20">
        <f t="shared" ca="1" si="1"/>
        <v>46307</v>
      </c>
      <c r="H19" s="25">
        <v>0</v>
      </c>
      <c r="I19" s="19"/>
    </row>
    <row r="20" spans="1:9" x14ac:dyDescent="0.2">
      <c r="A20" s="17">
        <v>17</v>
      </c>
      <c r="B20" s="19" t="s">
        <v>21</v>
      </c>
      <c r="C20" s="18" t="s">
        <v>49</v>
      </c>
      <c r="D20" s="19" t="s">
        <v>11</v>
      </c>
      <c r="E20" s="20">
        <f t="shared" ca="1" si="0"/>
        <v>46307</v>
      </c>
      <c r="F20" s="19">
        <v>4</v>
      </c>
      <c r="G20" s="20">
        <f t="shared" ca="1" si="1"/>
        <v>46311</v>
      </c>
      <c r="H20" s="25">
        <v>0</v>
      </c>
      <c r="I20" s="19"/>
    </row>
    <row r="21" spans="1:9" x14ac:dyDescent="0.2">
      <c r="A21" s="17">
        <v>18</v>
      </c>
      <c r="B21" s="19" t="s">
        <v>21</v>
      </c>
      <c r="C21" s="18" t="s">
        <v>50</v>
      </c>
      <c r="D21" s="19" t="s">
        <v>13</v>
      </c>
      <c r="E21" s="20">
        <f t="shared" ca="1" si="0"/>
        <v>46311</v>
      </c>
      <c r="F21" s="19">
        <v>3</v>
      </c>
      <c r="G21" s="20">
        <f t="shared" ca="1" si="1"/>
        <v>46314</v>
      </c>
      <c r="H21" s="25">
        <v>0</v>
      </c>
      <c r="I21" s="19"/>
    </row>
    <row r="22" spans="1:9" x14ac:dyDescent="0.2">
      <c r="A22" s="17">
        <v>19</v>
      </c>
      <c r="B22" s="19" t="s">
        <v>21</v>
      </c>
      <c r="C22" s="18" t="s">
        <v>51</v>
      </c>
      <c r="D22" s="19" t="s">
        <v>13</v>
      </c>
      <c r="E22" s="20">
        <f t="shared" ca="1" si="0"/>
        <v>46314</v>
      </c>
      <c r="F22" s="19">
        <v>5</v>
      </c>
      <c r="G22" s="20">
        <f t="shared" ca="1" si="1"/>
        <v>46319</v>
      </c>
      <c r="H22" s="25">
        <v>0</v>
      </c>
      <c r="I22" s="19"/>
    </row>
    <row r="23" spans="1:9" x14ac:dyDescent="0.2">
      <c r="A23" s="17">
        <v>20</v>
      </c>
      <c r="B23" s="19" t="s">
        <v>21</v>
      </c>
      <c r="C23" s="18" t="s">
        <v>52</v>
      </c>
      <c r="D23" s="19" t="s">
        <v>11</v>
      </c>
      <c r="E23" s="20">
        <f t="shared" ca="1" si="0"/>
        <v>46319</v>
      </c>
      <c r="F23" s="19">
        <v>2</v>
      </c>
      <c r="G23" s="20">
        <f t="shared" ca="1" si="1"/>
        <v>46321</v>
      </c>
      <c r="H23" s="25">
        <v>0</v>
      </c>
      <c r="I23" s="19"/>
    </row>
    <row r="24" spans="1:9" x14ac:dyDescent="0.2">
      <c r="A24" s="17">
        <v>21</v>
      </c>
      <c r="B24" s="19"/>
      <c r="C24" s="18"/>
      <c r="D24" s="19"/>
      <c r="E24" s="19"/>
      <c r="F24" s="19"/>
      <c r="G24" s="19"/>
      <c r="H24" s="25"/>
      <c r="I24" s="19"/>
    </row>
    <row r="25" spans="1:9" x14ac:dyDescent="0.2">
      <c r="A25" s="17">
        <v>22</v>
      </c>
      <c r="B25" s="19"/>
      <c r="C25" s="18"/>
      <c r="D25" s="19"/>
      <c r="E25" s="19"/>
      <c r="F25" s="19"/>
      <c r="G25" s="19"/>
      <c r="H25" s="25"/>
      <c r="I25" s="19"/>
    </row>
    <row r="26" spans="1:9" x14ac:dyDescent="0.2">
      <c r="A26" s="17">
        <v>23</v>
      </c>
      <c r="B26" s="19"/>
      <c r="C26" s="18"/>
      <c r="D26" s="19"/>
      <c r="E26" s="19"/>
      <c r="F26" s="19"/>
      <c r="G26" s="19"/>
      <c r="H26" s="25"/>
      <c r="I26" s="19"/>
    </row>
    <row r="27" spans="1:9" x14ac:dyDescent="0.2">
      <c r="A27" s="17">
        <v>24</v>
      </c>
      <c r="B27" s="19"/>
      <c r="C27" s="18"/>
      <c r="D27" s="19"/>
      <c r="E27" s="19"/>
      <c r="F27" s="19"/>
      <c r="G27" s="19"/>
      <c r="H27" s="25"/>
      <c r="I27" s="19"/>
    </row>
    <row r="28" spans="1:9" x14ac:dyDescent="0.2">
      <c r="A28" s="17">
        <v>25</v>
      </c>
      <c r="B28" s="19"/>
      <c r="C28" s="18"/>
      <c r="D28" s="19"/>
      <c r="E28" s="19"/>
      <c r="F28" s="19"/>
      <c r="G28" s="19"/>
      <c r="H28" s="25"/>
      <c r="I28" s="19"/>
    </row>
    <row r="29" spans="1:9" x14ac:dyDescent="0.2">
      <c r="A29" s="17">
        <v>26</v>
      </c>
      <c r="B29" s="19"/>
      <c r="C29" s="18"/>
      <c r="D29" s="19"/>
      <c r="E29" s="19"/>
      <c r="F29" s="19"/>
      <c r="G29" s="19"/>
      <c r="H29" s="25"/>
      <c r="I29" s="19"/>
    </row>
    <row r="30" spans="1:9" x14ac:dyDescent="0.2">
      <c r="A30" s="17">
        <v>27</v>
      </c>
      <c r="B30" s="19"/>
      <c r="C30" s="18"/>
      <c r="D30" s="19"/>
      <c r="E30" s="19"/>
      <c r="F30" s="19"/>
      <c r="G30" s="19"/>
      <c r="H30" s="25"/>
      <c r="I30" s="19"/>
    </row>
    <row r="31" spans="1:9" x14ac:dyDescent="0.2">
      <c r="A31" s="17">
        <v>28</v>
      </c>
      <c r="B31" s="19"/>
      <c r="C31" s="18"/>
      <c r="D31" s="19"/>
      <c r="E31" s="19"/>
      <c r="F31" s="19"/>
      <c r="G31" s="19"/>
      <c r="H31" s="25"/>
      <c r="I31" s="19"/>
    </row>
    <row r="32" spans="1:9" x14ac:dyDescent="0.2">
      <c r="A32" s="17">
        <v>29</v>
      </c>
      <c r="B32" s="19"/>
      <c r="C32" s="18"/>
      <c r="D32" s="19"/>
      <c r="E32" s="19"/>
      <c r="F32" s="19"/>
      <c r="G32" s="19"/>
      <c r="H32" s="25"/>
      <c r="I32" s="19"/>
    </row>
    <row r="33" spans="1:9" x14ac:dyDescent="0.2">
      <c r="A33" s="17">
        <v>30</v>
      </c>
      <c r="B33" s="19"/>
      <c r="C33" s="18"/>
      <c r="D33" s="19"/>
      <c r="E33" s="19"/>
      <c r="F33" s="19"/>
      <c r="G33" s="19"/>
      <c r="H33" s="25"/>
      <c r="I33" s="19"/>
    </row>
    <row r="34" spans="1:9" x14ac:dyDescent="0.2">
      <c r="A34" s="17">
        <v>31</v>
      </c>
      <c r="B34" s="19"/>
      <c r="C34" s="18"/>
      <c r="D34" s="19"/>
      <c r="E34" s="19"/>
      <c r="F34" s="19"/>
      <c r="G34" s="19"/>
      <c r="H34" s="25"/>
      <c r="I34" s="19"/>
    </row>
    <row r="35" spans="1:9" x14ac:dyDescent="0.2">
      <c r="A35" s="17">
        <v>32</v>
      </c>
      <c r="B35" s="19"/>
      <c r="C35" s="18"/>
      <c r="D35" s="19"/>
      <c r="E35" s="19"/>
      <c r="F35" s="19"/>
      <c r="G35" s="19"/>
      <c r="H35" s="25"/>
      <c r="I35" s="19"/>
    </row>
    <row r="36" spans="1:9" x14ac:dyDescent="0.2">
      <c r="A36" s="17">
        <v>33</v>
      </c>
      <c r="B36" s="19"/>
      <c r="C36" s="18"/>
      <c r="D36" s="19"/>
      <c r="E36" s="19"/>
      <c r="F36" s="19"/>
      <c r="G36" s="19"/>
      <c r="H36" s="25"/>
      <c r="I36" s="19"/>
    </row>
    <row r="37" spans="1:9" x14ac:dyDescent="0.2">
      <c r="A37" s="17">
        <v>34</v>
      </c>
      <c r="B37" s="19"/>
      <c r="C37" s="18"/>
      <c r="D37" s="19"/>
      <c r="E37" s="19"/>
      <c r="F37" s="19"/>
      <c r="G37" s="19"/>
      <c r="H37" s="25"/>
      <c r="I37" s="19"/>
    </row>
    <row r="38" spans="1:9" x14ac:dyDescent="0.2">
      <c r="A38" s="17">
        <v>35</v>
      </c>
      <c r="B38" s="19"/>
      <c r="C38" s="18"/>
      <c r="D38" s="19"/>
      <c r="E38" s="19"/>
      <c r="F38" s="19"/>
      <c r="G38" s="19"/>
      <c r="H38" s="25"/>
      <c r="I38" s="19"/>
    </row>
    <row r="39" spans="1:9" x14ac:dyDescent="0.2">
      <c r="A39" s="17">
        <v>36</v>
      </c>
      <c r="B39" s="19"/>
      <c r="C39" s="18"/>
      <c r="D39" s="19"/>
      <c r="E39" s="19"/>
      <c r="F39" s="19"/>
      <c r="G39" s="19"/>
      <c r="H39" s="25"/>
      <c r="I39" s="19"/>
    </row>
    <row r="40" spans="1:9" x14ac:dyDescent="0.2">
      <c r="A40" s="17">
        <v>37</v>
      </c>
      <c r="B40" s="19"/>
      <c r="C40" s="18"/>
      <c r="D40" s="19"/>
      <c r="E40" s="19"/>
      <c r="F40" s="19"/>
      <c r="G40" s="19"/>
      <c r="H40" s="25"/>
      <c r="I40" s="19"/>
    </row>
    <row r="41" spans="1:9" x14ac:dyDescent="0.2">
      <c r="A41" s="17">
        <v>38</v>
      </c>
      <c r="B41" s="19"/>
      <c r="C41" s="18"/>
      <c r="D41" s="19"/>
      <c r="E41" s="19"/>
      <c r="F41" s="19"/>
      <c r="G41" s="19"/>
      <c r="H41" s="25"/>
      <c r="I41" s="19"/>
    </row>
    <row r="42" spans="1:9" x14ac:dyDescent="0.2">
      <c r="A42" s="17">
        <v>39</v>
      </c>
      <c r="B42" s="19"/>
      <c r="C42" s="18"/>
      <c r="D42" s="19"/>
      <c r="E42" s="19"/>
      <c r="F42" s="19"/>
      <c r="G42" s="19"/>
      <c r="H42" s="25"/>
      <c r="I42" s="19"/>
    </row>
    <row r="43" spans="1:9" x14ac:dyDescent="0.2">
      <c r="A43" s="17">
        <v>40</v>
      </c>
      <c r="B43" s="19"/>
      <c r="C43" s="18"/>
      <c r="D43" s="19"/>
      <c r="E43" s="19"/>
      <c r="F43" s="19"/>
      <c r="G43" s="19"/>
      <c r="H43" s="25"/>
      <c r="I43" s="19"/>
    </row>
  </sheetData>
  <conditionalFormatting sqref="B4:B43">
    <cfRule type="expression" dxfId="5" priority="1">
      <formula>$B4="Others"</formula>
    </cfRule>
    <cfRule type="expression" dxfId="4" priority="2">
      <formula>$B4="Launch"</formula>
    </cfRule>
    <cfRule type="expression" dxfId="3" priority="3">
      <formula>$B4="Testing"</formula>
    </cfRule>
    <cfRule type="expression" dxfId="2" priority="4">
      <formula>$B4="Dev"</formula>
    </cfRule>
    <cfRule type="expression" dxfId="1" priority="5">
      <formula>$B4="Planning"</formula>
    </cfRule>
    <cfRule type="expression" dxfId="0" priority="6">
      <formula>$B4="Design"</formula>
    </cfRule>
  </conditionalFormatting>
  <conditionalFormatting sqref="H4:H43">
    <cfRule type="dataBar" priority="7">
      <dataBar>
        <cfvo type="min"/>
        <cfvo type="max"/>
        <color theme="1"/>
      </dataBar>
      <extLst>
        <ext xmlns:x14="http://schemas.microsoft.com/office/spreadsheetml/2009/9/main" uri="{B025F937-C7B1-47D3-B67F-A62EFF666E3E}">
          <x14:id>{A908DCAD-C88B-3649-864B-AB56244CE031}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08DCAD-C88B-3649-864B-AB56244CE031}">
            <x14:dataBar minLength="0" maxLength="100" gradient="0">
              <x14:cfvo type="autoMin"/>
              <x14:cfvo type="autoMax"/>
              <x14:negativeFillColor rgb="FFC00000"/>
              <x14:axisColor rgb="FF000000"/>
            </x14:dataBar>
          </x14:cfRule>
          <xm:sqref>H4:H43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D5F8D-E34E-C04C-A1EC-5723A33F4D5C}">
  <dimension ref="A1:C19"/>
  <sheetViews>
    <sheetView showGridLines="0" workbookViewId="0">
      <selection activeCell="B3" sqref="B3"/>
    </sheetView>
  </sheetViews>
  <sheetFormatPr baseColWidth="10" defaultRowHeight="16" x14ac:dyDescent="0.2"/>
  <cols>
    <col min="1" max="2" width="13.33203125" customWidth="1"/>
    <col min="3" max="3" width="34.1640625" bestFit="1" customWidth="1"/>
  </cols>
  <sheetData>
    <row r="1" spans="1:3" ht="30" customHeight="1" x14ac:dyDescent="0.2">
      <c r="A1" s="13" t="s">
        <v>0</v>
      </c>
      <c r="B1" s="15"/>
      <c r="C1" s="15"/>
    </row>
    <row r="2" spans="1:3" ht="18" customHeight="1" x14ac:dyDescent="0.2"/>
    <row r="3" spans="1:3" ht="17" customHeight="1" x14ac:dyDescent="0.2">
      <c r="A3" s="2" t="s">
        <v>1</v>
      </c>
      <c r="B3" s="3" t="s">
        <v>2</v>
      </c>
      <c r="C3" s="5" t="s">
        <v>3</v>
      </c>
    </row>
    <row r="4" spans="1:3" x14ac:dyDescent="0.2">
      <c r="A4" s="2" t="s">
        <v>4</v>
      </c>
      <c r="B4" s="4">
        <f ca="1">_xlfn.MINIFS(Tasks!E4:E43,Tasks!C4:C43,"&lt;&gt;")</f>
        <v>46226</v>
      </c>
      <c r="C4" s="5" t="s">
        <v>5</v>
      </c>
    </row>
    <row r="5" spans="1:3" x14ac:dyDescent="0.2">
      <c r="A5" s="2" t="s">
        <v>6</v>
      </c>
      <c r="B5" s="3">
        <v>120</v>
      </c>
      <c r="C5" s="5" t="s">
        <v>7</v>
      </c>
    </row>
    <row r="6" spans="1:3" x14ac:dyDescent="0.2">
      <c r="A6" s="2" t="s">
        <v>8</v>
      </c>
      <c r="B6" s="4">
        <f ca="1">TODAY()</f>
        <v>46226</v>
      </c>
      <c r="C6" s="5" t="s">
        <v>9</v>
      </c>
    </row>
    <row r="7" spans="1:3" x14ac:dyDescent="0.2">
      <c r="A7" s="2" t="s">
        <v>10</v>
      </c>
      <c r="B7" s="3" t="s">
        <v>11</v>
      </c>
      <c r="C7" s="1"/>
    </row>
    <row r="8" spans="1:3" x14ac:dyDescent="0.2">
      <c r="A8" s="2" t="s">
        <v>12</v>
      </c>
      <c r="B8" s="3" t="s">
        <v>13</v>
      </c>
      <c r="C8" s="1"/>
    </row>
    <row r="9" spans="1:3" x14ac:dyDescent="0.2">
      <c r="A9" s="2" t="s">
        <v>14</v>
      </c>
      <c r="B9" s="3"/>
      <c r="C9" s="1"/>
    </row>
    <row r="10" spans="1:3" x14ac:dyDescent="0.2">
      <c r="A10" s="2" t="s">
        <v>15</v>
      </c>
      <c r="B10" s="3"/>
      <c r="C10" s="1"/>
    </row>
    <row r="11" spans="1:3" x14ac:dyDescent="0.2">
      <c r="A11" s="1"/>
      <c r="B11" s="1"/>
      <c r="C11" s="1"/>
    </row>
    <row r="12" spans="1:3" ht="30" customHeight="1" x14ac:dyDescent="0.2">
      <c r="A12" s="16" t="s">
        <v>16</v>
      </c>
      <c r="B12" s="15"/>
      <c r="C12" s="15"/>
    </row>
    <row r="13" spans="1:3" x14ac:dyDescent="0.2">
      <c r="A13" s="1"/>
      <c r="B13" s="1"/>
      <c r="C13" s="1"/>
    </row>
    <row r="14" spans="1:3" x14ac:dyDescent="0.2">
      <c r="A14" s="6" t="s">
        <v>17</v>
      </c>
      <c r="B14" s="1"/>
      <c r="C14" s="1"/>
    </row>
    <row r="15" spans="1:3" x14ac:dyDescent="0.2">
      <c r="A15" s="7" t="s">
        <v>18</v>
      </c>
      <c r="B15" s="1"/>
      <c r="C15" s="1"/>
    </row>
    <row r="16" spans="1:3" x14ac:dyDescent="0.2">
      <c r="A16" s="8" t="s">
        <v>19</v>
      </c>
      <c r="B16" s="1"/>
      <c r="C16" s="1"/>
    </row>
    <row r="17" spans="1:3" x14ac:dyDescent="0.2">
      <c r="A17" s="9" t="s">
        <v>20</v>
      </c>
      <c r="B17" s="1"/>
      <c r="C17" s="1"/>
    </row>
    <row r="18" spans="1:3" x14ac:dyDescent="0.2">
      <c r="A18" s="10" t="s">
        <v>21</v>
      </c>
      <c r="B18" s="1"/>
      <c r="C18" s="1"/>
    </row>
    <row r="19" spans="1:3" x14ac:dyDescent="0.2">
      <c r="A19" s="11" t="s">
        <v>22</v>
      </c>
      <c r="B19" s="1"/>
      <c r="C1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F2A5A-BD4F-7841-97DE-D0D54C9C4CE1}">
  <dimension ref="A2:B3"/>
  <sheetViews>
    <sheetView workbookViewId="0">
      <selection activeCell="A2" sqref="A2:B2"/>
    </sheetView>
  </sheetViews>
  <sheetFormatPr baseColWidth="10" defaultRowHeight="16" x14ac:dyDescent="0.2"/>
  <cols>
    <col min="2" max="2" width="12.33203125" bestFit="1" customWidth="1"/>
  </cols>
  <sheetData>
    <row r="2" spans="1:2" x14ac:dyDescent="0.2">
      <c r="A2" t="s">
        <v>56</v>
      </c>
      <c r="B2" s="41">
        <f ca="1">NOW()</f>
        <v>46226.522759375002</v>
      </c>
    </row>
    <row r="3" spans="1:2" x14ac:dyDescent="0.2">
      <c r="B3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Plan</vt:lpstr>
      <vt:lpstr>Tasks</vt:lpstr>
      <vt:lpstr>Settings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González-Albo Campillo</dc:creator>
  <cp:lastModifiedBy>Daniel González-Albo Campillo</cp:lastModifiedBy>
  <dcterms:created xsi:type="dcterms:W3CDTF">2026-07-22T11:27:21Z</dcterms:created>
  <dcterms:modified xsi:type="dcterms:W3CDTF">2026-07-23T10:33:41Z</dcterms:modified>
</cp:coreProperties>
</file>