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332120F7-B385-9F4E-BFDB-875563840A79}" xr6:coauthVersionLast="47" xr6:coauthVersionMax="47" xr10:uidLastSave="{00000000-0000-0000-0000-000000000000}"/>
  <bookViews>
    <workbookView xWindow="-2920" yWindow="-18800" windowWidth="35900" windowHeight="17000" xr2:uid="{5D9FE8B6-1BA3-3E45-A300-BE83AFB99949}"/>
  </bookViews>
  <sheets>
    <sheet name="Overview" sheetId="1" r:id="rId1"/>
    <sheet name="Expenses log" sheetId="2" r:id="rId2"/>
  </sheets>
  <definedNames>
    <definedName name="expense_amount">'Expenses log'!$F$2:$F$300</definedName>
    <definedName name="expense_type">'Expenses log'!$D$2:$D$300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 a="1"/>
  <c r="D29" i="1" s="1"/>
  <c r="C29" i="1" a="1"/>
  <c r="C29" i="1" s="1"/>
  <c r="D28" i="1" a="1"/>
  <c r="D28" i="1" s="1"/>
  <c r="C28" i="1" a="1"/>
  <c r="C28" i="1" s="1"/>
  <c r="D27" i="1" a="1"/>
  <c r="D27" i="1" s="1"/>
  <c r="C27" i="1" a="1"/>
  <c r="C27" i="1" s="1"/>
  <c r="D23" i="1"/>
  <c r="C23" i="1"/>
  <c r="D22" i="1"/>
  <c r="C22" i="1"/>
  <c r="D21" i="1"/>
  <c r="C21" i="1"/>
  <c r="D33" i="1"/>
  <c r="D34" i="1" a="1"/>
  <c r="D34" i="1" s="1"/>
  <c r="D35" i="1" a="1"/>
  <c r="D35" i="1" s="1"/>
  <c r="B39" i="1" a="1"/>
  <c r="B39" i="1" s="1"/>
  <c r="G12" i="1"/>
  <c r="H12" i="1" s="1"/>
  <c r="F9" i="1"/>
  <c r="G9" i="1" s="1"/>
  <c r="H9" i="1" s="1"/>
  <c r="F10" i="1"/>
  <c r="G10" i="1" s="1"/>
  <c r="H10" i="1" s="1"/>
  <c r="F11" i="1"/>
  <c r="G11" i="1" s="1"/>
  <c r="H11" i="1" s="1"/>
  <c r="F12" i="1"/>
  <c r="F13" i="1"/>
  <c r="G13" i="1" s="1"/>
  <c r="H13" i="1" s="1"/>
  <c r="E9" i="1"/>
  <c r="E10" i="1"/>
  <c r="E11" i="1"/>
  <c r="E12" i="1"/>
  <c r="E13" i="1"/>
  <c r="F8" i="1"/>
  <c r="E8" i="1"/>
  <c r="G8" i="1" l="1"/>
  <c r="H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<sst xmlns="http://schemas.openxmlformats.org/spreadsheetml/2006/main" count="184" uniqueCount="66">
  <si>
    <t>Travel expenses tracker</t>
  </si>
  <si>
    <t>Budget your next trip here and easily track your expenses</t>
  </si>
  <si>
    <t>Expenses breakdown</t>
  </si>
  <si>
    <t>Expense type</t>
  </si>
  <si>
    <t>Cost</t>
  </si>
  <si>
    <t>Cost p/day</t>
  </si>
  <si>
    <t>Breakdown</t>
  </si>
  <si>
    <t>🚕</t>
  </si>
  <si>
    <t>Transportation</t>
  </si>
  <si>
    <t>✈️</t>
  </si>
  <si>
    <t>Flights/Trains</t>
  </si>
  <si>
    <t>🏨</t>
  </si>
  <si>
    <t>Accommodation</t>
  </si>
  <si>
    <t>🍕</t>
  </si>
  <si>
    <t>Food</t>
  </si>
  <si>
    <t>🛍️</t>
  </si>
  <si>
    <t>Shopping</t>
  </si>
  <si>
    <t>👟</t>
  </si>
  <si>
    <t>Activities</t>
  </si>
  <si>
    <t>TOTAL</t>
  </si>
  <si>
    <t>Trip overview</t>
  </si>
  <si>
    <t>Top 3 highest expenses</t>
  </si>
  <si>
    <t>Flight Berlin-Beijing</t>
  </si>
  <si>
    <t>Hotel Beijing</t>
  </si>
  <si>
    <t>Hotel Shanghai</t>
  </si>
  <si>
    <t>Top 3 days with most expenses</t>
  </si>
  <si>
    <t>Overview</t>
  </si>
  <si>
    <t>Total days</t>
  </si>
  <si>
    <t>Start date</t>
  </si>
  <si>
    <t>End date</t>
  </si>
  <si>
    <t>Cities visited</t>
  </si>
  <si>
    <t>Beijing</t>
  </si>
  <si>
    <t>Xi'an</t>
  </si>
  <si>
    <t>Shanghai</t>
  </si>
  <si>
    <t>#</t>
  </si>
  <si>
    <t>Expense</t>
  </si>
  <si>
    <t>City</t>
  </si>
  <si>
    <t>Type</t>
  </si>
  <si>
    <t>Date</t>
  </si>
  <si>
    <t>Amount</t>
  </si>
  <si>
    <t>Airport taxi</t>
  </si>
  <si>
    <t>Lunch</t>
  </si>
  <si>
    <t>Thrifting</t>
  </si>
  <si>
    <t>Coffee</t>
  </si>
  <si>
    <t>Dinner</t>
  </si>
  <si>
    <t>Breakfast</t>
  </si>
  <si>
    <t>Subway tickets</t>
  </si>
  <si>
    <t>Forbidden City tickets</t>
  </si>
  <si>
    <t>Souvenirs</t>
  </si>
  <si>
    <t>Train Beijing-Xi'an</t>
  </si>
  <si>
    <t>Hotel Xi'an</t>
  </si>
  <si>
    <t>Xi'an Wall</t>
  </si>
  <si>
    <t>Ice cream</t>
  </si>
  <si>
    <t>Clothes shopping</t>
  </si>
  <si>
    <t>Bus tickets</t>
  </si>
  <si>
    <t>Terracotta warriors tickets</t>
  </si>
  <si>
    <t>Taxi</t>
  </si>
  <si>
    <t>Snacks</t>
  </si>
  <si>
    <t>Flight Xi'an-Shanghai</t>
  </si>
  <si>
    <t>Metro card</t>
  </si>
  <si>
    <t>Yu Garden entrance</t>
  </si>
  <si>
    <t>Magnets</t>
  </si>
  <si>
    <t>Bubble tea</t>
  </si>
  <si>
    <t>Snacks &amp; drinks</t>
  </si>
  <si>
    <t>Shanghai Tower ticket</t>
  </si>
  <si>
    <t>Museum entrance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</si>
</sst>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#,##0.00\ [$€-1];[Red]\-#,##0.00\ [$€-1]"/>
    <numFmt numFmtId="165" formatCode="[$€-2]\ #,##0.00;[Red]\-[$€-2]\ #,##0.00"/>
    <numFmt numFmtId="169" formatCode="&quot;$&quot;#,##0.00"/>
  </numFmts>
  <fonts count="1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22"/>
      <color theme="1"/>
      <name val="Aptos Narrow"/>
      <scheme val="minor"/>
    </font>
    <font>
      <sz val="12"/>
      <color theme="1" tint="0.499984740745262"/>
      <name val="Aptos Narrow"/>
      <family val="2"/>
      <scheme val="minor"/>
    </font>
    <font>
      <b/>
      <sz val="10"/>
      <color theme="0" tint="-0.499984740745262"/>
      <name val="Aptos Narrow"/>
      <scheme val="minor"/>
    </font>
    <font>
      <b/>
      <sz val="12"/>
      <color theme="1" tint="9.9978637043366805E-2"/>
      <name val="Aptos Narrow"/>
      <scheme val="minor"/>
    </font>
    <font>
      <sz val="12"/>
      <color theme="1" tint="9.9978637043366805E-2"/>
      <name val="Aptos Narrow"/>
      <scheme val="minor"/>
    </font>
    <font>
      <b/>
      <sz val="12"/>
      <color theme="0"/>
      <name val="Aptos Narrow"/>
      <scheme val="minor"/>
    </font>
    <font>
      <sz val="12"/>
      <color theme="1" tint="9.9978637043366805E-2"/>
      <name val="Aptos Narrow"/>
      <family val="2"/>
      <scheme val="minor"/>
    </font>
    <font>
      <b/>
      <sz val="12"/>
      <color theme="2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1" xfId="3" applyAlignment="1">
      <alignment vertical="center"/>
    </xf>
    <xf numFmtId="10" fontId="0" fillId="0" borderId="0" xfId="0" applyNumberFormat="1" applyAlignment="1">
      <alignment vertical="center"/>
    </xf>
    <xf numFmtId="0" fontId="3" fillId="0" borderId="2" xfId="4" applyAlignment="1">
      <alignment vertical="center"/>
    </xf>
    <xf numFmtId="165" fontId="0" fillId="0" borderId="0" xfId="0" applyNumberFormat="1" applyAlignment="1">
      <alignment vertical="center"/>
    </xf>
    <xf numFmtId="0" fontId="5" fillId="0" borderId="0" xfId="0" applyFont="1" applyAlignment="1">
      <alignment vertical="top"/>
    </xf>
    <xf numFmtId="0" fontId="0" fillId="3" borderId="0" xfId="0" applyFill="1" applyAlignment="1">
      <alignment vertical="center"/>
    </xf>
    <xf numFmtId="10" fontId="0" fillId="3" borderId="0" xfId="0" applyNumberForma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5" fontId="7" fillId="3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5" fontId="8" fillId="3" borderId="0" xfId="0" applyNumberFormat="1" applyFont="1" applyFill="1" applyAlignment="1">
      <alignment horizontal="left" vertical="center"/>
    </xf>
    <xf numFmtId="1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5" fontId="7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14" fontId="10" fillId="0" borderId="0" xfId="0" applyNumberFormat="1" applyFont="1" applyAlignment="1">
      <alignment vertical="center"/>
    </xf>
    <xf numFmtId="9" fontId="0" fillId="0" borderId="0" xfId="2" applyFont="1" applyAlignment="1">
      <alignment horizontal="right" vertical="center"/>
    </xf>
    <xf numFmtId="9" fontId="0" fillId="3" borderId="0" xfId="2" applyFont="1" applyFill="1" applyAlignment="1">
      <alignment horizontal="right" vertical="center"/>
    </xf>
    <xf numFmtId="169" fontId="0" fillId="0" borderId="0" xfId="1" applyNumberFormat="1" applyFont="1" applyAlignment="1">
      <alignment horizontal="right" vertical="center"/>
    </xf>
    <xf numFmtId="169" fontId="0" fillId="3" borderId="0" xfId="1" applyNumberFormat="1" applyFont="1" applyFill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69" fontId="0" fillId="3" borderId="0" xfId="0" applyNumberForma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</cellXfs>
  <cellStyles count="5">
    <cellStyle name="Currency" xfId="1" builtinId="4"/>
    <cellStyle name="Heading 2" xfId="3" builtinId="17"/>
    <cellStyle name="Heading 3" xfId="4" builtinId="1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IronCalc">
  <a:themeElements>
    <a:clrScheme name="IronCalc">
      <a:dk1>
        <a:sysClr val="windowText" lastClr="272525"/>
      </a:dk1>
      <a:lt1>
        <a:sysClr val="window" lastClr="FFFFFF"/>
      </a:lt1>
      <a:dk2>
        <a:srgbClr val="333333"/>
      </a:dk2>
      <a:lt2>
        <a:srgbClr val="F8F4F1"/>
      </a:lt2>
      <a:accent1>
        <a:srgbClr val="8CB354"/>
      </a:accent1>
      <a:accent2>
        <a:srgbClr val="F8CD3D"/>
      </a:accent2>
      <a:accent3>
        <a:srgbClr val="F2994A"/>
      </a:accent3>
      <a:accent4>
        <a:srgbClr val="EC5753"/>
      </a:accent4>
      <a:accent5>
        <a:srgbClr val="523E93"/>
      </a:accent5>
      <a:accent6>
        <a:srgbClr val="3458B7"/>
      </a:accent6>
      <a:hlink>
        <a:srgbClr val="F2994A"/>
      </a:hlink>
      <a:folHlink>
        <a:srgbClr val="843BBC"/>
      </a:folHlink>
    </a:clrScheme>
    <a:fontScheme name="IronCalc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IronCalc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IronCalc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99361-C33C-4A47-89E2-F7F6FBF012FE}">
  <dimension ref="A2:J111"/>
  <sheetViews>
    <sheetView showGridLines="0" tabSelected="1" workbookViewId="0"/>
  </sheetViews>
  <sheetFormatPr baseColWidth="10" defaultRowHeight="16" x14ac:dyDescent="0.2"/>
  <cols>
    <col min="1" max="2" width="3.33203125" style="1" customWidth="1"/>
    <col min="3" max="8" width="10.83203125" style="1"/>
    <col min="9" max="10" width="3.33203125" style="1" customWidth="1"/>
  </cols>
  <sheetData>
    <row r="2" spans="2:9" ht="30" customHeight="1" x14ac:dyDescent="0.2">
      <c r="B2" s="2" t="s">
        <v>0</v>
      </c>
    </row>
    <row r="3" spans="2:9" ht="30" customHeight="1" x14ac:dyDescent="0.2">
      <c r="B3" s="7" t="s">
        <v>1</v>
      </c>
    </row>
    <row r="5" spans="2:9" ht="19" thickBot="1" x14ac:dyDescent="0.25">
      <c r="B5" s="3" t="s">
        <v>2</v>
      </c>
      <c r="C5" s="3"/>
      <c r="D5" s="3"/>
      <c r="E5" s="3"/>
      <c r="F5" s="3"/>
      <c r="G5" s="3"/>
      <c r="H5" s="3"/>
      <c r="I5" s="3"/>
    </row>
    <row r="6" spans="2:9" ht="17" thickTop="1" x14ac:dyDescent="0.2"/>
    <row r="7" spans="2:9" x14ac:dyDescent="0.2">
      <c r="B7" s="33"/>
      <c r="C7" s="36" t="s">
        <v>3</v>
      </c>
      <c r="D7" s="33"/>
      <c r="E7" s="35" t="s">
        <v>4</v>
      </c>
      <c r="F7" s="35" t="s">
        <v>5</v>
      </c>
      <c r="G7" s="35" t="s">
        <v>6</v>
      </c>
      <c r="H7" s="33"/>
      <c r="I7" s="33"/>
    </row>
    <row r="8" spans="2:9" x14ac:dyDescent="0.2">
      <c r="B8" s="1" t="s">
        <v>7</v>
      </c>
      <c r="C8" s="1" t="s">
        <v>8</v>
      </c>
      <c r="D8" s="12"/>
      <c r="E8" s="29">
        <f>SUMIF(expense_type,Overview!$C8,expense_amount)</f>
        <v>79.8</v>
      </c>
      <c r="F8" s="31">
        <f>E8/(MAX('Expenses log'!$E$2:$E$147)-MIN('Expenses log'!$E$2:$E$147)+1)</f>
        <v>11.4</v>
      </c>
      <c r="G8" s="27">
        <f>F8/$E$14</f>
        <v>1.2662445851382874E-2</v>
      </c>
      <c r="H8" s="4">
        <f>G8</f>
        <v>1.2662445851382874E-2</v>
      </c>
    </row>
    <row r="9" spans="2:9" x14ac:dyDescent="0.2">
      <c r="B9" s="8" t="s">
        <v>9</v>
      </c>
      <c r="C9" s="8" t="s">
        <v>10</v>
      </c>
      <c r="D9" s="8"/>
      <c r="E9" s="30">
        <f>SUMIF(expense_type,Overview!$C9,expense_amount)</f>
        <v>720</v>
      </c>
      <c r="F9" s="32">
        <f>E9/(MAX('Expenses log'!$E$2:$E$147)-MIN('Expenses log'!$E$2:$E$147)+1)</f>
        <v>102.85714285714286</v>
      </c>
      <c r="G9" s="28">
        <f t="shared" ref="G9:G13" si="0">F9/$E$14</f>
        <v>0.11424763174180036</v>
      </c>
      <c r="H9" s="9">
        <f t="shared" ref="H9:H13" si="1">G9</f>
        <v>0.11424763174180036</v>
      </c>
      <c r="I9" s="8"/>
    </row>
    <row r="10" spans="2:9" x14ac:dyDescent="0.2">
      <c r="B10" s="1" t="s">
        <v>11</v>
      </c>
      <c r="C10" s="1" t="s">
        <v>12</v>
      </c>
      <c r="E10" s="29">
        <f>SUMIF(expense_type,Overview!$C10,expense_amount)</f>
        <v>480</v>
      </c>
      <c r="F10" s="31">
        <f>E10/(MAX('Expenses log'!$E$2:$E$147)-MIN('Expenses log'!$E$2:$E$147)+1)</f>
        <v>68.571428571428569</v>
      </c>
      <c r="G10" s="27">
        <f t="shared" si="0"/>
        <v>7.6165087827866906E-2</v>
      </c>
      <c r="H10" s="4">
        <f t="shared" si="1"/>
        <v>7.6165087827866906E-2</v>
      </c>
    </row>
    <row r="11" spans="2:9" x14ac:dyDescent="0.2">
      <c r="B11" s="8" t="s">
        <v>13</v>
      </c>
      <c r="C11" s="8" t="s">
        <v>14</v>
      </c>
      <c r="D11" s="8"/>
      <c r="E11" s="30">
        <f>SUMIF(expense_type,Overview!$C11,expense_amount)</f>
        <v>193.5</v>
      </c>
      <c r="F11" s="32">
        <f>E11/(MAX('Expenses log'!$E$2:$E$147)-MIN('Expenses log'!$E$2:$E$147)+1)</f>
        <v>27.642857142857142</v>
      </c>
      <c r="G11" s="28">
        <f t="shared" si="0"/>
        <v>3.0704051030608845E-2</v>
      </c>
      <c r="H11" s="9">
        <f t="shared" si="1"/>
        <v>3.0704051030608845E-2</v>
      </c>
      <c r="I11" s="8"/>
    </row>
    <row r="12" spans="2:9" x14ac:dyDescent="0.2">
      <c r="B12" s="1" t="s">
        <v>15</v>
      </c>
      <c r="C12" s="1" t="s">
        <v>16</v>
      </c>
      <c r="E12" s="29">
        <f>SUMIF(expense_type,Overview!$C12,expense_amount)</f>
        <v>83</v>
      </c>
      <c r="F12" s="31">
        <f>E12/(MAX('Expenses log'!$E$2:$E$147)-MIN('Expenses log'!$E$2:$E$147)+1)</f>
        <v>11.857142857142858</v>
      </c>
      <c r="G12" s="27">
        <f t="shared" si="0"/>
        <v>1.3170213103568654E-2</v>
      </c>
      <c r="H12" s="4">
        <f t="shared" si="1"/>
        <v>1.3170213103568654E-2</v>
      </c>
    </row>
    <row r="13" spans="2:9" x14ac:dyDescent="0.2">
      <c r="B13" s="8" t="s">
        <v>17</v>
      </c>
      <c r="C13" s="8" t="s">
        <v>18</v>
      </c>
      <c r="D13" s="8"/>
      <c r="E13" s="30">
        <f>SUMIF(expense_type,Overview!$C13,expense_amount)</f>
        <v>59</v>
      </c>
      <c r="F13" s="32">
        <f>E13/(MAX('Expenses log'!$E$2:$E$147)-MIN('Expenses log'!$E$2:$E$147)+1)</f>
        <v>8.4285714285714288</v>
      </c>
      <c r="G13" s="28">
        <f t="shared" si="0"/>
        <v>9.3619587121753067E-3</v>
      </c>
      <c r="H13" s="9">
        <f t="shared" si="1"/>
        <v>9.3619587121753067E-3</v>
      </c>
      <c r="I13" s="8"/>
    </row>
    <row r="14" spans="2:9" x14ac:dyDescent="0.2">
      <c r="B14" s="33"/>
      <c r="C14" s="33" t="s">
        <v>19</v>
      </c>
      <c r="D14" s="33"/>
      <c r="E14" s="34">
        <v>900.3</v>
      </c>
      <c r="F14" s="34">
        <v>128.61000000000001</v>
      </c>
      <c r="G14" s="35"/>
      <c r="H14" s="33"/>
      <c r="I14" s="33"/>
    </row>
    <row r="17" spans="2:9" ht="19" thickBot="1" x14ac:dyDescent="0.25">
      <c r="B17" s="3" t="s">
        <v>20</v>
      </c>
      <c r="C17" s="3"/>
      <c r="D17" s="3"/>
      <c r="E17" s="3"/>
      <c r="F17" s="3"/>
      <c r="G17" s="3"/>
      <c r="H17" s="3"/>
      <c r="I17" s="3"/>
    </row>
    <row r="18" spans="2:9" ht="17" thickTop="1" x14ac:dyDescent="0.2"/>
    <row r="19" spans="2:9" ht="17" thickBot="1" x14ac:dyDescent="0.25">
      <c r="B19" s="5" t="s">
        <v>21</v>
      </c>
      <c r="C19" s="5"/>
      <c r="D19" s="5"/>
      <c r="E19" s="5"/>
      <c r="F19" s="5"/>
      <c r="G19" s="5"/>
      <c r="H19" s="5"/>
      <c r="I19" s="5"/>
    </row>
    <row r="21" spans="2:9" x14ac:dyDescent="0.2">
      <c r="B21" s="10">
        <v>1</v>
      </c>
      <c r="C21" s="13">
        <f>LARGE('Expenses log'!$F$2:$F$147,B21)</f>
        <v>500</v>
      </c>
      <c r="D21" s="14" t="str">
        <f>INDEX('Expenses log'!$B$2:$B$147,MATCH(LARGE('Expenses log'!$F$2:$F$147,B21),'Expenses log'!$F$2:$F$2147,0))</f>
        <v>Flight Berlin-Beijing</v>
      </c>
      <c r="E21" s="8"/>
      <c r="F21" s="8"/>
      <c r="G21" s="8"/>
      <c r="H21" s="8"/>
      <c r="I21" s="8"/>
    </row>
    <row r="22" spans="2:9" x14ac:dyDescent="0.2">
      <c r="B22" s="11">
        <v>2</v>
      </c>
      <c r="C22" s="15">
        <f>LARGE('Expenses log'!$F$2:$F$147,B22)</f>
        <v>200</v>
      </c>
      <c r="D22" s="16" t="str">
        <f>INDEX('Expenses log'!$B$2:$B$147,MATCH(LARGE('Expenses log'!$F$2:$F$147,B22),'Expenses log'!$F$2:$F$2147,0))</f>
        <v>Hotel Beijing</v>
      </c>
    </row>
    <row r="23" spans="2:9" x14ac:dyDescent="0.2">
      <c r="B23" s="10">
        <v>3</v>
      </c>
      <c r="C23" s="13">
        <f>LARGE('Expenses log'!$F$2:$F$147,B23)</f>
        <v>160</v>
      </c>
      <c r="D23" s="14" t="str">
        <f>INDEX('Expenses log'!$B$2:$B$147,MATCH(LARGE('Expenses log'!$F$2:$F$147,B23),'Expenses log'!$F$2:$F$2147,0))</f>
        <v>Hotel Shanghai</v>
      </c>
      <c r="E23" s="8"/>
      <c r="F23" s="8"/>
      <c r="G23" s="8"/>
      <c r="H23" s="8"/>
      <c r="I23" s="8"/>
    </row>
    <row r="25" spans="2:9" ht="17" thickBot="1" x14ac:dyDescent="0.25">
      <c r="B25" s="5" t="s">
        <v>25</v>
      </c>
      <c r="C25" s="5"/>
      <c r="D25" s="5"/>
      <c r="E25" s="5"/>
      <c r="F25" s="5"/>
      <c r="G25" s="5"/>
      <c r="H25" s="5"/>
      <c r="I25" s="5"/>
    </row>
    <row r="27" spans="2:9" x14ac:dyDescent="0.2">
      <c r="B27" s="10">
        <v>1</v>
      </c>
      <c r="C27" s="13" cm="1">
        <f t="array" ref="C27">LARGE(SUMIF('Expenses log'!$E$2:$E$147,_xlfn.UNIQUE(_xlfn._xlws.FILTER('Expenses log'!$E$2:$E$147,'Expenses log'!$E$2:$E$147&lt;&gt;"")),'Expenses log'!$F$2:$F$147),B27)</f>
        <v>770</v>
      </c>
      <c r="D27" s="17" cm="1">
        <f t="array" ref="D27">INDEX(_xlfn.UNIQUE(_xlfn._xlws.FILTER('Expenses log'!$E$2:$E$147,'Expenses log'!$E$2:$E$147&lt;&gt;"")),MATCH(C27,SUMIF('Expenses log'!$E$2:$E$147,_xlfn.UNIQUE(_xlfn._xlws.FILTER('Expenses log'!$E$2:$E$147,'Expenses log'!$E$2:$E$147&lt;&gt;"")),'Expenses log'!$F$2:$F$147),0))</f>
        <v>45839</v>
      </c>
      <c r="E27" s="8"/>
      <c r="F27" s="8"/>
      <c r="G27" s="8"/>
      <c r="H27" s="8"/>
      <c r="I27" s="8"/>
    </row>
    <row r="28" spans="2:9" x14ac:dyDescent="0.2">
      <c r="B28" s="11">
        <v>2</v>
      </c>
      <c r="C28" s="15" cm="1">
        <f t="array" ref="C28">LARGE(SUMIF('Expenses log'!$E$2:$E$147,_xlfn.UNIQUE(_xlfn._xlws.FILTER('Expenses log'!$E$2:$E$147,'Expenses log'!$E$2:$E$147&lt;&gt;"")),'Expenses log'!$F$2:$F$147),B28)</f>
        <v>387</v>
      </c>
      <c r="D28" s="18" cm="1">
        <f t="array" ref="D28">INDEX(_xlfn.UNIQUE(_xlfn._xlws.FILTER('Expenses log'!$E$2:$E$147,'Expenses log'!$E$2:$E$147&lt;&gt;"")),MATCH(C28,SUMIF('Expenses log'!$E$2:$E$147,_xlfn.UNIQUE(_xlfn._xlws.FILTER('Expenses log'!$E$2:$E$147,'Expenses log'!$E$2:$E$147&lt;&gt;"")),'Expenses log'!$F$2:$F$147),0))</f>
        <v>45843</v>
      </c>
    </row>
    <row r="29" spans="2:9" x14ac:dyDescent="0.2">
      <c r="B29" s="10">
        <v>3</v>
      </c>
      <c r="C29" s="13" cm="1">
        <f t="array" ref="C29">LARGE(SUMIF('Expenses log'!$E$2:$E$147,_xlfn.UNIQUE(_xlfn._xlws.FILTER('Expenses log'!$E$2:$E$147,'Expenses log'!$E$2:$E$147&lt;&gt;"")),'Expenses log'!$F$2:$F$147),B29)</f>
        <v>269</v>
      </c>
      <c r="D29" s="17" cm="1">
        <f t="array" ref="D29">INDEX(_xlfn.UNIQUE(_xlfn._xlws.FILTER('Expenses log'!$E$2:$E$147,'Expenses log'!$E$2:$E$147&lt;&gt;"")),MATCH(C29,SUMIF('Expenses log'!$E$2:$E$147,_xlfn.UNIQUE(_xlfn._xlws.FILTER('Expenses log'!$E$2:$E$147,'Expenses log'!$E$2:$E$147&lt;&gt;"")),'Expenses log'!$F$2:$F$147),0))</f>
        <v>45841</v>
      </c>
      <c r="E29" s="8"/>
      <c r="F29" s="8"/>
      <c r="G29" s="8"/>
      <c r="H29" s="8"/>
      <c r="I29" s="8"/>
    </row>
    <row r="31" spans="2:9" ht="17" thickBot="1" x14ac:dyDescent="0.25">
      <c r="B31" s="5" t="s">
        <v>26</v>
      </c>
      <c r="C31" s="5"/>
      <c r="D31" s="5"/>
      <c r="E31" s="5"/>
      <c r="F31" s="5"/>
      <c r="G31" s="5"/>
      <c r="H31" s="5"/>
      <c r="I31" s="5"/>
    </row>
    <row r="33" spans="2:9" x14ac:dyDescent="0.2">
      <c r="B33" s="19" t="s">
        <v>27</v>
      </c>
      <c r="C33" s="19"/>
      <c r="D33" s="20">
        <f>MAX('Expenses log'!$E$2:$E$147)-MIN('Expenses log'!$E$2:$E$147)+1</f>
        <v>7</v>
      </c>
    </row>
    <row r="34" spans="2:9" x14ac:dyDescent="0.2">
      <c r="B34" s="19" t="s">
        <v>28</v>
      </c>
      <c r="C34" s="19"/>
      <c r="D34" s="21" cm="1">
        <f t="array" ref="D34">MIN(_xlfn._xlws.FILTER('Expenses log'!$E$2:$E$147,'Expenses log'!$E$2:$E$147&lt;&gt;""))</f>
        <v>45839</v>
      </c>
    </row>
    <row r="35" spans="2:9" x14ac:dyDescent="0.2">
      <c r="B35" s="19" t="s">
        <v>29</v>
      </c>
      <c r="C35" s="19"/>
      <c r="D35" s="21" cm="1">
        <f t="array" ref="D35">MAX(_xlfn._xlws.FILTER('Expenses log'!$E$2:$E$147,'Expenses log'!$E$2:$E$147&lt;&gt;""))</f>
        <v>45845</v>
      </c>
    </row>
    <row r="37" spans="2:9" ht="17" thickBot="1" x14ac:dyDescent="0.25">
      <c r="B37" s="5" t="s">
        <v>30</v>
      </c>
      <c r="C37" s="5"/>
      <c r="D37" s="5"/>
      <c r="E37" s="5"/>
      <c r="F37" s="5"/>
      <c r="G37" s="5"/>
      <c r="H37" s="5"/>
      <c r="I37" s="5"/>
    </row>
    <row r="39" spans="2:9" x14ac:dyDescent="0.2">
      <c r="B39" s="19" t="str" cm="1">
        <f t="array" ref="B39:B41">_xlfn.UNIQUE(_xlfn._xlws.FILTER('Expenses log'!$C$2:$C$147,'Expenses log'!$C$2:$C$147&lt;&gt;""))</f>
        <v>Beijing</v>
      </c>
    </row>
    <row r="40" spans="2:9" x14ac:dyDescent="0.2">
      <c r="B40" s="19" t="str">
        <v>Xi'an</v>
      </c>
    </row>
    <row r="41" spans="2:9" x14ac:dyDescent="0.2">
      <c r="B41" s="19" t="str">
        <v>Shanghai</v>
      </c>
    </row>
    <row r="42" spans="2:9" x14ac:dyDescent="0.2">
      <c r="B42" s="19"/>
    </row>
    <row r="43" spans="2:9" x14ac:dyDescent="0.2">
      <c r="B43" s="19"/>
    </row>
    <row r="44" spans="2:9" x14ac:dyDescent="0.2">
      <c r="B44" s="19"/>
    </row>
    <row r="45" spans="2:9" x14ac:dyDescent="0.2">
      <c r="B45" s="19"/>
    </row>
    <row r="46" spans="2:9" x14ac:dyDescent="0.2">
      <c r="B46" s="19"/>
    </row>
    <row r="47" spans="2:9" x14ac:dyDescent="0.2">
      <c r="B47" s="19"/>
    </row>
    <row r="48" spans="2:9" x14ac:dyDescent="0.2">
      <c r="B48" s="19"/>
    </row>
    <row r="49" spans="2:2" x14ac:dyDescent="0.2">
      <c r="B49" s="19"/>
    </row>
    <row r="50" spans="2:2" x14ac:dyDescent="0.2">
      <c r="B50" s="19"/>
    </row>
    <row r="51" spans="2:2" x14ac:dyDescent="0.2">
      <c r="B51" s="19"/>
    </row>
    <row r="52" spans="2:2" x14ac:dyDescent="0.2">
      <c r="B52" s="19"/>
    </row>
    <row r="53" spans="2:2" x14ac:dyDescent="0.2">
      <c r="B53" s="19"/>
    </row>
    <row r="54" spans="2:2" x14ac:dyDescent="0.2">
      <c r="B54" s="19"/>
    </row>
    <row r="55" spans="2:2" x14ac:dyDescent="0.2">
      <c r="B55" s="19"/>
    </row>
    <row r="56" spans="2:2" x14ac:dyDescent="0.2">
      <c r="B56" s="19"/>
    </row>
    <row r="57" spans="2:2" x14ac:dyDescent="0.2">
      <c r="B57" s="19"/>
    </row>
    <row r="58" spans="2:2" x14ac:dyDescent="0.2">
      <c r="B58" s="19"/>
    </row>
    <row r="59" spans="2:2" x14ac:dyDescent="0.2">
      <c r="B59" s="19"/>
    </row>
    <row r="60" spans="2:2" x14ac:dyDescent="0.2">
      <c r="B60" s="19"/>
    </row>
    <row r="61" spans="2:2" x14ac:dyDescent="0.2">
      <c r="B61" s="19"/>
    </row>
    <row r="62" spans="2:2" x14ac:dyDescent="0.2">
      <c r="B62" s="19"/>
    </row>
    <row r="63" spans="2:2" x14ac:dyDescent="0.2">
      <c r="B63" s="19"/>
    </row>
    <row r="64" spans="2:2" x14ac:dyDescent="0.2">
      <c r="B64" s="19"/>
    </row>
    <row r="65" spans="2:2" x14ac:dyDescent="0.2">
      <c r="B65" s="19"/>
    </row>
    <row r="66" spans="2:2" x14ac:dyDescent="0.2">
      <c r="B66" s="19"/>
    </row>
    <row r="67" spans="2:2" x14ac:dyDescent="0.2">
      <c r="B67" s="19"/>
    </row>
    <row r="68" spans="2:2" x14ac:dyDescent="0.2">
      <c r="B68" s="19"/>
    </row>
    <row r="69" spans="2:2" x14ac:dyDescent="0.2">
      <c r="B69" s="19"/>
    </row>
    <row r="70" spans="2:2" x14ac:dyDescent="0.2">
      <c r="B70" s="19"/>
    </row>
    <row r="71" spans="2:2" x14ac:dyDescent="0.2">
      <c r="B71" s="19"/>
    </row>
    <row r="72" spans="2:2" x14ac:dyDescent="0.2">
      <c r="B72" s="19"/>
    </row>
    <row r="73" spans="2:2" x14ac:dyDescent="0.2">
      <c r="B73" s="19"/>
    </row>
    <row r="74" spans="2:2" x14ac:dyDescent="0.2">
      <c r="B74" s="19"/>
    </row>
    <row r="75" spans="2:2" x14ac:dyDescent="0.2">
      <c r="B75" s="19"/>
    </row>
    <row r="76" spans="2:2" x14ac:dyDescent="0.2">
      <c r="B76" s="19"/>
    </row>
    <row r="77" spans="2:2" x14ac:dyDescent="0.2">
      <c r="B77" s="19"/>
    </row>
    <row r="78" spans="2:2" x14ac:dyDescent="0.2">
      <c r="B78" s="19"/>
    </row>
    <row r="79" spans="2:2" x14ac:dyDescent="0.2">
      <c r="B79" s="19"/>
    </row>
    <row r="80" spans="2:2" x14ac:dyDescent="0.2">
      <c r="B80" s="19"/>
    </row>
    <row r="81" spans="2:2" x14ac:dyDescent="0.2">
      <c r="B81" s="19"/>
    </row>
    <row r="82" spans="2:2" x14ac:dyDescent="0.2">
      <c r="B82" s="19"/>
    </row>
    <row r="83" spans="2:2" x14ac:dyDescent="0.2">
      <c r="B83" s="19"/>
    </row>
    <row r="84" spans="2:2" x14ac:dyDescent="0.2">
      <c r="B84" s="19"/>
    </row>
    <row r="85" spans="2:2" x14ac:dyDescent="0.2">
      <c r="B85" s="19"/>
    </row>
    <row r="86" spans="2:2" x14ac:dyDescent="0.2">
      <c r="B86" s="19"/>
    </row>
    <row r="87" spans="2:2" x14ac:dyDescent="0.2">
      <c r="B87" s="19"/>
    </row>
    <row r="88" spans="2:2" x14ac:dyDescent="0.2">
      <c r="B88" s="19"/>
    </row>
    <row r="89" spans="2:2" x14ac:dyDescent="0.2">
      <c r="B89" s="19"/>
    </row>
    <row r="90" spans="2:2" x14ac:dyDescent="0.2">
      <c r="B90" s="19"/>
    </row>
    <row r="91" spans="2:2" x14ac:dyDescent="0.2">
      <c r="B91" s="19"/>
    </row>
    <row r="92" spans="2:2" x14ac:dyDescent="0.2">
      <c r="B92" s="19"/>
    </row>
    <row r="93" spans="2:2" x14ac:dyDescent="0.2">
      <c r="B93" s="19"/>
    </row>
    <row r="94" spans="2:2" x14ac:dyDescent="0.2">
      <c r="B94" s="19"/>
    </row>
    <row r="95" spans="2:2" x14ac:dyDescent="0.2">
      <c r="B95" s="19"/>
    </row>
    <row r="96" spans="2:2" x14ac:dyDescent="0.2">
      <c r="B96" s="19"/>
    </row>
    <row r="97" spans="2:2" x14ac:dyDescent="0.2">
      <c r="B97" s="19"/>
    </row>
    <row r="98" spans="2:2" x14ac:dyDescent="0.2">
      <c r="B98" s="19"/>
    </row>
    <row r="99" spans="2:2" x14ac:dyDescent="0.2">
      <c r="B99" s="19"/>
    </row>
    <row r="100" spans="2:2" x14ac:dyDescent="0.2">
      <c r="B100" s="19"/>
    </row>
    <row r="101" spans="2:2" x14ac:dyDescent="0.2">
      <c r="B101" s="19"/>
    </row>
    <row r="102" spans="2:2" x14ac:dyDescent="0.2">
      <c r="B102" s="19"/>
    </row>
    <row r="103" spans="2:2" x14ac:dyDescent="0.2">
      <c r="B103" s="19"/>
    </row>
    <row r="104" spans="2:2" x14ac:dyDescent="0.2">
      <c r="B104" s="19"/>
    </row>
    <row r="105" spans="2:2" x14ac:dyDescent="0.2">
      <c r="B105" s="19"/>
    </row>
    <row r="106" spans="2:2" x14ac:dyDescent="0.2">
      <c r="B106" s="19"/>
    </row>
    <row r="107" spans="2:2" x14ac:dyDescent="0.2">
      <c r="B107" s="19"/>
    </row>
    <row r="108" spans="2:2" x14ac:dyDescent="0.2">
      <c r="B108" s="19"/>
    </row>
    <row r="109" spans="2:2" x14ac:dyDescent="0.2">
      <c r="B109" s="19"/>
    </row>
    <row r="110" spans="2:2" x14ac:dyDescent="0.2">
      <c r="B110" s="19"/>
    </row>
    <row r="111" spans="2:2" x14ac:dyDescent="0.2">
      <c r="B111" s="19"/>
    </row>
  </sheetData>
  <conditionalFormatting sqref="H8:H13">
    <cfRule type="dataBar" priority="1">
      <dataBar showValue="0">
        <cfvo type="min"/>
        <cfvo type="max"/>
        <color theme="9"/>
      </dataBar>
      <extLst>
        <ext xmlns:x14="http://schemas.microsoft.com/office/spreadsheetml/2009/9/main" uri="{B025F937-C7B1-47D3-B67F-A62EFF666E3E}">
          <x14:id>{82BC5012-2D1F-404E-BF8B-9811D452D4EE}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2BC5012-2D1F-404E-BF8B-9811D452D4EE}">
            <x14:dataBar minLength="0" maxLength="100" gradient="0">
              <x14:cfvo type="autoMin"/>
              <x14:cfvo type="autoMax"/>
              <x14:negativeFillColor rgb="FFC00000"/>
              <x14:axisColor rgb="FF000000"/>
            </x14:dataBar>
          </x14:cfRule>
          <xm:sqref>H8:H13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058D-40D9-7A4B-A5E3-9E3FB5B89E3A}">
  <dimension ref="A1:F300"/>
  <sheetViews>
    <sheetView showGridLines="0" workbookViewId="0">
      <pane ySplit="1" topLeftCell="A26" activePane="bottomLeft" state="frozen"/>
      <selection pane="bottomLeft" activeCell="I15" sqref="I15"/>
    </sheetView>
  </sheetViews>
  <sheetFormatPr baseColWidth="10" defaultRowHeight="16" x14ac:dyDescent="0.2"/>
  <cols>
    <col min="1" max="1" width="3.33203125" style="1" customWidth="1"/>
    <col min="2" max="2" width="23.33203125" style="1" customWidth="1"/>
    <col min="3" max="3" width="10.83203125" style="1"/>
    <col min="4" max="4" width="16.6640625" style="1" customWidth="1"/>
    <col min="5" max="6" width="10.83203125" style="1"/>
  </cols>
  <sheetData>
    <row r="1" spans="1:6" x14ac:dyDescent="0.2">
      <c r="A1" s="22" t="s">
        <v>34</v>
      </c>
      <c r="B1" s="23" t="s">
        <v>35</v>
      </c>
      <c r="C1" s="23" t="s">
        <v>36</v>
      </c>
      <c r="D1" s="23" t="s">
        <v>37</v>
      </c>
      <c r="E1" s="24" t="s">
        <v>38</v>
      </c>
      <c r="F1" s="24" t="s">
        <v>39</v>
      </c>
    </row>
    <row r="2" spans="1:6" x14ac:dyDescent="0.2">
      <c r="A2" s="11">
        <v>1</v>
      </c>
      <c r="B2" s="1" t="s">
        <v>22</v>
      </c>
      <c r="C2" s="25" t="s">
        <v>31</v>
      </c>
      <c r="D2" s="25" t="s">
        <v>10</v>
      </c>
      <c r="E2" s="26">
        <v>45839</v>
      </c>
      <c r="F2" s="6">
        <v>500</v>
      </c>
    </row>
    <row r="3" spans="1:6" x14ac:dyDescent="0.2">
      <c r="A3" s="11">
        <v>2</v>
      </c>
      <c r="B3" s="1" t="s">
        <v>23</v>
      </c>
      <c r="C3" s="25" t="s">
        <v>31</v>
      </c>
      <c r="D3" s="25" t="s">
        <v>12</v>
      </c>
      <c r="E3" s="26">
        <v>45839</v>
      </c>
      <c r="F3" s="6">
        <v>200</v>
      </c>
    </row>
    <row r="4" spans="1:6" x14ac:dyDescent="0.2">
      <c r="A4" s="11">
        <v>3</v>
      </c>
      <c r="B4" s="1" t="s">
        <v>40</v>
      </c>
      <c r="C4" s="25" t="s">
        <v>31</v>
      </c>
      <c r="D4" s="25" t="s">
        <v>8</v>
      </c>
      <c r="E4" s="26">
        <v>45839</v>
      </c>
      <c r="F4" s="6">
        <v>15</v>
      </c>
    </row>
    <row r="5" spans="1:6" x14ac:dyDescent="0.2">
      <c r="A5" s="11">
        <v>4</v>
      </c>
      <c r="B5" s="1" t="s">
        <v>41</v>
      </c>
      <c r="C5" s="25" t="s">
        <v>31</v>
      </c>
      <c r="D5" s="25" t="s">
        <v>14</v>
      </c>
      <c r="E5" s="26">
        <v>45839</v>
      </c>
      <c r="F5" s="6">
        <v>10</v>
      </c>
    </row>
    <row r="6" spans="1:6" x14ac:dyDescent="0.2">
      <c r="A6" s="11">
        <v>5</v>
      </c>
      <c r="B6" s="1" t="s">
        <v>42</v>
      </c>
      <c r="C6" s="25" t="s">
        <v>31</v>
      </c>
      <c r="D6" s="25" t="s">
        <v>16</v>
      </c>
      <c r="E6" s="26">
        <v>45839</v>
      </c>
      <c r="F6" s="6">
        <v>25</v>
      </c>
    </row>
    <row r="7" spans="1:6" x14ac:dyDescent="0.2">
      <c r="A7" s="11">
        <v>6</v>
      </c>
      <c r="B7" s="1" t="s">
        <v>43</v>
      </c>
      <c r="C7" s="25" t="s">
        <v>31</v>
      </c>
      <c r="D7" s="25" t="s">
        <v>14</v>
      </c>
      <c r="E7" s="26">
        <v>45839</v>
      </c>
      <c r="F7" s="6">
        <v>5</v>
      </c>
    </row>
    <row r="8" spans="1:6" x14ac:dyDescent="0.2">
      <c r="A8" s="11">
        <v>7</v>
      </c>
      <c r="B8" s="1" t="s">
        <v>44</v>
      </c>
      <c r="C8" s="25" t="s">
        <v>31</v>
      </c>
      <c r="D8" s="25" t="s">
        <v>14</v>
      </c>
      <c r="E8" s="26">
        <v>45839</v>
      </c>
      <c r="F8" s="6">
        <v>15</v>
      </c>
    </row>
    <row r="9" spans="1:6" x14ac:dyDescent="0.2">
      <c r="A9" s="11">
        <v>8</v>
      </c>
      <c r="B9" s="1" t="s">
        <v>45</v>
      </c>
      <c r="C9" s="25" t="s">
        <v>31</v>
      </c>
      <c r="D9" s="25" t="s">
        <v>14</v>
      </c>
      <c r="E9" s="26">
        <v>45840</v>
      </c>
      <c r="F9" s="6">
        <v>5</v>
      </c>
    </row>
    <row r="10" spans="1:6" x14ac:dyDescent="0.2">
      <c r="A10" s="11">
        <v>9</v>
      </c>
      <c r="B10" s="1" t="s">
        <v>46</v>
      </c>
      <c r="C10" s="25" t="s">
        <v>31</v>
      </c>
      <c r="D10" s="25" t="s">
        <v>8</v>
      </c>
      <c r="E10" s="26">
        <v>45840</v>
      </c>
      <c r="F10" s="6">
        <v>1</v>
      </c>
    </row>
    <row r="11" spans="1:6" x14ac:dyDescent="0.2">
      <c r="A11" s="11">
        <v>10</v>
      </c>
      <c r="B11" s="1" t="s">
        <v>47</v>
      </c>
      <c r="C11" s="25" t="s">
        <v>31</v>
      </c>
      <c r="D11" s="25" t="s">
        <v>18</v>
      </c>
      <c r="E11" s="26">
        <v>45840</v>
      </c>
      <c r="F11" s="6">
        <v>8</v>
      </c>
    </row>
    <row r="12" spans="1:6" x14ac:dyDescent="0.2">
      <c r="A12" s="11">
        <v>11</v>
      </c>
      <c r="B12" s="1" t="s">
        <v>41</v>
      </c>
      <c r="C12" s="25" t="s">
        <v>31</v>
      </c>
      <c r="D12" s="25" t="s">
        <v>14</v>
      </c>
      <c r="E12" s="26">
        <v>45840</v>
      </c>
      <c r="F12" s="6">
        <v>12</v>
      </c>
    </row>
    <row r="13" spans="1:6" x14ac:dyDescent="0.2">
      <c r="A13" s="11">
        <v>12</v>
      </c>
      <c r="B13" s="1" t="s">
        <v>46</v>
      </c>
      <c r="C13" s="25" t="s">
        <v>31</v>
      </c>
      <c r="D13" s="25" t="s">
        <v>8</v>
      </c>
      <c r="E13" s="26">
        <v>45840</v>
      </c>
      <c r="F13" s="6">
        <v>1</v>
      </c>
    </row>
    <row r="14" spans="1:6" x14ac:dyDescent="0.2">
      <c r="A14" s="11">
        <v>13</v>
      </c>
      <c r="B14" s="1" t="s">
        <v>48</v>
      </c>
      <c r="C14" s="25" t="s">
        <v>31</v>
      </c>
      <c r="D14" s="25" t="s">
        <v>16</v>
      </c>
      <c r="E14" s="26">
        <v>45840</v>
      </c>
      <c r="F14" s="6">
        <v>14</v>
      </c>
    </row>
    <row r="15" spans="1:6" x14ac:dyDescent="0.2">
      <c r="A15" s="11">
        <v>14</v>
      </c>
      <c r="B15" s="1" t="s">
        <v>44</v>
      </c>
      <c r="C15" s="25" t="s">
        <v>31</v>
      </c>
      <c r="D15" s="25" t="s">
        <v>14</v>
      </c>
      <c r="E15" s="26">
        <v>45840</v>
      </c>
      <c r="F15" s="6">
        <v>28</v>
      </c>
    </row>
    <row r="16" spans="1:6" x14ac:dyDescent="0.2">
      <c r="A16" s="11">
        <v>15</v>
      </c>
      <c r="B16" s="1" t="s">
        <v>45</v>
      </c>
      <c r="C16" s="25" t="s">
        <v>31</v>
      </c>
      <c r="D16" s="25" t="s">
        <v>14</v>
      </c>
      <c r="E16" s="26">
        <v>45841</v>
      </c>
      <c r="F16" s="6">
        <v>3</v>
      </c>
    </row>
    <row r="17" spans="1:6" x14ac:dyDescent="0.2">
      <c r="A17" s="11">
        <v>16</v>
      </c>
      <c r="B17" s="1" t="s">
        <v>46</v>
      </c>
      <c r="C17" s="25" t="s">
        <v>31</v>
      </c>
      <c r="D17" s="25" t="s">
        <v>8</v>
      </c>
      <c r="E17" s="26">
        <v>45841</v>
      </c>
      <c r="F17" s="6">
        <v>1</v>
      </c>
    </row>
    <row r="18" spans="1:6" x14ac:dyDescent="0.2">
      <c r="A18" s="11">
        <v>17</v>
      </c>
      <c r="B18" s="1" t="s">
        <v>49</v>
      </c>
      <c r="C18" s="25" t="s">
        <v>32</v>
      </c>
      <c r="D18" s="25" t="s">
        <v>10</v>
      </c>
      <c r="E18" s="26">
        <v>45841</v>
      </c>
      <c r="F18" s="6">
        <v>70</v>
      </c>
    </row>
    <row r="19" spans="1:6" x14ac:dyDescent="0.2">
      <c r="A19" s="11">
        <v>18</v>
      </c>
      <c r="B19" s="1" t="s">
        <v>46</v>
      </c>
      <c r="C19" s="25" t="s">
        <v>32</v>
      </c>
      <c r="D19" s="25" t="s">
        <v>8</v>
      </c>
      <c r="E19" s="26">
        <v>45841</v>
      </c>
      <c r="F19" s="6">
        <v>2</v>
      </c>
    </row>
    <row r="20" spans="1:6" x14ac:dyDescent="0.2">
      <c r="A20" s="11">
        <v>19</v>
      </c>
      <c r="B20" s="1" t="s">
        <v>50</v>
      </c>
      <c r="C20" s="25" t="s">
        <v>32</v>
      </c>
      <c r="D20" s="25" t="s">
        <v>12</v>
      </c>
      <c r="E20" s="26">
        <v>45841</v>
      </c>
      <c r="F20" s="6">
        <v>120</v>
      </c>
    </row>
    <row r="21" spans="1:6" x14ac:dyDescent="0.2">
      <c r="A21" s="11">
        <v>20</v>
      </c>
      <c r="B21" s="1" t="s">
        <v>51</v>
      </c>
      <c r="C21" s="25" t="s">
        <v>32</v>
      </c>
      <c r="D21" s="25" t="s">
        <v>18</v>
      </c>
      <c r="E21" s="26">
        <v>45841</v>
      </c>
      <c r="F21" s="6">
        <v>5</v>
      </c>
    </row>
    <row r="22" spans="1:6" x14ac:dyDescent="0.2">
      <c r="A22" s="11">
        <v>21</v>
      </c>
      <c r="B22" s="1" t="s">
        <v>52</v>
      </c>
      <c r="C22" s="25" t="s">
        <v>32</v>
      </c>
      <c r="D22" s="25" t="s">
        <v>14</v>
      </c>
      <c r="E22" s="26">
        <v>45841</v>
      </c>
      <c r="F22" s="6">
        <v>2</v>
      </c>
    </row>
    <row r="23" spans="1:6" x14ac:dyDescent="0.2">
      <c r="A23" s="11">
        <v>22</v>
      </c>
      <c r="B23" s="1" t="s">
        <v>43</v>
      </c>
      <c r="C23" s="25" t="s">
        <v>32</v>
      </c>
      <c r="D23" s="25" t="s">
        <v>14</v>
      </c>
      <c r="E23" s="26">
        <v>45841</v>
      </c>
      <c r="F23" s="6">
        <v>3</v>
      </c>
    </row>
    <row r="24" spans="1:6" x14ac:dyDescent="0.2">
      <c r="A24" s="11">
        <v>23</v>
      </c>
      <c r="B24" s="1" t="s">
        <v>53</v>
      </c>
      <c r="C24" s="25" t="s">
        <v>32</v>
      </c>
      <c r="D24" s="25" t="s">
        <v>16</v>
      </c>
      <c r="E24" s="26">
        <v>45841</v>
      </c>
      <c r="F24" s="6">
        <v>35</v>
      </c>
    </row>
    <row r="25" spans="1:6" x14ac:dyDescent="0.2">
      <c r="A25" s="11">
        <v>24</v>
      </c>
      <c r="B25" s="1" t="s">
        <v>44</v>
      </c>
      <c r="C25" s="25" t="s">
        <v>32</v>
      </c>
      <c r="D25" s="25" t="s">
        <v>14</v>
      </c>
      <c r="E25" s="26">
        <v>45841</v>
      </c>
      <c r="F25" s="6">
        <v>28</v>
      </c>
    </row>
    <row r="26" spans="1:6" x14ac:dyDescent="0.2">
      <c r="A26" s="11">
        <v>25</v>
      </c>
      <c r="B26" s="1" t="s">
        <v>43</v>
      </c>
      <c r="C26" s="25" t="s">
        <v>32</v>
      </c>
      <c r="D26" s="25" t="s">
        <v>14</v>
      </c>
      <c r="E26" s="26">
        <v>45842</v>
      </c>
      <c r="F26" s="6">
        <v>2</v>
      </c>
    </row>
    <row r="27" spans="1:6" x14ac:dyDescent="0.2">
      <c r="A27" s="11">
        <v>26</v>
      </c>
      <c r="B27" s="1" t="s">
        <v>46</v>
      </c>
      <c r="C27" s="25" t="s">
        <v>32</v>
      </c>
      <c r="D27" s="25" t="s">
        <v>8</v>
      </c>
      <c r="E27" s="26">
        <v>45842</v>
      </c>
      <c r="F27" s="6">
        <v>1</v>
      </c>
    </row>
    <row r="28" spans="1:6" x14ac:dyDescent="0.2">
      <c r="A28" s="11">
        <v>27</v>
      </c>
      <c r="B28" s="1" t="s">
        <v>54</v>
      </c>
      <c r="C28" s="25" t="s">
        <v>32</v>
      </c>
      <c r="D28" s="25" t="s">
        <v>8</v>
      </c>
      <c r="E28" s="26">
        <v>45842</v>
      </c>
      <c r="F28" s="6">
        <v>0.8</v>
      </c>
    </row>
    <row r="29" spans="1:6" x14ac:dyDescent="0.2">
      <c r="A29" s="11">
        <v>28</v>
      </c>
      <c r="B29" s="1" t="s">
        <v>55</v>
      </c>
      <c r="C29" s="25" t="s">
        <v>32</v>
      </c>
      <c r="D29" s="25" t="s">
        <v>18</v>
      </c>
      <c r="E29" s="26">
        <v>45842</v>
      </c>
      <c r="F29" s="6">
        <v>12</v>
      </c>
    </row>
    <row r="30" spans="1:6" x14ac:dyDescent="0.2">
      <c r="A30" s="11">
        <v>29</v>
      </c>
      <c r="B30" s="1" t="s">
        <v>56</v>
      </c>
      <c r="C30" s="25" t="s">
        <v>32</v>
      </c>
      <c r="D30" s="25" t="s">
        <v>8</v>
      </c>
      <c r="E30" s="26">
        <v>45842</v>
      </c>
      <c r="F30" s="6">
        <v>16</v>
      </c>
    </row>
    <row r="31" spans="1:6" x14ac:dyDescent="0.2">
      <c r="A31" s="11">
        <v>30</v>
      </c>
      <c r="B31" s="1" t="s">
        <v>48</v>
      </c>
      <c r="C31" s="25" t="s">
        <v>32</v>
      </c>
      <c r="D31" s="25" t="s">
        <v>16</v>
      </c>
      <c r="E31" s="26">
        <v>45842</v>
      </c>
      <c r="F31" s="6">
        <v>6</v>
      </c>
    </row>
    <row r="32" spans="1:6" x14ac:dyDescent="0.2">
      <c r="A32" s="11">
        <v>31</v>
      </c>
      <c r="B32" s="1" t="s">
        <v>44</v>
      </c>
      <c r="C32" s="25" t="s">
        <v>32</v>
      </c>
      <c r="D32" s="25" t="s">
        <v>14</v>
      </c>
      <c r="E32" s="26">
        <v>45842</v>
      </c>
      <c r="F32" s="6">
        <v>15</v>
      </c>
    </row>
    <row r="33" spans="1:6" x14ac:dyDescent="0.2">
      <c r="A33" s="11">
        <v>32</v>
      </c>
      <c r="B33" s="1" t="s">
        <v>40</v>
      </c>
      <c r="C33" s="25" t="s">
        <v>32</v>
      </c>
      <c r="D33" s="25" t="s">
        <v>8</v>
      </c>
      <c r="E33" s="26">
        <v>45843</v>
      </c>
      <c r="F33" s="6">
        <v>9</v>
      </c>
    </row>
    <row r="34" spans="1:6" x14ac:dyDescent="0.2">
      <c r="A34" s="11">
        <v>33</v>
      </c>
      <c r="B34" s="1" t="s">
        <v>57</v>
      </c>
      <c r="C34" s="25" t="s">
        <v>32</v>
      </c>
      <c r="D34" s="25" t="s">
        <v>14</v>
      </c>
      <c r="E34" s="26">
        <v>45843</v>
      </c>
      <c r="F34" s="6">
        <v>4</v>
      </c>
    </row>
    <row r="35" spans="1:6" x14ac:dyDescent="0.2">
      <c r="A35" s="11">
        <v>34</v>
      </c>
      <c r="B35" s="1" t="s">
        <v>58</v>
      </c>
      <c r="C35" s="25" t="s">
        <v>33</v>
      </c>
      <c r="D35" s="25" t="s">
        <v>10</v>
      </c>
      <c r="E35" s="26">
        <v>45843</v>
      </c>
      <c r="F35" s="6">
        <v>150</v>
      </c>
    </row>
    <row r="36" spans="1:6" x14ac:dyDescent="0.2">
      <c r="A36" s="11">
        <v>35</v>
      </c>
      <c r="B36" s="1" t="s">
        <v>40</v>
      </c>
      <c r="C36" s="25" t="s">
        <v>33</v>
      </c>
      <c r="D36" s="25" t="s">
        <v>8</v>
      </c>
      <c r="E36" s="26">
        <v>45843</v>
      </c>
      <c r="F36" s="6">
        <v>19</v>
      </c>
    </row>
    <row r="37" spans="1:6" x14ac:dyDescent="0.2">
      <c r="A37" s="11">
        <v>36</v>
      </c>
      <c r="B37" s="1" t="s">
        <v>24</v>
      </c>
      <c r="C37" s="25" t="s">
        <v>33</v>
      </c>
      <c r="D37" s="25" t="s">
        <v>12</v>
      </c>
      <c r="E37" s="26">
        <v>45843</v>
      </c>
      <c r="F37" s="6">
        <v>160</v>
      </c>
    </row>
    <row r="38" spans="1:6" x14ac:dyDescent="0.2">
      <c r="A38" s="11">
        <v>37</v>
      </c>
      <c r="B38" s="1" t="s">
        <v>59</v>
      </c>
      <c r="C38" s="25" t="s">
        <v>33</v>
      </c>
      <c r="D38" s="25" t="s">
        <v>8</v>
      </c>
      <c r="E38" s="26">
        <v>45843</v>
      </c>
      <c r="F38" s="6">
        <v>3</v>
      </c>
    </row>
    <row r="39" spans="1:6" x14ac:dyDescent="0.2">
      <c r="A39" s="11">
        <v>38</v>
      </c>
      <c r="B39" s="1" t="s">
        <v>41</v>
      </c>
      <c r="C39" s="25" t="s">
        <v>33</v>
      </c>
      <c r="D39" s="25" t="s">
        <v>14</v>
      </c>
      <c r="E39" s="26">
        <v>45843</v>
      </c>
      <c r="F39" s="6">
        <v>6</v>
      </c>
    </row>
    <row r="40" spans="1:6" x14ac:dyDescent="0.2">
      <c r="A40" s="11">
        <v>39</v>
      </c>
      <c r="B40" s="1" t="s">
        <v>60</v>
      </c>
      <c r="C40" s="25" t="s">
        <v>33</v>
      </c>
      <c r="D40" s="25" t="s">
        <v>18</v>
      </c>
      <c r="E40" s="26">
        <v>45843</v>
      </c>
      <c r="F40" s="6">
        <v>4</v>
      </c>
    </row>
    <row r="41" spans="1:6" x14ac:dyDescent="0.2">
      <c r="A41" s="11">
        <v>40</v>
      </c>
      <c r="B41" s="1" t="s">
        <v>61</v>
      </c>
      <c r="C41" s="25" t="s">
        <v>33</v>
      </c>
      <c r="D41" s="25" t="s">
        <v>16</v>
      </c>
      <c r="E41" s="26">
        <v>45843</v>
      </c>
      <c r="F41" s="6">
        <v>3</v>
      </c>
    </row>
    <row r="42" spans="1:6" x14ac:dyDescent="0.2">
      <c r="A42" s="11">
        <v>41</v>
      </c>
      <c r="B42" s="1" t="s">
        <v>62</v>
      </c>
      <c r="C42" s="25" t="s">
        <v>33</v>
      </c>
      <c r="D42" s="25" t="s">
        <v>14</v>
      </c>
      <c r="E42" s="26">
        <v>45843</v>
      </c>
      <c r="F42" s="6">
        <v>4</v>
      </c>
    </row>
    <row r="43" spans="1:6" x14ac:dyDescent="0.2">
      <c r="A43" s="11">
        <v>42</v>
      </c>
      <c r="B43" s="1" t="s">
        <v>44</v>
      </c>
      <c r="C43" s="25" t="s">
        <v>33</v>
      </c>
      <c r="D43" s="25" t="s">
        <v>14</v>
      </c>
      <c r="E43" s="26">
        <v>45843</v>
      </c>
      <c r="F43" s="6">
        <v>25</v>
      </c>
    </row>
    <row r="44" spans="1:6" x14ac:dyDescent="0.2">
      <c r="A44" s="11">
        <v>43</v>
      </c>
      <c r="B44" s="1" t="s">
        <v>43</v>
      </c>
      <c r="C44" s="25" t="s">
        <v>33</v>
      </c>
      <c r="D44" s="25" t="s">
        <v>14</v>
      </c>
      <c r="E44" s="26">
        <v>45844</v>
      </c>
      <c r="F44" s="6">
        <v>3.5</v>
      </c>
    </row>
    <row r="45" spans="1:6" x14ac:dyDescent="0.2">
      <c r="A45" s="11">
        <v>44</v>
      </c>
      <c r="B45" s="1" t="s">
        <v>46</v>
      </c>
      <c r="C45" s="25" t="s">
        <v>33</v>
      </c>
      <c r="D45" s="25" t="s">
        <v>8</v>
      </c>
      <c r="E45" s="26">
        <v>45844</v>
      </c>
      <c r="F45" s="6">
        <v>1</v>
      </c>
    </row>
    <row r="46" spans="1:6" x14ac:dyDescent="0.2">
      <c r="A46" s="11">
        <v>45</v>
      </c>
      <c r="B46" s="1" t="s">
        <v>63</v>
      </c>
      <c r="C46" s="25" t="s">
        <v>33</v>
      </c>
      <c r="D46" s="25" t="s">
        <v>14</v>
      </c>
      <c r="E46" s="26">
        <v>45844</v>
      </c>
      <c r="F46" s="6">
        <v>5</v>
      </c>
    </row>
    <row r="47" spans="1:6" x14ac:dyDescent="0.2">
      <c r="A47" s="11">
        <v>46</v>
      </c>
      <c r="B47" s="1" t="s">
        <v>64</v>
      </c>
      <c r="C47" s="25" t="s">
        <v>33</v>
      </c>
      <c r="D47" s="25" t="s">
        <v>18</v>
      </c>
      <c r="E47" s="26">
        <v>45844</v>
      </c>
      <c r="F47" s="6">
        <v>22</v>
      </c>
    </row>
    <row r="48" spans="1:6" x14ac:dyDescent="0.2">
      <c r="A48" s="11">
        <v>47</v>
      </c>
      <c r="B48" s="1" t="s">
        <v>44</v>
      </c>
      <c r="C48" s="25" t="s">
        <v>33</v>
      </c>
      <c r="D48" s="25" t="s">
        <v>14</v>
      </c>
      <c r="E48" s="26">
        <v>45844</v>
      </c>
      <c r="F48" s="6">
        <v>12</v>
      </c>
    </row>
    <row r="49" spans="1:6" x14ac:dyDescent="0.2">
      <c r="A49" s="11">
        <v>48</v>
      </c>
      <c r="B49" s="1" t="s">
        <v>45</v>
      </c>
      <c r="C49" s="25" t="s">
        <v>33</v>
      </c>
      <c r="D49" s="25" t="s">
        <v>14</v>
      </c>
      <c r="E49" s="26">
        <v>45845</v>
      </c>
      <c r="F49" s="6">
        <v>6</v>
      </c>
    </row>
    <row r="50" spans="1:6" x14ac:dyDescent="0.2">
      <c r="A50" s="11">
        <v>49</v>
      </c>
      <c r="B50" s="1" t="s">
        <v>65</v>
      </c>
      <c r="C50" s="25" t="s">
        <v>33</v>
      </c>
      <c r="D50" s="25" t="s">
        <v>18</v>
      </c>
      <c r="E50" s="26">
        <v>45845</v>
      </c>
      <c r="F50" s="6">
        <v>8</v>
      </c>
    </row>
    <row r="51" spans="1:6" x14ac:dyDescent="0.2">
      <c r="A51" s="11">
        <v>50</v>
      </c>
      <c r="B51" s="1" t="s">
        <v>40</v>
      </c>
      <c r="C51" s="25" t="s">
        <v>33</v>
      </c>
      <c r="D51" s="25" t="s">
        <v>8</v>
      </c>
      <c r="E51" s="26">
        <v>45845</v>
      </c>
      <c r="F51" s="6">
        <v>10</v>
      </c>
    </row>
    <row r="52" spans="1:6" x14ac:dyDescent="0.2">
      <c r="A52" s="11"/>
      <c r="C52" s="25"/>
      <c r="D52" s="25"/>
      <c r="E52" s="25"/>
    </row>
    <row r="53" spans="1:6" x14ac:dyDescent="0.2">
      <c r="A53" s="11"/>
      <c r="C53" s="25"/>
      <c r="D53" s="25"/>
      <c r="E53" s="25"/>
    </row>
    <row r="54" spans="1:6" x14ac:dyDescent="0.2">
      <c r="A54" s="11"/>
      <c r="C54" s="25"/>
      <c r="D54" s="25"/>
      <c r="E54" s="25"/>
    </row>
    <row r="55" spans="1:6" x14ac:dyDescent="0.2">
      <c r="A55" s="11"/>
      <c r="C55" s="25"/>
      <c r="D55" s="25"/>
      <c r="E55" s="25"/>
    </row>
    <row r="56" spans="1:6" x14ac:dyDescent="0.2">
      <c r="A56" s="11"/>
      <c r="C56" s="25"/>
      <c r="D56" s="25"/>
      <c r="E56" s="25"/>
    </row>
    <row r="57" spans="1:6" x14ac:dyDescent="0.2">
      <c r="A57" s="11"/>
      <c r="C57" s="25"/>
      <c r="D57" s="25"/>
      <c r="E57" s="25"/>
    </row>
    <row r="58" spans="1:6" x14ac:dyDescent="0.2">
      <c r="A58" s="11"/>
      <c r="C58" s="25"/>
      <c r="D58" s="25"/>
      <c r="E58" s="25"/>
    </row>
    <row r="59" spans="1:6" x14ac:dyDescent="0.2">
      <c r="A59" s="11"/>
      <c r="C59" s="25"/>
      <c r="D59" s="25"/>
      <c r="E59" s="25"/>
    </row>
    <row r="60" spans="1:6" x14ac:dyDescent="0.2">
      <c r="A60" s="11"/>
      <c r="C60" s="25"/>
      <c r="D60" s="25"/>
      <c r="E60" s="25"/>
    </row>
    <row r="61" spans="1:6" x14ac:dyDescent="0.2">
      <c r="A61" s="11"/>
      <c r="C61" s="25"/>
      <c r="D61" s="25"/>
      <c r="E61" s="25"/>
    </row>
    <row r="62" spans="1:6" x14ac:dyDescent="0.2">
      <c r="A62" s="11"/>
      <c r="C62" s="25"/>
      <c r="D62" s="25"/>
      <c r="E62" s="25"/>
    </row>
    <row r="63" spans="1:6" x14ac:dyDescent="0.2">
      <c r="A63" s="11"/>
      <c r="C63" s="25"/>
      <c r="D63" s="25"/>
      <c r="E63" s="25"/>
    </row>
    <row r="64" spans="1:6" x14ac:dyDescent="0.2">
      <c r="A64" s="11"/>
      <c r="C64" s="25"/>
      <c r="D64" s="25"/>
      <c r="E64" s="25"/>
    </row>
    <row r="65" spans="1:5" x14ac:dyDescent="0.2">
      <c r="A65" s="11"/>
      <c r="C65" s="25"/>
      <c r="D65" s="25"/>
      <c r="E65" s="25"/>
    </row>
    <row r="66" spans="1:5" x14ac:dyDescent="0.2">
      <c r="A66" s="11"/>
      <c r="C66" s="25"/>
      <c r="D66" s="25"/>
      <c r="E66" s="25"/>
    </row>
    <row r="67" spans="1:5" x14ac:dyDescent="0.2">
      <c r="A67" s="11"/>
      <c r="C67" s="25"/>
      <c r="D67" s="25"/>
      <c r="E67" s="25"/>
    </row>
    <row r="68" spans="1:5" x14ac:dyDescent="0.2">
      <c r="A68" s="11"/>
      <c r="C68" s="25"/>
      <c r="D68" s="25"/>
      <c r="E68" s="25"/>
    </row>
    <row r="69" spans="1:5" x14ac:dyDescent="0.2">
      <c r="A69" s="11"/>
      <c r="C69" s="25"/>
      <c r="D69" s="25"/>
      <c r="E69" s="25"/>
    </row>
    <row r="70" spans="1:5" x14ac:dyDescent="0.2">
      <c r="A70" s="11"/>
      <c r="C70" s="25"/>
      <c r="D70" s="25"/>
      <c r="E70" s="25"/>
    </row>
    <row r="71" spans="1:5" x14ac:dyDescent="0.2">
      <c r="A71" s="11"/>
      <c r="C71" s="25"/>
      <c r="D71" s="25"/>
      <c r="E71" s="25"/>
    </row>
    <row r="72" spans="1:5" x14ac:dyDescent="0.2">
      <c r="A72" s="11"/>
      <c r="C72" s="25"/>
      <c r="D72" s="25"/>
      <c r="E72" s="25"/>
    </row>
    <row r="73" spans="1:5" x14ac:dyDescent="0.2">
      <c r="A73" s="11"/>
      <c r="C73" s="25"/>
      <c r="D73" s="25"/>
      <c r="E73" s="25"/>
    </row>
    <row r="74" spans="1:5" x14ac:dyDescent="0.2">
      <c r="A74" s="11"/>
      <c r="C74" s="25"/>
      <c r="D74" s="25"/>
      <c r="E74" s="25"/>
    </row>
    <row r="75" spans="1:5" x14ac:dyDescent="0.2">
      <c r="A75" s="11"/>
      <c r="C75" s="25"/>
      <c r="D75" s="25"/>
      <c r="E75" s="25"/>
    </row>
    <row r="76" spans="1:5" x14ac:dyDescent="0.2">
      <c r="A76" s="11"/>
      <c r="C76" s="25"/>
      <c r="D76" s="25"/>
      <c r="E76" s="25"/>
    </row>
    <row r="77" spans="1:5" x14ac:dyDescent="0.2">
      <c r="A77" s="11"/>
      <c r="C77" s="25"/>
      <c r="D77" s="25"/>
      <c r="E77" s="25"/>
    </row>
    <row r="78" spans="1:5" x14ac:dyDescent="0.2">
      <c r="A78" s="11"/>
      <c r="C78" s="25"/>
      <c r="D78" s="25"/>
      <c r="E78" s="25"/>
    </row>
    <row r="79" spans="1:5" x14ac:dyDescent="0.2">
      <c r="A79" s="11"/>
      <c r="C79" s="25"/>
      <c r="D79" s="25"/>
      <c r="E79" s="25"/>
    </row>
    <row r="80" spans="1:5" x14ac:dyDescent="0.2">
      <c r="A80" s="11"/>
      <c r="C80" s="25"/>
      <c r="D80" s="25"/>
      <c r="E80" s="25"/>
    </row>
    <row r="81" spans="1:5" x14ac:dyDescent="0.2">
      <c r="A81" s="11"/>
      <c r="C81" s="25"/>
      <c r="D81" s="25"/>
      <c r="E81" s="25"/>
    </row>
    <row r="82" spans="1:5" x14ac:dyDescent="0.2">
      <c r="A82" s="11"/>
      <c r="C82" s="25"/>
      <c r="D82" s="25"/>
      <c r="E82" s="25"/>
    </row>
    <row r="83" spans="1:5" x14ac:dyDescent="0.2">
      <c r="A83" s="11"/>
      <c r="C83" s="25"/>
      <c r="D83" s="25"/>
      <c r="E83" s="25"/>
    </row>
    <row r="84" spans="1:5" x14ac:dyDescent="0.2">
      <c r="A84" s="11"/>
      <c r="C84" s="25"/>
      <c r="D84" s="25"/>
      <c r="E84" s="25"/>
    </row>
    <row r="85" spans="1:5" x14ac:dyDescent="0.2">
      <c r="A85" s="11"/>
      <c r="C85" s="25"/>
      <c r="D85" s="25"/>
      <c r="E85" s="25"/>
    </row>
    <row r="86" spans="1:5" x14ac:dyDescent="0.2">
      <c r="A86" s="11"/>
      <c r="C86" s="25"/>
      <c r="D86" s="25"/>
      <c r="E86" s="25"/>
    </row>
    <row r="87" spans="1:5" x14ac:dyDescent="0.2">
      <c r="A87" s="11"/>
      <c r="C87" s="25"/>
      <c r="D87" s="25"/>
      <c r="E87" s="25"/>
    </row>
    <row r="88" spans="1:5" x14ac:dyDescent="0.2">
      <c r="A88" s="11"/>
      <c r="C88" s="25"/>
      <c r="D88" s="25"/>
      <c r="E88" s="25"/>
    </row>
    <row r="89" spans="1:5" x14ac:dyDescent="0.2">
      <c r="A89" s="11"/>
      <c r="C89" s="25"/>
      <c r="D89" s="25"/>
      <c r="E89" s="25"/>
    </row>
    <row r="90" spans="1:5" x14ac:dyDescent="0.2">
      <c r="A90" s="11"/>
      <c r="C90" s="25"/>
      <c r="D90" s="25"/>
      <c r="E90" s="25"/>
    </row>
    <row r="91" spans="1:5" x14ac:dyDescent="0.2">
      <c r="A91" s="11"/>
      <c r="C91" s="25"/>
      <c r="D91" s="25"/>
      <c r="E91" s="25"/>
    </row>
    <row r="92" spans="1:5" x14ac:dyDescent="0.2">
      <c r="A92" s="11"/>
      <c r="C92" s="25"/>
      <c r="D92" s="25"/>
      <c r="E92" s="25"/>
    </row>
    <row r="93" spans="1:5" x14ac:dyDescent="0.2">
      <c r="A93" s="11"/>
      <c r="C93" s="25"/>
      <c r="D93" s="25"/>
      <c r="E93" s="25"/>
    </row>
    <row r="94" spans="1:5" x14ac:dyDescent="0.2">
      <c r="A94" s="11"/>
      <c r="C94" s="25"/>
      <c r="D94" s="25"/>
      <c r="E94" s="25"/>
    </row>
    <row r="95" spans="1:5" x14ac:dyDescent="0.2">
      <c r="A95" s="11"/>
      <c r="C95" s="25"/>
      <c r="D95" s="25"/>
      <c r="E95" s="25"/>
    </row>
    <row r="96" spans="1:5" x14ac:dyDescent="0.2">
      <c r="A96" s="11"/>
      <c r="C96" s="25"/>
      <c r="D96" s="25"/>
      <c r="E96" s="25"/>
    </row>
    <row r="97" spans="1:5" x14ac:dyDescent="0.2">
      <c r="A97" s="11"/>
      <c r="C97" s="25"/>
      <c r="D97" s="25"/>
      <c r="E97" s="25"/>
    </row>
    <row r="98" spans="1:5" x14ac:dyDescent="0.2">
      <c r="A98" s="11"/>
      <c r="C98" s="25"/>
      <c r="D98" s="25"/>
      <c r="E98" s="25"/>
    </row>
    <row r="99" spans="1:5" x14ac:dyDescent="0.2">
      <c r="A99" s="11"/>
      <c r="C99" s="25"/>
      <c r="D99" s="25"/>
      <c r="E99" s="25"/>
    </row>
    <row r="100" spans="1:5" x14ac:dyDescent="0.2">
      <c r="A100" s="11"/>
      <c r="C100" s="25"/>
      <c r="D100" s="25"/>
      <c r="E100" s="25"/>
    </row>
    <row r="101" spans="1:5" x14ac:dyDescent="0.2">
      <c r="A101" s="11"/>
      <c r="C101" s="25"/>
      <c r="D101" s="25"/>
      <c r="E101" s="25"/>
    </row>
    <row r="102" spans="1:5" x14ac:dyDescent="0.2">
      <c r="A102" s="11"/>
      <c r="C102" s="25"/>
      <c r="D102" s="25"/>
      <c r="E102" s="25"/>
    </row>
    <row r="103" spans="1:5" x14ac:dyDescent="0.2">
      <c r="A103" s="11"/>
      <c r="C103" s="25"/>
      <c r="D103" s="25"/>
      <c r="E103" s="25"/>
    </row>
    <row r="104" spans="1:5" x14ac:dyDescent="0.2">
      <c r="A104" s="11"/>
      <c r="C104" s="25"/>
      <c r="D104" s="25"/>
      <c r="E104" s="25"/>
    </row>
    <row r="105" spans="1:5" x14ac:dyDescent="0.2">
      <c r="A105" s="11"/>
      <c r="C105" s="25"/>
      <c r="D105" s="25"/>
      <c r="E105" s="25"/>
    </row>
    <row r="106" spans="1:5" x14ac:dyDescent="0.2">
      <c r="A106" s="11"/>
      <c r="C106" s="25"/>
      <c r="D106" s="25"/>
      <c r="E106" s="25"/>
    </row>
    <row r="107" spans="1:5" x14ac:dyDescent="0.2">
      <c r="A107" s="11"/>
      <c r="C107" s="25"/>
      <c r="D107" s="25"/>
      <c r="E107" s="25"/>
    </row>
    <row r="108" spans="1:5" x14ac:dyDescent="0.2">
      <c r="A108" s="11"/>
      <c r="C108" s="25"/>
      <c r="D108" s="25"/>
      <c r="E108" s="25"/>
    </row>
    <row r="109" spans="1:5" x14ac:dyDescent="0.2">
      <c r="A109" s="11"/>
      <c r="C109" s="25"/>
      <c r="D109" s="25"/>
      <c r="E109" s="25"/>
    </row>
    <row r="110" spans="1:5" x14ac:dyDescent="0.2">
      <c r="A110" s="11"/>
      <c r="C110" s="25"/>
      <c r="D110" s="25"/>
      <c r="E110" s="25"/>
    </row>
    <row r="111" spans="1:5" x14ac:dyDescent="0.2">
      <c r="A111" s="11"/>
      <c r="C111" s="25"/>
      <c r="D111" s="25"/>
      <c r="E111" s="25"/>
    </row>
    <row r="112" spans="1:5" x14ac:dyDescent="0.2">
      <c r="A112" s="11"/>
      <c r="C112" s="25"/>
      <c r="D112" s="25"/>
      <c r="E112" s="25"/>
    </row>
    <row r="113" spans="1:5" x14ac:dyDescent="0.2">
      <c r="A113" s="11"/>
      <c r="C113" s="25"/>
      <c r="D113" s="25"/>
      <c r="E113" s="25"/>
    </row>
    <row r="114" spans="1:5" x14ac:dyDescent="0.2">
      <c r="A114" s="11"/>
      <c r="C114" s="25"/>
      <c r="D114" s="25"/>
      <c r="E114" s="25"/>
    </row>
    <row r="115" spans="1:5" x14ac:dyDescent="0.2">
      <c r="A115" s="11"/>
      <c r="C115" s="25"/>
      <c r="D115" s="25"/>
      <c r="E115" s="25"/>
    </row>
    <row r="116" spans="1:5" x14ac:dyDescent="0.2">
      <c r="A116" s="11"/>
      <c r="C116" s="25"/>
      <c r="D116" s="25"/>
      <c r="E116" s="25"/>
    </row>
    <row r="117" spans="1:5" x14ac:dyDescent="0.2">
      <c r="A117" s="11"/>
      <c r="C117" s="25"/>
      <c r="D117" s="25"/>
      <c r="E117" s="25"/>
    </row>
    <row r="118" spans="1:5" x14ac:dyDescent="0.2">
      <c r="A118" s="11"/>
      <c r="C118" s="25"/>
      <c r="D118" s="25"/>
      <c r="E118" s="25"/>
    </row>
    <row r="119" spans="1:5" x14ac:dyDescent="0.2">
      <c r="A119" s="11"/>
      <c r="C119" s="25"/>
      <c r="D119" s="25"/>
      <c r="E119" s="25"/>
    </row>
    <row r="120" spans="1:5" x14ac:dyDescent="0.2">
      <c r="A120" s="11"/>
      <c r="C120" s="25"/>
      <c r="D120" s="25"/>
      <c r="E120" s="25"/>
    </row>
    <row r="121" spans="1:5" x14ac:dyDescent="0.2">
      <c r="A121" s="11"/>
      <c r="C121" s="25"/>
      <c r="D121" s="25"/>
      <c r="E121" s="25"/>
    </row>
    <row r="122" spans="1:5" x14ac:dyDescent="0.2">
      <c r="A122" s="11"/>
      <c r="C122" s="25"/>
      <c r="D122" s="25"/>
      <c r="E122" s="25"/>
    </row>
    <row r="123" spans="1:5" x14ac:dyDescent="0.2">
      <c r="A123" s="11"/>
      <c r="C123" s="25"/>
      <c r="D123" s="25"/>
      <c r="E123" s="25"/>
    </row>
    <row r="124" spans="1:5" x14ac:dyDescent="0.2">
      <c r="A124" s="11"/>
      <c r="C124" s="25"/>
      <c r="D124" s="25"/>
      <c r="E124" s="25"/>
    </row>
    <row r="125" spans="1:5" x14ac:dyDescent="0.2">
      <c r="A125" s="11"/>
      <c r="C125" s="25"/>
      <c r="D125" s="25"/>
      <c r="E125" s="25"/>
    </row>
    <row r="126" spans="1:5" x14ac:dyDescent="0.2">
      <c r="A126" s="11"/>
      <c r="C126" s="25"/>
      <c r="D126" s="25"/>
      <c r="E126" s="25"/>
    </row>
    <row r="127" spans="1:5" x14ac:dyDescent="0.2">
      <c r="A127" s="11"/>
      <c r="C127" s="25"/>
      <c r="D127" s="25"/>
      <c r="E127" s="25"/>
    </row>
    <row r="128" spans="1:5" x14ac:dyDescent="0.2">
      <c r="A128" s="11"/>
      <c r="C128" s="25"/>
      <c r="D128" s="25"/>
      <c r="E128" s="25"/>
    </row>
    <row r="129" spans="1:5" x14ac:dyDescent="0.2">
      <c r="A129" s="11"/>
      <c r="C129" s="25"/>
      <c r="D129" s="25"/>
      <c r="E129" s="25"/>
    </row>
    <row r="130" spans="1:5" x14ac:dyDescent="0.2">
      <c r="A130" s="11"/>
      <c r="C130" s="25"/>
      <c r="D130" s="25"/>
      <c r="E130" s="25"/>
    </row>
    <row r="131" spans="1:5" x14ac:dyDescent="0.2">
      <c r="A131" s="11"/>
      <c r="C131" s="25"/>
      <c r="D131" s="25"/>
      <c r="E131" s="25"/>
    </row>
    <row r="132" spans="1:5" x14ac:dyDescent="0.2">
      <c r="A132" s="11"/>
      <c r="C132" s="25"/>
      <c r="D132" s="25"/>
      <c r="E132" s="25"/>
    </row>
    <row r="133" spans="1:5" x14ac:dyDescent="0.2">
      <c r="A133" s="11"/>
      <c r="C133" s="25"/>
      <c r="D133" s="25"/>
      <c r="E133" s="25"/>
    </row>
    <row r="134" spans="1:5" x14ac:dyDescent="0.2">
      <c r="A134" s="11"/>
      <c r="C134" s="25"/>
      <c r="D134" s="25"/>
      <c r="E134" s="25"/>
    </row>
    <row r="135" spans="1:5" x14ac:dyDescent="0.2">
      <c r="A135" s="11"/>
      <c r="C135" s="25"/>
      <c r="D135" s="25"/>
      <c r="E135" s="25"/>
    </row>
    <row r="136" spans="1:5" x14ac:dyDescent="0.2">
      <c r="A136" s="11"/>
      <c r="C136" s="25"/>
      <c r="D136" s="25"/>
      <c r="E136" s="25"/>
    </row>
    <row r="137" spans="1:5" x14ac:dyDescent="0.2">
      <c r="A137" s="11"/>
      <c r="C137" s="25"/>
      <c r="D137" s="25"/>
      <c r="E137" s="25"/>
    </row>
    <row r="138" spans="1:5" x14ac:dyDescent="0.2">
      <c r="A138" s="11"/>
      <c r="C138" s="25"/>
      <c r="D138" s="25"/>
      <c r="E138" s="25"/>
    </row>
    <row r="139" spans="1:5" x14ac:dyDescent="0.2">
      <c r="A139" s="11"/>
      <c r="C139" s="25"/>
      <c r="D139" s="25"/>
      <c r="E139" s="25"/>
    </row>
    <row r="140" spans="1:5" x14ac:dyDescent="0.2">
      <c r="A140" s="11"/>
      <c r="C140" s="25"/>
      <c r="D140" s="25"/>
      <c r="E140" s="25"/>
    </row>
    <row r="141" spans="1:5" x14ac:dyDescent="0.2">
      <c r="A141" s="11"/>
      <c r="C141" s="25"/>
      <c r="D141" s="25"/>
      <c r="E141" s="25"/>
    </row>
    <row r="142" spans="1:5" x14ac:dyDescent="0.2">
      <c r="A142" s="11"/>
      <c r="C142" s="25"/>
      <c r="D142" s="25"/>
      <c r="E142" s="25"/>
    </row>
    <row r="143" spans="1:5" x14ac:dyDescent="0.2">
      <c r="A143" s="11"/>
      <c r="C143" s="25"/>
      <c r="D143" s="25"/>
      <c r="E143" s="25"/>
    </row>
    <row r="144" spans="1:5" x14ac:dyDescent="0.2">
      <c r="A144" s="11"/>
      <c r="C144" s="25"/>
      <c r="D144" s="25"/>
      <c r="E144" s="25"/>
    </row>
    <row r="145" spans="1:5" x14ac:dyDescent="0.2">
      <c r="A145" s="11"/>
      <c r="C145" s="25"/>
      <c r="D145" s="25"/>
      <c r="E145" s="25"/>
    </row>
    <row r="146" spans="1:5" x14ac:dyDescent="0.2">
      <c r="A146" s="11"/>
      <c r="C146" s="25"/>
      <c r="D146" s="25"/>
      <c r="E146" s="25"/>
    </row>
    <row r="147" spans="1:5" x14ac:dyDescent="0.2">
      <c r="A147" s="11"/>
      <c r="C147" s="25"/>
      <c r="D147" s="25"/>
      <c r="E147" s="25"/>
    </row>
    <row r="148" spans="1:5" x14ac:dyDescent="0.2">
      <c r="A148" s="11"/>
      <c r="C148" s="25"/>
      <c r="D148" s="25"/>
      <c r="E148" s="25"/>
    </row>
    <row r="149" spans="1:5" x14ac:dyDescent="0.2">
      <c r="A149" s="11"/>
      <c r="C149" s="25"/>
      <c r="D149" s="25"/>
      <c r="E149" s="25"/>
    </row>
    <row r="150" spans="1:5" x14ac:dyDescent="0.2">
      <c r="A150" s="11"/>
      <c r="C150" s="25"/>
      <c r="D150" s="25"/>
      <c r="E150" s="25"/>
    </row>
    <row r="151" spans="1:5" x14ac:dyDescent="0.2">
      <c r="A151" s="11"/>
      <c r="C151" s="25"/>
      <c r="D151" s="25"/>
      <c r="E151" s="25"/>
    </row>
    <row r="152" spans="1:5" x14ac:dyDescent="0.2">
      <c r="A152" s="11"/>
      <c r="C152" s="25"/>
      <c r="D152" s="25"/>
      <c r="E152" s="25"/>
    </row>
    <row r="153" spans="1:5" x14ac:dyDescent="0.2">
      <c r="A153" s="11"/>
      <c r="C153" s="25"/>
      <c r="D153" s="25"/>
      <c r="E153" s="25"/>
    </row>
    <row r="154" spans="1:5" x14ac:dyDescent="0.2">
      <c r="A154" s="11"/>
      <c r="C154" s="25"/>
      <c r="D154" s="25"/>
      <c r="E154" s="25"/>
    </row>
    <row r="155" spans="1:5" x14ac:dyDescent="0.2">
      <c r="A155" s="11"/>
      <c r="C155" s="25"/>
      <c r="D155" s="25"/>
      <c r="E155" s="25"/>
    </row>
    <row r="156" spans="1:5" x14ac:dyDescent="0.2">
      <c r="A156" s="11"/>
      <c r="C156" s="25"/>
      <c r="D156" s="25"/>
      <c r="E156" s="25"/>
    </row>
    <row r="157" spans="1:5" x14ac:dyDescent="0.2">
      <c r="A157" s="11"/>
      <c r="C157" s="25"/>
      <c r="D157" s="25"/>
      <c r="E157" s="25"/>
    </row>
    <row r="158" spans="1:5" x14ac:dyDescent="0.2">
      <c r="A158" s="11"/>
      <c r="C158" s="25"/>
      <c r="D158" s="25"/>
      <c r="E158" s="25"/>
    </row>
    <row r="159" spans="1:5" x14ac:dyDescent="0.2">
      <c r="A159" s="11"/>
      <c r="C159" s="25"/>
      <c r="D159" s="25"/>
      <c r="E159" s="25"/>
    </row>
    <row r="160" spans="1:5" x14ac:dyDescent="0.2">
      <c r="A160" s="11"/>
      <c r="C160" s="25"/>
      <c r="D160" s="25"/>
      <c r="E160" s="25"/>
    </row>
    <row r="161" spans="1:5" x14ac:dyDescent="0.2">
      <c r="A161" s="11"/>
      <c r="C161" s="25"/>
      <c r="D161" s="25"/>
      <c r="E161" s="25"/>
    </row>
    <row r="162" spans="1:5" x14ac:dyDescent="0.2">
      <c r="A162" s="11"/>
      <c r="C162" s="25"/>
      <c r="D162" s="25"/>
      <c r="E162" s="25"/>
    </row>
    <row r="163" spans="1:5" x14ac:dyDescent="0.2">
      <c r="A163" s="11"/>
      <c r="C163" s="25"/>
      <c r="D163" s="25"/>
      <c r="E163" s="25"/>
    </row>
    <row r="164" spans="1:5" x14ac:dyDescent="0.2">
      <c r="A164" s="11"/>
      <c r="C164" s="25"/>
      <c r="D164" s="25"/>
      <c r="E164" s="25"/>
    </row>
    <row r="165" spans="1:5" x14ac:dyDescent="0.2">
      <c r="A165" s="11"/>
      <c r="C165" s="25"/>
      <c r="D165" s="25"/>
      <c r="E165" s="25"/>
    </row>
    <row r="166" spans="1:5" x14ac:dyDescent="0.2">
      <c r="A166" s="11"/>
      <c r="C166" s="25"/>
      <c r="D166" s="25"/>
      <c r="E166" s="25"/>
    </row>
    <row r="167" spans="1:5" x14ac:dyDescent="0.2">
      <c r="A167" s="11"/>
      <c r="C167" s="25"/>
      <c r="D167" s="25"/>
      <c r="E167" s="25"/>
    </row>
    <row r="168" spans="1:5" x14ac:dyDescent="0.2">
      <c r="A168" s="11"/>
      <c r="C168" s="25"/>
      <c r="D168" s="25"/>
      <c r="E168" s="25"/>
    </row>
    <row r="169" spans="1:5" x14ac:dyDescent="0.2">
      <c r="A169" s="11"/>
      <c r="C169" s="25"/>
      <c r="D169" s="25"/>
      <c r="E169" s="25"/>
    </row>
    <row r="170" spans="1:5" x14ac:dyDescent="0.2">
      <c r="A170" s="11"/>
      <c r="C170" s="25"/>
      <c r="D170" s="25"/>
      <c r="E170" s="25"/>
    </row>
    <row r="171" spans="1:5" x14ac:dyDescent="0.2">
      <c r="A171" s="11"/>
      <c r="C171" s="25"/>
      <c r="D171" s="25"/>
      <c r="E171" s="25"/>
    </row>
    <row r="172" spans="1:5" x14ac:dyDescent="0.2">
      <c r="A172" s="11"/>
      <c r="C172" s="25"/>
      <c r="D172" s="25"/>
      <c r="E172" s="25"/>
    </row>
    <row r="173" spans="1:5" x14ac:dyDescent="0.2">
      <c r="A173" s="11"/>
      <c r="C173" s="25"/>
      <c r="D173" s="25"/>
      <c r="E173" s="25"/>
    </row>
    <row r="174" spans="1:5" x14ac:dyDescent="0.2">
      <c r="A174" s="11"/>
      <c r="C174" s="25"/>
      <c r="D174" s="25"/>
      <c r="E174" s="25"/>
    </row>
    <row r="175" spans="1:5" x14ac:dyDescent="0.2">
      <c r="A175" s="11"/>
      <c r="C175" s="25"/>
      <c r="D175" s="25"/>
      <c r="E175" s="25"/>
    </row>
    <row r="176" spans="1:5" x14ac:dyDescent="0.2">
      <c r="A176" s="11"/>
      <c r="C176" s="25"/>
      <c r="D176" s="25"/>
      <c r="E176" s="25"/>
    </row>
    <row r="177" spans="1:5" x14ac:dyDescent="0.2">
      <c r="A177" s="11"/>
      <c r="C177" s="25"/>
      <c r="D177" s="25"/>
      <c r="E177" s="25"/>
    </row>
    <row r="178" spans="1:5" x14ac:dyDescent="0.2">
      <c r="A178" s="11"/>
      <c r="C178" s="25"/>
      <c r="D178" s="25"/>
      <c r="E178" s="25"/>
    </row>
    <row r="179" spans="1:5" x14ac:dyDescent="0.2">
      <c r="A179" s="11"/>
      <c r="C179" s="25"/>
      <c r="D179" s="25"/>
      <c r="E179" s="25"/>
    </row>
    <row r="180" spans="1:5" x14ac:dyDescent="0.2">
      <c r="A180" s="11"/>
      <c r="C180" s="25"/>
      <c r="D180" s="25"/>
      <c r="E180" s="25"/>
    </row>
    <row r="181" spans="1:5" x14ac:dyDescent="0.2">
      <c r="A181" s="11"/>
      <c r="C181" s="25"/>
      <c r="D181" s="25"/>
      <c r="E181" s="25"/>
    </row>
    <row r="182" spans="1:5" x14ac:dyDescent="0.2">
      <c r="A182" s="11"/>
      <c r="C182" s="25"/>
      <c r="D182" s="25"/>
      <c r="E182" s="25"/>
    </row>
    <row r="183" spans="1:5" x14ac:dyDescent="0.2">
      <c r="A183" s="11"/>
      <c r="C183" s="25"/>
      <c r="D183" s="25"/>
      <c r="E183" s="25"/>
    </row>
    <row r="184" spans="1:5" x14ac:dyDescent="0.2">
      <c r="A184" s="11"/>
      <c r="C184" s="25"/>
      <c r="D184" s="25"/>
      <c r="E184" s="25"/>
    </row>
    <row r="185" spans="1:5" x14ac:dyDescent="0.2">
      <c r="A185" s="11"/>
      <c r="C185" s="25"/>
      <c r="D185" s="25"/>
      <c r="E185" s="25"/>
    </row>
    <row r="186" spans="1:5" x14ac:dyDescent="0.2">
      <c r="A186" s="11"/>
      <c r="C186" s="25"/>
      <c r="D186" s="25"/>
      <c r="E186" s="25"/>
    </row>
    <row r="187" spans="1:5" x14ac:dyDescent="0.2">
      <c r="A187" s="11"/>
      <c r="C187" s="25"/>
      <c r="D187" s="25"/>
      <c r="E187" s="25"/>
    </row>
    <row r="188" spans="1:5" x14ac:dyDescent="0.2">
      <c r="A188" s="11"/>
      <c r="C188" s="25"/>
      <c r="D188" s="25"/>
      <c r="E188" s="25"/>
    </row>
    <row r="189" spans="1:5" x14ac:dyDescent="0.2">
      <c r="A189" s="11"/>
      <c r="C189" s="25"/>
      <c r="D189" s="25"/>
      <c r="E189" s="25"/>
    </row>
    <row r="190" spans="1:5" x14ac:dyDescent="0.2">
      <c r="A190" s="11"/>
      <c r="C190" s="25"/>
      <c r="D190" s="25"/>
      <c r="E190" s="25"/>
    </row>
    <row r="191" spans="1:5" x14ac:dyDescent="0.2">
      <c r="A191" s="11"/>
      <c r="C191" s="25"/>
      <c r="D191" s="25"/>
      <c r="E191" s="25"/>
    </row>
    <row r="192" spans="1:5" x14ac:dyDescent="0.2">
      <c r="A192" s="11"/>
      <c r="C192" s="25"/>
      <c r="D192" s="25"/>
      <c r="E192" s="25"/>
    </row>
    <row r="193" spans="1:5" x14ac:dyDescent="0.2">
      <c r="A193" s="11"/>
      <c r="C193" s="25"/>
      <c r="D193" s="25"/>
      <c r="E193" s="25"/>
    </row>
    <row r="194" spans="1:5" x14ac:dyDescent="0.2">
      <c r="A194" s="11"/>
      <c r="C194" s="25"/>
      <c r="D194" s="25"/>
      <c r="E194" s="25"/>
    </row>
    <row r="195" spans="1:5" x14ac:dyDescent="0.2">
      <c r="A195" s="11"/>
      <c r="C195" s="25"/>
      <c r="D195" s="25"/>
      <c r="E195" s="25"/>
    </row>
    <row r="196" spans="1:5" x14ac:dyDescent="0.2">
      <c r="A196" s="11"/>
      <c r="C196" s="25"/>
      <c r="D196" s="25"/>
      <c r="E196" s="25"/>
    </row>
    <row r="197" spans="1:5" x14ac:dyDescent="0.2">
      <c r="A197" s="11"/>
      <c r="C197" s="25"/>
      <c r="D197" s="25"/>
      <c r="E197" s="25"/>
    </row>
    <row r="198" spans="1:5" x14ac:dyDescent="0.2">
      <c r="A198" s="11"/>
      <c r="C198" s="25"/>
      <c r="D198" s="25"/>
      <c r="E198" s="25"/>
    </row>
    <row r="199" spans="1:5" x14ac:dyDescent="0.2">
      <c r="A199" s="11"/>
      <c r="C199" s="25"/>
      <c r="D199" s="25"/>
      <c r="E199" s="25"/>
    </row>
    <row r="200" spans="1:5" x14ac:dyDescent="0.2">
      <c r="A200" s="11"/>
      <c r="C200" s="25"/>
      <c r="D200" s="25"/>
      <c r="E200" s="25"/>
    </row>
    <row r="201" spans="1:5" x14ac:dyDescent="0.2">
      <c r="A201" s="11"/>
      <c r="C201" s="25"/>
      <c r="D201" s="25"/>
      <c r="E201" s="25"/>
    </row>
    <row r="202" spans="1:5" x14ac:dyDescent="0.2">
      <c r="A202" s="11"/>
      <c r="C202" s="25"/>
      <c r="D202" s="25"/>
      <c r="E202" s="25"/>
    </row>
    <row r="203" spans="1:5" x14ac:dyDescent="0.2">
      <c r="A203" s="11"/>
      <c r="C203" s="25"/>
      <c r="D203" s="25"/>
      <c r="E203" s="25"/>
    </row>
    <row r="204" spans="1:5" x14ac:dyDescent="0.2">
      <c r="A204" s="11"/>
      <c r="C204" s="25"/>
      <c r="D204" s="25"/>
      <c r="E204" s="25"/>
    </row>
    <row r="205" spans="1:5" x14ac:dyDescent="0.2">
      <c r="A205" s="11"/>
      <c r="C205" s="25"/>
      <c r="D205" s="25"/>
      <c r="E205" s="25"/>
    </row>
    <row r="206" spans="1:5" x14ac:dyDescent="0.2">
      <c r="A206" s="11"/>
      <c r="C206" s="25"/>
      <c r="D206" s="25"/>
      <c r="E206" s="25"/>
    </row>
    <row r="207" spans="1:5" x14ac:dyDescent="0.2">
      <c r="A207" s="11"/>
      <c r="C207" s="25"/>
      <c r="D207" s="25"/>
      <c r="E207" s="25"/>
    </row>
    <row r="208" spans="1:5" x14ac:dyDescent="0.2">
      <c r="A208" s="11"/>
      <c r="C208" s="25"/>
      <c r="D208" s="25"/>
      <c r="E208" s="25"/>
    </row>
    <row r="209" spans="1:5" x14ac:dyDescent="0.2">
      <c r="A209" s="11"/>
      <c r="C209" s="25"/>
      <c r="D209" s="25"/>
      <c r="E209" s="25"/>
    </row>
    <row r="210" spans="1:5" x14ac:dyDescent="0.2">
      <c r="A210" s="11"/>
      <c r="C210" s="25"/>
      <c r="D210" s="25"/>
      <c r="E210" s="25"/>
    </row>
    <row r="211" spans="1:5" x14ac:dyDescent="0.2">
      <c r="A211" s="11"/>
      <c r="C211" s="25"/>
      <c r="D211" s="25"/>
      <c r="E211" s="25"/>
    </row>
    <row r="212" spans="1:5" x14ac:dyDescent="0.2">
      <c r="A212" s="11"/>
      <c r="C212" s="25"/>
      <c r="D212" s="25"/>
      <c r="E212" s="25"/>
    </row>
    <row r="213" spans="1:5" x14ac:dyDescent="0.2">
      <c r="A213" s="11"/>
      <c r="C213" s="25"/>
      <c r="D213" s="25"/>
      <c r="E213" s="25"/>
    </row>
    <row r="214" spans="1:5" x14ac:dyDescent="0.2">
      <c r="A214" s="11"/>
      <c r="C214" s="25"/>
      <c r="D214" s="25"/>
      <c r="E214" s="25"/>
    </row>
    <row r="215" spans="1:5" x14ac:dyDescent="0.2">
      <c r="A215" s="11"/>
      <c r="C215" s="25"/>
      <c r="D215" s="25"/>
      <c r="E215" s="25"/>
    </row>
    <row r="216" spans="1:5" x14ac:dyDescent="0.2">
      <c r="A216" s="11"/>
      <c r="C216" s="25"/>
      <c r="D216" s="25"/>
      <c r="E216" s="25"/>
    </row>
    <row r="217" spans="1:5" x14ac:dyDescent="0.2">
      <c r="A217" s="11"/>
      <c r="C217" s="25"/>
      <c r="D217" s="25"/>
      <c r="E217" s="25"/>
    </row>
    <row r="218" spans="1:5" x14ac:dyDescent="0.2">
      <c r="A218" s="11"/>
      <c r="C218" s="25"/>
      <c r="D218" s="25"/>
      <c r="E218" s="25"/>
    </row>
    <row r="219" spans="1:5" x14ac:dyDescent="0.2">
      <c r="A219" s="11"/>
      <c r="C219" s="25"/>
      <c r="D219" s="25"/>
      <c r="E219" s="25"/>
    </row>
    <row r="220" spans="1:5" x14ac:dyDescent="0.2">
      <c r="A220" s="11"/>
      <c r="C220" s="25"/>
      <c r="D220" s="25"/>
      <c r="E220" s="25"/>
    </row>
    <row r="221" spans="1:5" x14ac:dyDescent="0.2">
      <c r="A221" s="11"/>
      <c r="C221" s="25"/>
      <c r="D221" s="25"/>
      <c r="E221" s="25"/>
    </row>
    <row r="222" spans="1:5" x14ac:dyDescent="0.2">
      <c r="A222" s="11"/>
      <c r="C222" s="25"/>
      <c r="D222" s="25"/>
      <c r="E222" s="25"/>
    </row>
    <row r="223" spans="1:5" x14ac:dyDescent="0.2">
      <c r="A223" s="11"/>
      <c r="C223" s="25"/>
      <c r="D223" s="25"/>
      <c r="E223" s="25"/>
    </row>
    <row r="224" spans="1:5" x14ac:dyDescent="0.2">
      <c r="A224" s="11"/>
      <c r="C224" s="25"/>
      <c r="D224" s="25"/>
      <c r="E224" s="25"/>
    </row>
    <row r="225" spans="1:5" x14ac:dyDescent="0.2">
      <c r="A225" s="11"/>
      <c r="C225" s="25"/>
      <c r="D225" s="25"/>
      <c r="E225" s="25"/>
    </row>
    <row r="226" spans="1:5" x14ac:dyDescent="0.2">
      <c r="A226" s="11"/>
      <c r="C226" s="25"/>
      <c r="D226" s="25"/>
      <c r="E226" s="25"/>
    </row>
    <row r="227" spans="1:5" x14ac:dyDescent="0.2">
      <c r="A227" s="11"/>
      <c r="C227" s="25"/>
      <c r="D227" s="25"/>
      <c r="E227" s="25"/>
    </row>
    <row r="228" spans="1:5" x14ac:dyDescent="0.2">
      <c r="A228" s="11"/>
      <c r="C228" s="25"/>
      <c r="D228" s="25"/>
      <c r="E228" s="25"/>
    </row>
    <row r="229" spans="1:5" x14ac:dyDescent="0.2">
      <c r="A229" s="11"/>
      <c r="C229" s="25"/>
      <c r="D229" s="25"/>
      <c r="E229" s="25"/>
    </row>
    <row r="230" spans="1:5" x14ac:dyDescent="0.2">
      <c r="A230" s="11"/>
      <c r="C230" s="25"/>
      <c r="D230" s="25"/>
      <c r="E230" s="25"/>
    </row>
    <row r="231" spans="1:5" x14ac:dyDescent="0.2">
      <c r="A231" s="11"/>
      <c r="C231" s="25"/>
      <c r="D231" s="25"/>
      <c r="E231" s="25"/>
    </row>
    <row r="232" spans="1:5" x14ac:dyDescent="0.2">
      <c r="A232" s="11"/>
      <c r="C232" s="25"/>
      <c r="D232" s="25"/>
      <c r="E232" s="25"/>
    </row>
    <row r="233" spans="1:5" x14ac:dyDescent="0.2">
      <c r="A233" s="11"/>
      <c r="C233" s="25"/>
      <c r="D233" s="25"/>
      <c r="E233" s="25"/>
    </row>
    <row r="234" spans="1:5" x14ac:dyDescent="0.2">
      <c r="A234" s="11"/>
      <c r="C234" s="25"/>
      <c r="D234" s="25"/>
      <c r="E234" s="25"/>
    </row>
    <row r="235" spans="1:5" x14ac:dyDescent="0.2">
      <c r="A235" s="11"/>
      <c r="C235" s="25"/>
      <c r="D235" s="25"/>
      <c r="E235" s="25"/>
    </row>
    <row r="236" spans="1:5" x14ac:dyDescent="0.2">
      <c r="A236" s="11"/>
      <c r="C236" s="25"/>
      <c r="D236" s="25"/>
      <c r="E236" s="25"/>
    </row>
    <row r="237" spans="1:5" x14ac:dyDescent="0.2">
      <c r="A237" s="11"/>
      <c r="C237" s="25"/>
      <c r="D237" s="25"/>
      <c r="E237" s="25"/>
    </row>
    <row r="238" spans="1:5" x14ac:dyDescent="0.2">
      <c r="A238" s="11"/>
      <c r="C238" s="25"/>
      <c r="D238" s="25"/>
      <c r="E238" s="25"/>
    </row>
    <row r="239" spans="1:5" x14ac:dyDescent="0.2">
      <c r="A239" s="11"/>
      <c r="C239" s="25"/>
      <c r="D239" s="25"/>
      <c r="E239" s="25"/>
    </row>
    <row r="240" spans="1:5" x14ac:dyDescent="0.2">
      <c r="A240" s="11"/>
      <c r="C240" s="25"/>
      <c r="D240" s="25"/>
      <c r="E240" s="25"/>
    </row>
    <row r="241" spans="1:5" x14ac:dyDescent="0.2">
      <c r="A241" s="11"/>
      <c r="C241" s="25"/>
      <c r="D241" s="25"/>
      <c r="E241" s="25"/>
    </row>
    <row r="242" spans="1:5" x14ac:dyDescent="0.2">
      <c r="A242" s="11"/>
      <c r="C242" s="25"/>
      <c r="D242" s="25"/>
      <c r="E242" s="25"/>
    </row>
    <row r="243" spans="1:5" x14ac:dyDescent="0.2">
      <c r="A243" s="11"/>
      <c r="C243" s="25"/>
      <c r="D243" s="25"/>
      <c r="E243" s="25"/>
    </row>
    <row r="244" spans="1:5" x14ac:dyDescent="0.2">
      <c r="A244" s="11"/>
      <c r="C244" s="25"/>
      <c r="D244" s="25"/>
      <c r="E244" s="25"/>
    </row>
    <row r="245" spans="1:5" x14ac:dyDescent="0.2">
      <c r="A245" s="11"/>
      <c r="C245" s="25"/>
      <c r="D245" s="25"/>
      <c r="E245" s="25"/>
    </row>
    <row r="246" spans="1:5" x14ac:dyDescent="0.2">
      <c r="A246" s="11"/>
      <c r="C246" s="25"/>
      <c r="D246" s="25"/>
      <c r="E246" s="25"/>
    </row>
    <row r="247" spans="1:5" x14ac:dyDescent="0.2">
      <c r="A247" s="11"/>
      <c r="C247" s="25"/>
      <c r="D247" s="25"/>
      <c r="E247" s="25"/>
    </row>
    <row r="248" spans="1:5" x14ac:dyDescent="0.2">
      <c r="A248" s="11"/>
      <c r="C248" s="25"/>
      <c r="D248" s="25"/>
      <c r="E248" s="25"/>
    </row>
    <row r="249" spans="1:5" x14ac:dyDescent="0.2">
      <c r="A249" s="11"/>
      <c r="C249" s="25"/>
      <c r="D249" s="25"/>
      <c r="E249" s="25"/>
    </row>
    <row r="250" spans="1:5" x14ac:dyDescent="0.2">
      <c r="A250" s="11"/>
      <c r="C250" s="25"/>
      <c r="D250" s="25"/>
      <c r="E250" s="25"/>
    </row>
    <row r="251" spans="1:5" x14ac:dyDescent="0.2">
      <c r="A251" s="11"/>
      <c r="C251" s="25"/>
      <c r="D251" s="25"/>
      <c r="E251" s="25"/>
    </row>
    <row r="252" spans="1:5" x14ac:dyDescent="0.2">
      <c r="A252" s="11"/>
      <c r="C252" s="25"/>
      <c r="D252" s="25"/>
      <c r="E252" s="25"/>
    </row>
    <row r="253" spans="1:5" x14ac:dyDescent="0.2">
      <c r="A253" s="11"/>
      <c r="C253" s="25"/>
      <c r="D253" s="25"/>
      <c r="E253" s="25"/>
    </row>
    <row r="254" spans="1:5" x14ac:dyDescent="0.2">
      <c r="A254" s="11"/>
      <c r="C254" s="25"/>
      <c r="D254" s="25"/>
      <c r="E254" s="25"/>
    </row>
    <row r="255" spans="1:5" x14ac:dyDescent="0.2">
      <c r="A255" s="11"/>
      <c r="C255" s="25"/>
      <c r="D255" s="25"/>
      <c r="E255" s="25"/>
    </row>
    <row r="256" spans="1:5" x14ac:dyDescent="0.2">
      <c r="A256" s="11"/>
      <c r="C256" s="25"/>
      <c r="D256" s="25"/>
      <c r="E256" s="25"/>
    </row>
    <row r="257" spans="1:5" x14ac:dyDescent="0.2">
      <c r="A257" s="11"/>
      <c r="C257" s="25"/>
      <c r="D257" s="25"/>
      <c r="E257" s="25"/>
    </row>
    <row r="258" spans="1:5" x14ac:dyDescent="0.2">
      <c r="A258" s="11"/>
      <c r="C258" s="25"/>
      <c r="D258" s="25"/>
      <c r="E258" s="25"/>
    </row>
    <row r="259" spans="1:5" x14ac:dyDescent="0.2">
      <c r="A259" s="11"/>
      <c r="C259" s="25"/>
      <c r="D259" s="25"/>
      <c r="E259" s="25"/>
    </row>
    <row r="260" spans="1:5" x14ac:dyDescent="0.2">
      <c r="A260" s="11"/>
      <c r="C260" s="25"/>
      <c r="D260" s="25"/>
      <c r="E260" s="25"/>
    </row>
    <row r="261" spans="1:5" x14ac:dyDescent="0.2">
      <c r="A261" s="11"/>
      <c r="C261" s="25"/>
      <c r="D261" s="25"/>
      <c r="E261" s="25"/>
    </row>
    <row r="262" spans="1:5" x14ac:dyDescent="0.2">
      <c r="A262" s="11"/>
      <c r="C262" s="25"/>
      <c r="D262" s="25"/>
      <c r="E262" s="25"/>
    </row>
    <row r="263" spans="1:5" x14ac:dyDescent="0.2">
      <c r="A263" s="11"/>
      <c r="C263" s="25"/>
      <c r="D263" s="25"/>
      <c r="E263" s="25"/>
    </row>
    <row r="264" spans="1:5" x14ac:dyDescent="0.2">
      <c r="A264" s="11"/>
      <c r="C264" s="25"/>
      <c r="D264" s="25"/>
      <c r="E264" s="25"/>
    </row>
    <row r="265" spans="1:5" x14ac:dyDescent="0.2">
      <c r="A265" s="11"/>
      <c r="C265" s="25"/>
      <c r="D265" s="25"/>
      <c r="E265" s="25"/>
    </row>
    <row r="266" spans="1:5" x14ac:dyDescent="0.2">
      <c r="A266" s="11"/>
      <c r="C266" s="25"/>
      <c r="D266" s="25"/>
      <c r="E266" s="25"/>
    </row>
    <row r="267" spans="1:5" x14ac:dyDescent="0.2">
      <c r="A267" s="11"/>
      <c r="C267" s="25"/>
      <c r="D267" s="25"/>
      <c r="E267" s="25"/>
    </row>
    <row r="268" spans="1:5" x14ac:dyDescent="0.2">
      <c r="A268" s="11"/>
      <c r="C268" s="25"/>
      <c r="D268" s="25"/>
      <c r="E268" s="25"/>
    </row>
    <row r="269" spans="1:5" x14ac:dyDescent="0.2">
      <c r="A269" s="11"/>
      <c r="C269" s="25"/>
      <c r="D269" s="25"/>
      <c r="E269" s="25"/>
    </row>
    <row r="270" spans="1:5" x14ac:dyDescent="0.2">
      <c r="A270" s="11"/>
      <c r="C270" s="25"/>
      <c r="D270" s="25"/>
      <c r="E270" s="25"/>
    </row>
    <row r="271" spans="1:5" x14ac:dyDescent="0.2">
      <c r="A271" s="11"/>
      <c r="C271" s="25"/>
      <c r="D271" s="25"/>
      <c r="E271" s="25"/>
    </row>
    <row r="272" spans="1:5" x14ac:dyDescent="0.2">
      <c r="A272" s="11"/>
      <c r="C272" s="25"/>
      <c r="D272" s="25"/>
      <c r="E272" s="25"/>
    </row>
    <row r="273" spans="1:5" x14ac:dyDescent="0.2">
      <c r="A273" s="11"/>
      <c r="C273" s="25"/>
      <c r="D273" s="25"/>
      <c r="E273" s="25"/>
    </row>
    <row r="274" spans="1:5" x14ac:dyDescent="0.2">
      <c r="A274" s="11"/>
      <c r="C274" s="25"/>
      <c r="D274" s="25"/>
      <c r="E274" s="25"/>
    </row>
    <row r="275" spans="1:5" x14ac:dyDescent="0.2">
      <c r="A275" s="11"/>
      <c r="C275" s="25"/>
      <c r="D275" s="25"/>
      <c r="E275" s="25"/>
    </row>
    <row r="276" spans="1:5" x14ac:dyDescent="0.2">
      <c r="A276" s="11"/>
      <c r="C276" s="25"/>
      <c r="D276" s="25"/>
      <c r="E276" s="25"/>
    </row>
    <row r="277" spans="1:5" x14ac:dyDescent="0.2">
      <c r="A277" s="11"/>
      <c r="C277" s="25"/>
      <c r="D277" s="25"/>
      <c r="E277" s="25"/>
    </row>
    <row r="278" spans="1:5" x14ac:dyDescent="0.2">
      <c r="A278" s="11"/>
      <c r="C278" s="25"/>
      <c r="D278" s="25"/>
      <c r="E278" s="25"/>
    </row>
    <row r="279" spans="1:5" x14ac:dyDescent="0.2">
      <c r="A279" s="11"/>
      <c r="C279" s="25"/>
      <c r="D279" s="25"/>
      <c r="E279" s="25"/>
    </row>
    <row r="280" spans="1:5" x14ac:dyDescent="0.2">
      <c r="A280" s="11"/>
      <c r="C280" s="25"/>
      <c r="D280" s="25"/>
      <c r="E280" s="25"/>
    </row>
    <row r="281" spans="1:5" x14ac:dyDescent="0.2">
      <c r="A281" s="11"/>
      <c r="C281" s="25"/>
      <c r="D281" s="25"/>
      <c r="E281" s="25"/>
    </row>
    <row r="282" spans="1:5" x14ac:dyDescent="0.2">
      <c r="A282" s="11"/>
      <c r="C282" s="25"/>
      <c r="D282" s="25"/>
      <c r="E282" s="25"/>
    </row>
    <row r="283" spans="1:5" x14ac:dyDescent="0.2">
      <c r="A283" s="11"/>
      <c r="C283" s="25"/>
      <c r="D283" s="25"/>
      <c r="E283" s="25"/>
    </row>
    <row r="284" spans="1:5" x14ac:dyDescent="0.2">
      <c r="A284" s="11"/>
      <c r="C284" s="25"/>
      <c r="D284" s="25"/>
      <c r="E284" s="25"/>
    </row>
    <row r="285" spans="1:5" x14ac:dyDescent="0.2">
      <c r="A285" s="11"/>
      <c r="C285" s="25"/>
      <c r="D285" s="25"/>
      <c r="E285" s="25"/>
    </row>
    <row r="286" spans="1:5" x14ac:dyDescent="0.2">
      <c r="A286" s="11"/>
      <c r="C286" s="25"/>
      <c r="D286" s="25"/>
      <c r="E286" s="25"/>
    </row>
    <row r="287" spans="1:5" x14ac:dyDescent="0.2">
      <c r="A287" s="11"/>
      <c r="C287" s="25"/>
      <c r="D287" s="25"/>
      <c r="E287" s="25"/>
    </row>
    <row r="288" spans="1:5" x14ac:dyDescent="0.2">
      <c r="A288" s="11"/>
      <c r="C288" s="25"/>
      <c r="D288" s="25"/>
      <c r="E288" s="25"/>
    </row>
    <row r="289" spans="1:5" x14ac:dyDescent="0.2">
      <c r="A289" s="11"/>
      <c r="C289" s="25"/>
      <c r="D289" s="25"/>
      <c r="E289" s="25"/>
    </row>
    <row r="290" spans="1:5" x14ac:dyDescent="0.2">
      <c r="A290" s="11"/>
      <c r="C290" s="25"/>
      <c r="D290" s="25"/>
      <c r="E290" s="25"/>
    </row>
    <row r="291" spans="1:5" x14ac:dyDescent="0.2">
      <c r="A291" s="11"/>
      <c r="C291" s="25"/>
      <c r="D291" s="25"/>
      <c r="E291" s="25"/>
    </row>
    <row r="292" spans="1:5" x14ac:dyDescent="0.2">
      <c r="A292" s="11"/>
      <c r="C292" s="25"/>
      <c r="D292" s="25"/>
      <c r="E292" s="25"/>
    </row>
    <row r="293" spans="1:5" x14ac:dyDescent="0.2">
      <c r="A293" s="11"/>
      <c r="C293" s="25"/>
      <c r="D293" s="25"/>
      <c r="E293" s="25"/>
    </row>
    <row r="294" spans="1:5" x14ac:dyDescent="0.2">
      <c r="A294" s="11"/>
      <c r="C294" s="25"/>
      <c r="D294" s="25"/>
      <c r="E294" s="25"/>
    </row>
    <row r="295" spans="1:5" x14ac:dyDescent="0.2">
      <c r="A295" s="11"/>
      <c r="C295" s="25"/>
      <c r="D295" s="25"/>
      <c r="E295" s="25"/>
    </row>
    <row r="296" spans="1:5" x14ac:dyDescent="0.2">
      <c r="A296" s="11"/>
      <c r="C296" s="25"/>
      <c r="D296" s="25"/>
      <c r="E296" s="25"/>
    </row>
    <row r="297" spans="1:5" x14ac:dyDescent="0.2">
      <c r="A297" s="11"/>
      <c r="C297" s="25"/>
      <c r="D297" s="25"/>
      <c r="E297" s="25"/>
    </row>
    <row r="298" spans="1:5" x14ac:dyDescent="0.2">
      <c r="A298" s="11"/>
      <c r="C298" s="25"/>
      <c r="D298" s="25"/>
      <c r="E298" s="25"/>
    </row>
    <row r="299" spans="1:5" x14ac:dyDescent="0.2">
      <c r="A299" s="11"/>
      <c r="C299" s="25"/>
      <c r="D299" s="25"/>
      <c r="E299" s="25"/>
    </row>
    <row r="300" spans="1:5" x14ac:dyDescent="0.2">
      <c r="A300" s="11"/>
      <c r="C300" s="25"/>
      <c r="D300" s="25"/>
      <c r="E300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Overview</vt:lpstr>
      <vt:lpstr>Expenses log</vt:lpstr>
      <vt:lpstr>expense_amount</vt:lpstr>
      <vt:lpstr>expense_type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2026-07-21T10:54:12Z</dcterms:created>
  <dcterms:modified xsi:type="dcterms:W3CDTF">2026-07-21T12:39:26Z</dcterms:modified>
</cp:coreProperties>
</file>