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ECD639BB-8098-9941-8BDF-B5908317B637}" xr6:coauthVersionLast="47" xr6:coauthVersionMax="47" xr10:uidLastSave="{00000000-0000-0000-0000-000000000000}"/>
  <bookViews>
    <workbookView xWindow="5040" yWindow="-20200" windowWidth="32340" windowHeight="18380" xr2:uid="{B1B2018D-375F-FD4E-959A-2C36AF132E97}"/>
  </bookViews>
  <sheets>
    <sheet name="Timesheet" sheetId="1" r:id="rId1"/>
    <sheet name="Overview" sheetId="2" r:id="rId2"/>
    <sheet name="METADATA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3" l="1"/>
  <c r="A14" i="2" a="1"/>
  <c r="A14" i="2" s="1"/>
  <c r="F1" i="1"/>
  <c r="A3" i="1" s="1" a="1"/>
  <c r="A3" i="1" s="1"/>
  <c r="E14" i="2" l="1" a="1"/>
  <c r="A3" i="2"/>
  <c r="A4" i="2" s="1"/>
  <c r="A5" i="2" s="1"/>
  <c r="A6" i="2" s="1"/>
  <c r="A7" i="2" s="1"/>
  <c r="A8" i="2" s="1"/>
  <c r="E8" i="2" s="1" a="1"/>
  <c r="E8" i="2" s="1"/>
  <c r="B3" i="1" a="1"/>
  <c r="B3" i="1" s="1"/>
  <c r="E14" i="2" l="1"/>
  <c r="F14" i="2" a="1"/>
  <c r="F14" i="2" s="1"/>
  <c r="B3" i="2" a="1"/>
  <c r="B3" i="2" s="1"/>
  <c r="C7" i="2" a="1"/>
  <c r="C7" i="2" s="1"/>
  <c r="D6" i="2" a="1"/>
  <c r="D6" i="2" s="1"/>
  <c r="B8" i="2" a="1"/>
  <c r="B8" i="2" s="1"/>
  <c r="F8" i="2" a="1"/>
  <c r="F8" i="2" s="1"/>
  <c r="D7" i="2" a="1"/>
  <c r="D7" i="2" s="1"/>
  <c r="E5" i="2" a="1"/>
  <c r="E5" i="2" s="1"/>
  <c r="F7" i="2" a="1"/>
  <c r="F7" i="2" s="1"/>
  <c r="C5" i="2" a="1"/>
  <c r="C5" i="2" s="1"/>
  <c r="B5" i="2" a="1"/>
  <c r="B5" i="2" s="1"/>
  <c r="B6" i="2" a="1"/>
  <c r="B6" i="2" s="1"/>
  <c r="F5" i="2" a="1"/>
  <c r="F5" i="2" s="1"/>
  <c r="F6" i="2" a="1"/>
  <c r="F6" i="2" s="1"/>
  <c r="D8" i="2" a="1"/>
  <c r="D8" i="2" s="1"/>
  <c r="C4" i="2" a="1"/>
  <c r="C4" i="2" s="1"/>
  <c r="D5" i="2" a="1"/>
  <c r="D5" i="2" s="1"/>
  <c r="E3" i="2" a="1"/>
  <c r="E3" i="2" s="1"/>
  <c r="E7" i="2" a="1"/>
  <c r="E7" i="2" s="1"/>
  <c r="E6" i="2" a="1"/>
  <c r="E6" i="2" s="1"/>
  <c r="B7" i="2" a="1"/>
  <c r="B7" i="2" s="1"/>
  <c r="C3" i="2" a="1"/>
  <c r="C3" i="2" s="1"/>
  <c r="E4" i="2" a="1"/>
  <c r="E4" i="2" s="1"/>
  <c r="C8" i="2" a="1"/>
  <c r="C8" i="2" s="1"/>
  <c r="F4" i="2" a="1"/>
  <c r="F4" i="2" s="1"/>
  <c r="C6" i="2" a="1"/>
  <c r="C6" i="2" s="1"/>
  <c r="D4" i="2" a="1"/>
  <c r="D4" i="2" s="1"/>
  <c r="B4" i="2" a="1"/>
  <c r="B4" i="2" s="1"/>
  <c r="F3" i="2" a="1"/>
  <c r="F3" i="2" s="1"/>
  <c r="D3" i="2" a="1"/>
  <c r="D3" i="2" s="1"/>
  <c r="E9" i="2" l="1"/>
  <c r="D9" i="2"/>
  <c r="F9" i="2"/>
  <c r="B9" i="2"/>
  <c r="C9" i="2"/>
  <c r="F10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<sst xmlns="http://schemas.openxmlformats.org/spreadsheetml/2006/main" count="22" uniqueCount="20">
  <si>
    <t>Date</t>
  </si>
  <si>
    <t>Day</t>
  </si>
  <si>
    <t>Project</t>
  </si>
  <si>
    <t>Task / Description</t>
  </si>
  <si>
    <t>Hours</t>
  </si>
  <si>
    <t>Notes</t>
  </si>
  <si>
    <t>Weekly Timesheet</t>
  </si>
  <si>
    <t>Start date</t>
  </si>
  <si>
    <t>Month overview</t>
  </si>
  <si>
    <t>Week</t>
  </si>
  <si>
    <t>Mon</t>
  </si>
  <si>
    <t>Tue</t>
  </si>
  <si>
    <t>Wed</t>
  </si>
  <si>
    <t>Thu</t>
  </si>
  <si>
    <t>Fri</t>
  </si>
  <si>
    <t>Total</t>
  </si>
  <si>
    <t>Total Monthly</t>
  </si>
  <si>
    <t>By project</t>
  </si>
  <si>
    <t>Share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</si>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</sst>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0"/>
      <name val="Aptos Narrow"/>
      <scheme val="minor"/>
    </font>
    <font>
      <b/>
      <sz val="12"/>
      <color theme="1"/>
      <name val="Aptos Narrow"/>
      <scheme val="minor"/>
    </font>
    <font>
      <b/>
      <sz val="16"/>
      <color theme="0"/>
      <name val="Aptos Narrow"/>
      <scheme val="minor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0.79998168889431442"/>
      </left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9" fontId="0" fillId="0" borderId="0" xfId="1" applyFont="1" applyAlignment="1">
      <alignment horizontal="center"/>
    </xf>
    <xf numFmtId="0" fontId="6" fillId="0" borderId="0" xfId="0" applyFont="1"/>
    <xf numFmtId="168" fontId="6" fillId="0" borderId="0" xfId="0" applyNumberFormat="1" applyFont="1"/>
  </cellXfs>
  <cellStyles count="2">
    <cellStyle name="Normal" xfId="0" builtinId="0"/>
    <cellStyle name="Percent" xfId="1" builtinId="5"/>
  </cellStyles>
  <dxfs count="1">
    <dxf>
      <font>
        <color theme="9" tint="-0.24994659260841701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808080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IronCalc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DB23-9DAC-F941-86A9-4EA2B7F6C49F}">
  <dimension ref="A1:F70"/>
  <sheetViews>
    <sheetView showGridLines="0" tabSelected="1" workbookViewId="0">
      <selection activeCell="F1" sqref="F1"/>
    </sheetView>
  </sheetViews>
  <sheetFormatPr baseColWidth="10" defaultRowHeight="16" x14ac:dyDescent="0.2"/>
  <cols>
    <col min="1" max="2" width="8.33203125" style="4" customWidth="1"/>
    <col min="3" max="3" width="16.6640625" style="4" customWidth="1"/>
    <col min="4" max="4" width="26.6640625" style="4" customWidth="1"/>
    <col min="5" max="5" width="8.33203125" style="4" customWidth="1"/>
    <col min="6" max="6" width="16.6640625" style="4" customWidth="1"/>
  </cols>
  <sheetData>
    <row r="1" spans="1:6" ht="35" customHeight="1" x14ac:dyDescent="0.2">
      <c r="A1" s="15" t="s">
        <v>6</v>
      </c>
      <c r="B1" s="5"/>
      <c r="C1" s="5"/>
      <c r="D1" s="5"/>
      <c r="E1" s="7" t="s">
        <v>7</v>
      </c>
      <c r="F1" s="6">
        <f ca="1">TODAY()</f>
        <v>46226</v>
      </c>
    </row>
    <row r="2" spans="1:6" ht="20" customHeight="1" x14ac:dyDescent="0.2">
      <c r="A2" s="16" t="s">
        <v>0</v>
      </c>
      <c r="B2" s="16" t="s">
        <v>1</v>
      </c>
      <c r="C2" s="16" t="s">
        <v>2</v>
      </c>
      <c r="D2" s="17" t="s">
        <v>3</v>
      </c>
      <c r="E2" s="16" t="s">
        <v>4</v>
      </c>
      <c r="F2" s="16" t="s">
        <v>5</v>
      </c>
    </row>
    <row r="3" spans="1:6" x14ac:dyDescent="0.2">
      <c r="A3" s="14" cm="1">
        <f t="array" aca="1" ref="A3:A33" ca="1">F1+_xlfn.SEQUENCE(DAY(EOMONTH(F1,0)))-1</f>
        <v>46226</v>
      </c>
      <c r="B3" s="9" t="str" cm="1">
        <f t="array" aca="1" ref="B3:B33" ca="1">TEXT(_xlfn.ANCHORARRAY(A3),"ddd")</f>
        <v>Thu</v>
      </c>
      <c r="C3" s="10"/>
      <c r="D3" s="10"/>
      <c r="E3" s="10"/>
      <c r="F3" s="10"/>
    </row>
    <row r="4" spans="1:6" x14ac:dyDescent="0.2">
      <c r="A4" s="14">
        <f ca="1"/>
        <v>46227</v>
      </c>
      <c r="B4" s="8" t="str">
        <f ca="1"/>
        <v>Fri</v>
      </c>
      <c r="C4" s="10"/>
      <c r="D4" s="10"/>
      <c r="E4" s="10"/>
      <c r="F4" s="10"/>
    </row>
    <row r="5" spans="1:6" x14ac:dyDescent="0.2">
      <c r="A5" s="14">
        <f ca="1"/>
        <v>46228</v>
      </c>
      <c r="B5" s="8" t="str">
        <f ca="1"/>
        <v>Sat</v>
      </c>
      <c r="C5" s="10"/>
      <c r="D5" s="10"/>
      <c r="E5" s="10"/>
      <c r="F5" s="10"/>
    </row>
    <row r="6" spans="1:6" x14ac:dyDescent="0.2">
      <c r="A6" s="14">
        <f ca="1"/>
        <v>46229</v>
      </c>
      <c r="B6" s="8" t="str">
        <f ca="1"/>
        <v>Sun</v>
      </c>
      <c r="C6" s="10"/>
      <c r="D6" s="10"/>
      <c r="E6" s="10"/>
      <c r="F6" s="10"/>
    </row>
    <row r="7" spans="1:6" x14ac:dyDescent="0.2">
      <c r="A7" s="14">
        <f ca="1"/>
        <v>46230</v>
      </c>
      <c r="B7" s="8" t="str">
        <f ca="1"/>
        <v>Mon</v>
      </c>
      <c r="C7" s="10"/>
      <c r="D7" s="10"/>
      <c r="E7" s="10"/>
      <c r="F7" s="10"/>
    </row>
    <row r="8" spans="1:6" x14ac:dyDescent="0.2">
      <c r="A8" s="14">
        <f ca="1"/>
        <v>46231</v>
      </c>
      <c r="B8" s="8" t="str">
        <f ca="1"/>
        <v>Tue</v>
      </c>
      <c r="C8" s="10"/>
      <c r="D8" s="10"/>
      <c r="E8" s="10"/>
      <c r="F8" s="10"/>
    </row>
    <row r="9" spans="1:6" x14ac:dyDescent="0.2">
      <c r="A9" s="14">
        <f ca="1"/>
        <v>46232</v>
      </c>
      <c r="B9" s="8" t="str">
        <f ca="1"/>
        <v>Wed</v>
      </c>
      <c r="C9" s="10"/>
      <c r="D9" s="10"/>
      <c r="E9" s="10"/>
      <c r="F9" s="10"/>
    </row>
    <row r="10" spans="1:6" x14ac:dyDescent="0.2">
      <c r="A10" s="14">
        <f ca="1"/>
        <v>46233</v>
      </c>
      <c r="B10" s="8" t="str">
        <f ca="1"/>
        <v>Thu</v>
      </c>
      <c r="C10" s="10"/>
      <c r="D10" s="10"/>
      <c r="E10" s="10"/>
      <c r="F10" s="10"/>
    </row>
    <row r="11" spans="1:6" x14ac:dyDescent="0.2">
      <c r="A11" s="14">
        <f ca="1"/>
        <v>46234</v>
      </c>
      <c r="B11" s="8" t="str">
        <f ca="1"/>
        <v>Fri</v>
      </c>
      <c r="C11" s="10"/>
      <c r="D11" s="10"/>
      <c r="E11" s="10"/>
      <c r="F11" s="10"/>
    </row>
    <row r="12" spans="1:6" x14ac:dyDescent="0.2">
      <c r="A12" s="14">
        <f ca="1"/>
        <v>46235</v>
      </c>
      <c r="B12" s="8" t="str">
        <f ca="1"/>
        <v>Sat</v>
      </c>
      <c r="C12" s="10"/>
      <c r="D12" s="10"/>
      <c r="E12" s="10"/>
      <c r="F12" s="10"/>
    </row>
    <row r="13" spans="1:6" x14ac:dyDescent="0.2">
      <c r="A13" s="14">
        <f ca="1"/>
        <v>46236</v>
      </c>
      <c r="B13" s="8" t="str">
        <f ca="1"/>
        <v>Sun</v>
      </c>
      <c r="C13" s="10"/>
      <c r="D13" s="10"/>
      <c r="E13" s="10"/>
      <c r="F13" s="10"/>
    </row>
    <row r="14" spans="1:6" x14ac:dyDescent="0.2">
      <c r="A14" s="14">
        <f ca="1"/>
        <v>46237</v>
      </c>
      <c r="B14" s="8" t="str">
        <f ca="1"/>
        <v>Mon</v>
      </c>
      <c r="C14" s="10"/>
      <c r="D14" s="10"/>
      <c r="E14" s="10"/>
      <c r="F14" s="10"/>
    </row>
    <row r="15" spans="1:6" x14ac:dyDescent="0.2">
      <c r="A15" s="14">
        <f ca="1"/>
        <v>46238</v>
      </c>
      <c r="B15" s="8" t="str">
        <f ca="1"/>
        <v>Tue</v>
      </c>
      <c r="C15" s="10"/>
      <c r="D15" s="10"/>
      <c r="E15" s="10"/>
      <c r="F15" s="10"/>
    </row>
    <row r="16" spans="1:6" x14ac:dyDescent="0.2">
      <c r="A16" s="14">
        <f ca="1"/>
        <v>46239</v>
      </c>
      <c r="B16" s="8" t="str">
        <f ca="1"/>
        <v>Wed</v>
      </c>
      <c r="C16" s="10"/>
      <c r="D16" s="10"/>
      <c r="E16" s="10"/>
      <c r="F16" s="10"/>
    </row>
    <row r="17" spans="1:6" x14ac:dyDescent="0.2">
      <c r="A17" s="14">
        <f ca="1"/>
        <v>46240</v>
      </c>
      <c r="B17" s="8" t="str">
        <f ca="1"/>
        <v>Thu</v>
      </c>
      <c r="C17" s="10"/>
      <c r="D17" s="10"/>
      <c r="E17" s="10"/>
      <c r="F17" s="10"/>
    </row>
    <row r="18" spans="1:6" x14ac:dyDescent="0.2">
      <c r="A18" s="14">
        <f ca="1"/>
        <v>46241</v>
      </c>
      <c r="B18" s="8" t="str">
        <f ca="1"/>
        <v>Fri</v>
      </c>
      <c r="C18" s="10"/>
      <c r="D18" s="10"/>
      <c r="E18" s="10"/>
      <c r="F18" s="10"/>
    </row>
    <row r="19" spans="1:6" x14ac:dyDescent="0.2">
      <c r="A19" s="14">
        <f ca="1"/>
        <v>46242</v>
      </c>
      <c r="B19" s="8" t="str">
        <f ca="1"/>
        <v>Sat</v>
      </c>
      <c r="C19" s="10"/>
      <c r="D19" s="10"/>
      <c r="E19" s="10"/>
      <c r="F19" s="10"/>
    </row>
    <row r="20" spans="1:6" x14ac:dyDescent="0.2">
      <c r="A20" s="14">
        <f ca="1"/>
        <v>46243</v>
      </c>
      <c r="B20" s="8" t="str">
        <f ca="1"/>
        <v>Sun</v>
      </c>
      <c r="C20" s="10"/>
      <c r="D20" s="10"/>
      <c r="E20" s="10"/>
      <c r="F20" s="10"/>
    </row>
    <row r="21" spans="1:6" x14ac:dyDescent="0.2">
      <c r="A21" s="14">
        <f ca="1"/>
        <v>46244</v>
      </c>
      <c r="B21" s="8" t="str">
        <f ca="1"/>
        <v>Mon</v>
      </c>
      <c r="C21" s="10"/>
      <c r="D21" s="10"/>
      <c r="E21" s="10"/>
      <c r="F21" s="10"/>
    </row>
    <row r="22" spans="1:6" x14ac:dyDescent="0.2">
      <c r="A22" s="14">
        <f ca="1"/>
        <v>46245</v>
      </c>
      <c r="B22" s="8" t="str">
        <f ca="1"/>
        <v>Tue</v>
      </c>
      <c r="C22" s="10"/>
      <c r="D22" s="10"/>
      <c r="E22" s="10"/>
      <c r="F22" s="10"/>
    </row>
    <row r="23" spans="1:6" x14ac:dyDescent="0.2">
      <c r="A23" s="14">
        <f ca="1"/>
        <v>46246</v>
      </c>
      <c r="B23" s="8" t="str">
        <f ca="1"/>
        <v>Wed</v>
      </c>
      <c r="C23" s="10"/>
      <c r="D23" s="10"/>
      <c r="E23" s="10"/>
      <c r="F23" s="10"/>
    </row>
    <row r="24" spans="1:6" x14ac:dyDescent="0.2">
      <c r="A24" s="14">
        <f ca="1"/>
        <v>46247</v>
      </c>
      <c r="B24" s="8" t="str">
        <f ca="1"/>
        <v>Thu</v>
      </c>
      <c r="C24" s="10"/>
      <c r="D24" s="10"/>
      <c r="E24" s="10"/>
      <c r="F24" s="10"/>
    </row>
    <row r="25" spans="1:6" x14ac:dyDescent="0.2">
      <c r="A25" s="14">
        <f ca="1"/>
        <v>46248</v>
      </c>
      <c r="B25" s="8" t="str">
        <f ca="1"/>
        <v>Fri</v>
      </c>
      <c r="C25" s="10"/>
      <c r="D25" s="10"/>
      <c r="E25" s="10"/>
      <c r="F25" s="10"/>
    </row>
    <row r="26" spans="1:6" x14ac:dyDescent="0.2">
      <c r="A26" s="14">
        <f ca="1"/>
        <v>46249</v>
      </c>
      <c r="B26" s="8" t="str">
        <f ca="1"/>
        <v>Sat</v>
      </c>
      <c r="C26" s="10"/>
      <c r="D26" s="10"/>
      <c r="E26" s="10"/>
      <c r="F26" s="10"/>
    </row>
    <row r="27" spans="1:6" x14ac:dyDescent="0.2">
      <c r="A27" s="14">
        <f ca="1"/>
        <v>46250</v>
      </c>
      <c r="B27" s="8" t="str">
        <f ca="1"/>
        <v>Sun</v>
      </c>
      <c r="C27" s="10"/>
      <c r="D27" s="10"/>
      <c r="E27" s="10"/>
      <c r="F27" s="10"/>
    </row>
    <row r="28" spans="1:6" x14ac:dyDescent="0.2">
      <c r="A28" s="14">
        <f ca="1"/>
        <v>46251</v>
      </c>
      <c r="B28" s="8" t="str">
        <f ca="1"/>
        <v>Mon</v>
      </c>
      <c r="C28" s="10"/>
      <c r="D28" s="10"/>
      <c r="E28" s="10"/>
      <c r="F28" s="10"/>
    </row>
    <row r="29" spans="1:6" x14ac:dyDescent="0.2">
      <c r="A29" s="14">
        <f ca="1"/>
        <v>46252</v>
      </c>
      <c r="B29" s="8" t="str">
        <f ca="1"/>
        <v>Tue</v>
      </c>
      <c r="C29" s="10"/>
      <c r="D29" s="10"/>
      <c r="E29" s="10"/>
      <c r="F29" s="10"/>
    </row>
    <row r="30" spans="1:6" x14ac:dyDescent="0.2">
      <c r="A30" s="14">
        <f ca="1"/>
        <v>46253</v>
      </c>
      <c r="B30" s="8" t="str">
        <f ca="1"/>
        <v>Wed</v>
      </c>
      <c r="C30" s="10"/>
      <c r="D30" s="10"/>
      <c r="E30" s="10"/>
      <c r="F30" s="10"/>
    </row>
    <row r="31" spans="1:6" x14ac:dyDescent="0.2">
      <c r="A31" s="14">
        <f ca="1"/>
        <v>46254</v>
      </c>
      <c r="B31" s="8" t="str">
        <f ca="1"/>
        <v>Thu</v>
      </c>
      <c r="C31" s="10"/>
      <c r="D31" s="10"/>
      <c r="E31" s="10"/>
      <c r="F31" s="10"/>
    </row>
    <row r="32" spans="1:6" x14ac:dyDescent="0.2">
      <c r="A32" s="14">
        <f ca="1"/>
        <v>46255</v>
      </c>
      <c r="B32" s="8" t="str">
        <f ca="1"/>
        <v>Fri</v>
      </c>
      <c r="C32" s="10"/>
      <c r="D32" s="10"/>
      <c r="E32" s="10"/>
      <c r="F32" s="10"/>
    </row>
    <row r="33" spans="1:6" x14ac:dyDescent="0.2">
      <c r="A33" s="14">
        <f ca="1"/>
        <v>46256</v>
      </c>
      <c r="B33" s="8" t="str">
        <f ca="1"/>
        <v>Sat</v>
      </c>
      <c r="C33" s="10"/>
      <c r="D33" s="10"/>
      <c r="E33" s="10"/>
      <c r="F33" s="10"/>
    </row>
    <row r="34" spans="1:6" x14ac:dyDescent="0.2">
      <c r="A34" s="3"/>
      <c r="B34" s="3"/>
    </row>
    <row r="35" spans="1:6" x14ac:dyDescent="0.2">
      <c r="A35" s="3"/>
      <c r="B35" s="3"/>
    </row>
    <row r="36" spans="1:6" x14ac:dyDescent="0.2">
      <c r="A36" s="3"/>
      <c r="B36" s="3"/>
    </row>
    <row r="37" spans="1:6" x14ac:dyDescent="0.2">
      <c r="A37" s="3"/>
      <c r="B37" s="3"/>
    </row>
    <row r="38" spans="1:6" x14ac:dyDescent="0.2">
      <c r="A38" s="3"/>
      <c r="B38" s="3"/>
    </row>
    <row r="39" spans="1:6" x14ac:dyDescent="0.2">
      <c r="A39" s="3"/>
      <c r="B39" s="3"/>
    </row>
    <row r="40" spans="1:6" x14ac:dyDescent="0.2">
      <c r="A40" s="3"/>
      <c r="B40" s="3"/>
    </row>
    <row r="41" spans="1:6" x14ac:dyDescent="0.2">
      <c r="A41" s="3"/>
      <c r="B41" s="3"/>
    </row>
    <row r="42" spans="1:6" x14ac:dyDescent="0.2">
      <c r="A42" s="3"/>
      <c r="B42" s="3"/>
    </row>
    <row r="43" spans="1:6" x14ac:dyDescent="0.2">
      <c r="A43" s="3"/>
      <c r="B43" s="3"/>
    </row>
    <row r="44" spans="1:6" x14ac:dyDescent="0.2">
      <c r="A44" s="3"/>
      <c r="B44" s="3"/>
    </row>
    <row r="45" spans="1:6" x14ac:dyDescent="0.2">
      <c r="A45" s="3"/>
      <c r="B45" s="3"/>
    </row>
    <row r="46" spans="1:6" x14ac:dyDescent="0.2">
      <c r="A46" s="3"/>
      <c r="B46" s="3"/>
    </row>
    <row r="47" spans="1:6" x14ac:dyDescent="0.2">
      <c r="A47" s="3"/>
      <c r="B47" s="3"/>
    </row>
    <row r="48" spans="1:6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</sheetData>
  <conditionalFormatting sqref="A3:F33">
    <cfRule type="expression" dxfId="0" priority="1">
      <formula>WEEKDAY($A3,2)&gt;5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C9762-87E0-BA4D-878C-BEE2A682FE2C}">
  <dimension ref="A1:F40"/>
  <sheetViews>
    <sheetView showGridLines="0" workbookViewId="0">
      <selection activeCell="G21" sqref="G21"/>
    </sheetView>
  </sheetViews>
  <sheetFormatPr baseColWidth="10" defaultRowHeight="16" x14ac:dyDescent="0.2"/>
  <sheetData>
    <row r="1" spans="1:6" x14ac:dyDescent="0.2">
      <c r="A1" s="11" t="s">
        <v>8</v>
      </c>
      <c r="B1" s="11"/>
      <c r="C1" s="11"/>
      <c r="D1" s="11"/>
      <c r="E1" s="11"/>
      <c r="F1" s="11"/>
    </row>
    <row r="2" spans="1:6" x14ac:dyDescent="0.2">
      <c r="A2" s="18" t="s">
        <v>9</v>
      </c>
      <c r="B2" s="19" t="s">
        <v>10</v>
      </c>
      <c r="C2" s="19" t="s">
        <v>11</v>
      </c>
      <c r="D2" s="19" t="s">
        <v>12</v>
      </c>
      <c r="E2" s="19" t="s">
        <v>13</v>
      </c>
      <c r="F2" s="19" t="s">
        <v>14</v>
      </c>
    </row>
    <row r="3" spans="1:6" x14ac:dyDescent="0.2">
      <c r="A3" s="2">
        <f ca="1">_xlfn.ISOWEEKNUM(Timesheet!F1)</f>
        <v>30</v>
      </c>
      <c r="B3" s="1" cm="1">
        <f t="array" aca="1" ref="B3" ca="1">SUMPRODUCT((_xlfn.ISOWEEKNUM(Timesheet!$A$3:$A$33)=$A3)*(WEEKDAY(Timesheet!$A$3:$A$33,2)=COLUMN()-COLUMN($A3))*Timesheet!$E$3:$E$33)</f>
        <v>0</v>
      </c>
      <c r="C3" s="1" cm="1">
        <f t="array" aca="1" ref="C3" ca="1">SUMPRODUCT((_xlfn.ISOWEEKNUM(Timesheet!$A$3:$A$33)=$A3)*(WEEKDAY(Timesheet!$A$3:$A$33,2)=COLUMN()-COLUMN($A3))*Timesheet!$E$3:$E$33)</f>
        <v>0</v>
      </c>
      <c r="D3" s="1" cm="1">
        <f t="array" aca="1" ref="D3" ca="1">SUMPRODUCT((_xlfn.ISOWEEKNUM(Timesheet!$A$3:$A$33)=$A3)*(WEEKDAY(Timesheet!$A$3:$A$33,2)=COLUMN()-COLUMN($A3))*Timesheet!$E$3:$E$33)</f>
        <v>0</v>
      </c>
      <c r="E3" s="1" cm="1">
        <f t="array" aca="1" ref="E3" ca="1">SUMPRODUCT((_xlfn.ISOWEEKNUM(Timesheet!$A$3:$A$33)=$A3)*(WEEKDAY(Timesheet!$A$3:$A$33,2)=COLUMN()-COLUMN($A3))*Timesheet!$E$3:$E$33)</f>
        <v>0</v>
      </c>
      <c r="F3" s="1" cm="1">
        <f t="array" aca="1" ref="F3" ca="1">SUMPRODUCT((_xlfn.ISOWEEKNUM(Timesheet!$A$3:$A$33)=$A3)*(WEEKDAY(Timesheet!$A$3:$A$33,2)=COLUMN()-COLUMN($A3))*Timesheet!$E$3:$E$33)</f>
        <v>0</v>
      </c>
    </row>
    <row r="4" spans="1:6" x14ac:dyDescent="0.2">
      <c r="A4" s="2">
        <f ca="1">A3+1</f>
        <v>31</v>
      </c>
      <c r="B4" s="1" cm="1">
        <f t="array" aca="1" ref="B4" ca="1">SUMPRODUCT((_xlfn.ISOWEEKNUM(Timesheet!$A$3:$A$33)=$A4)*(WEEKDAY(Timesheet!$A$3:$A$33,2)=COLUMN()-COLUMN($A4))*Timesheet!$E$3:$E$33)</f>
        <v>0</v>
      </c>
      <c r="C4" s="1" cm="1">
        <f t="array" aca="1" ref="C4" ca="1">SUMPRODUCT((_xlfn.ISOWEEKNUM(Timesheet!$A$3:$A$33)=$A4)*(WEEKDAY(Timesheet!$A$3:$A$33,2)=COLUMN()-COLUMN($A4))*Timesheet!$E$3:$E$33)</f>
        <v>0</v>
      </c>
      <c r="D4" s="1" cm="1">
        <f t="array" aca="1" ref="D4" ca="1">SUMPRODUCT((_xlfn.ISOWEEKNUM(Timesheet!$A$3:$A$33)=$A4)*(WEEKDAY(Timesheet!$A$3:$A$33,2)=COLUMN()-COLUMN($A4))*Timesheet!$E$3:$E$33)</f>
        <v>0</v>
      </c>
      <c r="E4" s="1" cm="1">
        <f t="array" aca="1" ref="E4" ca="1">SUMPRODUCT((_xlfn.ISOWEEKNUM(Timesheet!$A$3:$A$33)=$A4)*(WEEKDAY(Timesheet!$A$3:$A$33,2)=COLUMN()-COLUMN($A4))*Timesheet!$E$3:$E$33)</f>
        <v>0</v>
      </c>
      <c r="F4" s="1" cm="1">
        <f t="array" aca="1" ref="F4" ca="1">SUMPRODUCT((_xlfn.ISOWEEKNUM(Timesheet!$A$3:$A$33)=$A4)*(WEEKDAY(Timesheet!$A$3:$A$33,2)=COLUMN()-COLUMN($A4))*Timesheet!$E$3:$E$33)</f>
        <v>0</v>
      </c>
    </row>
    <row r="5" spans="1:6" x14ac:dyDescent="0.2">
      <c r="A5" s="2">
        <f t="shared" ref="A5:A7" ca="1" si="0">A4+1</f>
        <v>32</v>
      </c>
      <c r="B5" s="1" cm="1">
        <f t="array" aca="1" ref="B5" ca="1">SUMPRODUCT((_xlfn.ISOWEEKNUM(Timesheet!$A$3:$A$33)=$A5)*(WEEKDAY(Timesheet!$A$3:$A$33,2)=COLUMN()-COLUMN($A5))*Timesheet!$E$3:$E$33)</f>
        <v>0</v>
      </c>
      <c r="C5" s="1" cm="1">
        <f t="array" aca="1" ref="C5" ca="1">SUMPRODUCT((_xlfn.ISOWEEKNUM(Timesheet!$A$3:$A$33)=$A5)*(WEEKDAY(Timesheet!$A$3:$A$33,2)=COLUMN()-COLUMN($A5))*Timesheet!$E$3:$E$33)</f>
        <v>0</v>
      </c>
      <c r="D5" s="1" cm="1">
        <f t="array" aca="1" ref="D5" ca="1">SUMPRODUCT((_xlfn.ISOWEEKNUM(Timesheet!$A$3:$A$33)=$A5)*(WEEKDAY(Timesheet!$A$3:$A$33,2)=COLUMN()-COLUMN($A5))*Timesheet!$E$3:$E$33)</f>
        <v>0</v>
      </c>
      <c r="E5" s="1" cm="1">
        <f t="array" aca="1" ref="E5" ca="1">SUMPRODUCT((_xlfn.ISOWEEKNUM(Timesheet!$A$3:$A$33)=$A5)*(WEEKDAY(Timesheet!$A$3:$A$33,2)=COLUMN()-COLUMN($A5))*Timesheet!$E$3:$E$33)</f>
        <v>0</v>
      </c>
      <c r="F5" s="1" cm="1">
        <f t="array" aca="1" ref="F5" ca="1">SUMPRODUCT((_xlfn.ISOWEEKNUM(Timesheet!$A$3:$A$33)=$A5)*(WEEKDAY(Timesheet!$A$3:$A$33,2)=COLUMN()-COLUMN($A5))*Timesheet!$E$3:$E$33)</f>
        <v>0</v>
      </c>
    </row>
    <row r="6" spans="1:6" x14ac:dyDescent="0.2">
      <c r="A6" s="2">
        <f t="shared" ca="1" si="0"/>
        <v>33</v>
      </c>
      <c r="B6" s="1" cm="1">
        <f t="array" aca="1" ref="B6" ca="1">SUMPRODUCT((_xlfn.ISOWEEKNUM(Timesheet!$A$3:$A$33)=$A6)*(WEEKDAY(Timesheet!$A$3:$A$33,2)=COLUMN()-COLUMN($A6))*Timesheet!$E$3:$E$33)</f>
        <v>0</v>
      </c>
      <c r="C6" s="1" cm="1">
        <f t="array" aca="1" ref="C6" ca="1">SUMPRODUCT((_xlfn.ISOWEEKNUM(Timesheet!$A$3:$A$33)=$A6)*(WEEKDAY(Timesheet!$A$3:$A$33,2)=COLUMN()-COLUMN($A6))*Timesheet!$E$3:$E$33)</f>
        <v>0</v>
      </c>
      <c r="D6" s="1" cm="1">
        <f t="array" aca="1" ref="D6" ca="1">SUMPRODUCT((_xlfn.ISOWEEKNUM(Timesheet!$A$3:$A$33)=$A6)*(WEEKDAY(Timesheet!$A$3:$A$33,2)=COLUMN()-COLUMN($A6))*Timesheet!$E$3:$E$33)</f>
        <v>0</v>
      </c>
      <c r="E6" s="1" cm="1">
        <f t="array" aca="1" ref="E6" ca="1">SUMPRODUCT((_xlfn.ISOWEEKNUM(Timesheet!$A$3:$A$33)=$A6)*(WEEKDAY(Timesheet!$A$3:$A$33,2)=COLUMN()-COLUMN($A6))*Timesheet!$E$3:$E$33)</f>
        <v>0</v>
      </c>
      <c r="F6" s="1" cm="1">
        <f t="array" aca="1" ref="F6" ca="1">SUMPRODUCT((_xlfn.ISOWEEKNUM(Timesheet!$A$3:$A$33)=$A6)*(WEEKDAY(Timesheet!$A$3:$A$33,2)=COLUMN()-COLUMN($A6))*Timesheet!$E$3:$E$33)</f>
        <v>0</v>
      </c>
    </row>
    <row r="7" spans="1:6" x14ac:dyDescent="0.2">
      <c r="A7" s="2">
        <f t="shared" ca="1" si="0"/>
        <v>34</v>
      </c>
      <c r="B7" s="1" cm="1">
        <f t="array" aca="1" ref="B7" ca="1">SUMPRODUCT((_xlfn.ISOWEEKNUM(Timesheet!$A$3:$A$33)=$A7)*(WEEKDAY(Timesheet!$A$3:$A$33,2)=COLUMN()-COLUMN($A7))*Timesheet!$E$3:$E$33)</f>
        <v>0</v>
      </c>
      <c r="C7" s="1" cm="1">
        <f t="array" aca="1" ref="C7" ca="1">SUMPRODUCT((_xlfn.ISOWEEKNUM(Timesheet!$A$3:$A$33)=$A7)*(WEEKDAY(Timesheet!$A$3:$A$33,2)=COLUMN()-COLUMN($A7))*Timesheet!$E$3:$E$33)</f>
        <v>0</v>
      </c>
      <c r="D7" s="1" cm="1">
        <f t="array" aca="1" ref="D7" ca="1">SUMPRODUCT((_xlfn.ISOWEEKNUM(Timesheet!$A$3:$A$33)=$A7)*(WEEKDAY(Timesheet!$A$3:$A$33,2)=COLUMN()-COLUMN($A7))*Timesheet!$E$3:$E$33)</f>
        <v>0</v>
      </c>
      <c r="E7" s="1" cm="1">
        <f t="array" aca="1" ref="E7" ca="1">SUMPRODUCT((_xlfn.ISOWEEKNUM(Timesheet!$A$3:$A$33)=$A7)*(WEEKDAY(Timesheet!$A$3:$A$33,2)=COLUMN()-COLUMN($A7))*Timesheet!$E$3:$E$33)</f>
        <v>0</v>
      </c>
      <c r="F7" s="1" cm="1">
        <f t="array" aca="1" ref="F7" ca="1">SUMPRODUCT((_xlfn.ISOWEEKNUM(Timesheet!$A$3:$A$33)=$A7)*(WEEKDAY(Timesheet!$A$3:$A$33,2)=COLUMN()-COLUMN($A7))*Timesheet!$E$3:$E$33)</f>
        <v>0</v>
      </c>
    </row>
    <row r="8" spans="1:6" x14ac:dyDescent="0.2">
      <c r="A8" s="2">
        <f ca="1">A7+1</f>
        <v>35</v>
      </c>
      <c r="B8" s="1" cm="1">
        <f t="array" aca="1" ref="B8" ca="1">SUMPRODUCT((_xlfn.ISOWEEKNUM(Timesheet!$A$3:$A$33)=$A8)*(WEEKDAY(Timesheet!$A$3:$A$33,2)=COLUMN()-COLUMN($A8))*Timesheet!$E$3:$E$33)</f>
        <v>0</v>
      </c>
      <c r="C8" s="1" cm="1">
        <f t="array" aca="1" ref="C8" ca="1">SUMPRODUCT((_xlfn.ISOWEEKNUM(Timesheet!$A$3:$A$33)=$A8)*(WEEKDAY(Timesheet!$A$3:$A$33,2)=COLUMN()-COLUMN($A8))*Timesheet!$E$3:$E$33)</f>
        <v>0</v>
      </c>
      <c r="D8" s="1" cm="1">
        <f t="array" aca="1" ref="D8" ca="1">SUMPRODUCT((_xlfn.ISOWEEKNUM(Timesheet!$A$3:$A$33)=$A8)*(WEEKDAY(Timesheet!$A$3:$A$33,2)=COLUMN()-COLUMN($A8))*Timesheet!$E$3:$E$33)</f>
        <v>0</v>
      </c>
      <c r="E8" s="1" cm="1">
        <f t="array" aca="1" ref="E8" ca="1">SUMPRODUCT((_xlfn.ISOWEEKNUM(Timesheet!$A$3:$A$33)=$A8)*(WEEKDAY(Timesheet!$A$3:$A$33,2)=COLUMN()-COLUMN($A8))*Timesheet!$E$3:$E$33)</f>
        <v>0</v>
      </c>
      <c r="F8" s="1" cm="1">
        <f t="array" aca="1" ref="F8" ca="1">SUMPRODUCT((_xlfn.ISOWEEKNUM(Timesheet!$A$3:$A$33)=$A8)*(WEEKDAY(Timesheet!$A$3:$A$33,2)=COLUMN()-COLUMN($A8))*Timesheet!$E$3:$E$33)</f>
        <v>0</v>
      </c>
    </row>
    <row r="9" spans="1:6" x14ac:dyDescent="0.2">
      <c r="A9" s="12" t="s">
        <v>15</v>
      </c>
      <c r="B9" s="13">
        <f ca="1">SUM(B3:B8)</f>
        <v>0</v>
      </c>
      <c r="C9" s="13">
        <f t="shared" ref="C9:F9" ca="1" si="1">SUM(C3:C8)</f>
        <v>0</v>
      </c>
      <c r="D9" s="13">
        <f t="shared" ca="1" si="1"/>
        <v>0</v>
      </c>
      <c r="E9" s="13">
        <f ca="1">SUM(E3:E8)</f>
        <v>0</v>
      </c>
      <c r="F9" s="13">
        <f t="shared" ca="1" si="1"/>
        <v>0</v>
      </c>
    </row>
    <row r="10" spans="1:6" x14ac:dyDescent="0.2">
      <c r="A10" s="11" t="s">
        <v>16</v>
      </c>
      <c r="B10" s="20"/>
      <c r="C10" s="20"/>
      <c r="D10" s="20"/>
      <c r="E10" s="20"/>
      <c r="F10" s="20">
        <f ca="1">SUM(B9:F9)</f>
        <v>0</v>
      </c>
    </row>
    <row r="12" spans="1:6" x14ac:dyDescent="0.2">
      <c r="A12" s="11" t="s">
        <v>17</v>
      </c>
      <c r="B12" s="11"/>
      <c r="C12" s="11"/>
      <c r="D12" s="11"/>
      <c r="E12" s="11"/>
      <c r="F12" s="11"/>
    </row>
    <row r="13" spans="1:6" x14ac:dyDescent="0.2">
      <c r="A13" s="18" t="s">
        <v>2</v>
      </c>
      <c r="B13" s="18"/>
      <c r="C13" s="18"/>
      <c r="D13" s="18"/>
      <c r="E13" s="19" t="s">
        <v>4</v>
      </c>
      <c r="F13" s="19" t="s">
        <v>18</v>
      </c>
    </row>
    <row r="14" spans="1:6" x14ac:dyDescent="0.2">
      <c r="A14" t="str" cm="1">
        <f t="array" ref="A14">_xlfn.UNIQUE(_xlfn._xlws.FILTER(Timesheet!C3:C33,Timesheet!C3:C33&lt;&gt;"","No entries yet"))</f>
        <v>No entries yet</v>
      </c>
      <c r="E14" s="1" t="str" cm="1">
        <f t="array" ref="E14">IF(COUNTA(Timesheet!$C$3:$C$33)=0,"",SUMIF(Timesheet!$C$3:$C$33,_xlfn.ANCHORARRAY(A14),Timesheet!$E$3:$E$33))</f>
        <v/>
      </c>
      <c r="F14" s="21" t="str" cm="1">
        <f t="array" ref="F14">IF(SUM(Timesheet!$E$3:$E$33)=0,"",_xlfn.ANCHORARRAY(E14)/SUM(Timesheet!$E$3:$E$33))</f>
        <v/>
      </c>
    </row>
    <row r="15" spans="1:6" x14ac:dyDescent="0.2">
      <c r="E15" s="1"/>
      <c r="F15" s="21"/>
    </row>
    <row r="16" spans="1:6" x14ac:dyDescent="0.2">
      <c r="E16" s="1"/>
      <c r="F16" s="21"/>
    </row>
    <row r="17" spans="5:6" x14ac:dyDescent="0.2">
      <c r="E17" s="1"/>
      <c r="F17" s="21"/>
    </row>
    <row r="18" spans="5:6" x14ac:dyDescent="0.2">
      <c r="E18" s="1"/>
      <c r="F18" s="21"/>
    </row>
    <row r="19" spans="5:6" x14ac:dyDescent="0.2">
      <c r="E19" s="1"/>
      <c r="F19" s="21"/>
    </row>
    <row r="20" spans="5:6" x14ac:dyDescent="0.2">
      <c r="E20" s="1"/>
      <c r="F20" s="21"/>
    </row>
    <row r="21" spans="5:6" x14ac:dyDescent="0.2">
      <c r="E21" s="1"/>
      <c r="F21" s="21"/>
    </row>
    <row r="22" spans="5:6" x14ac:dyDescent="0.2">
      <c r="E22" s="1"/>
      <c r="F22" s="21"/>
    </row>
    <row r="23" spans="5:6" x14ac:dyDescent="0.2">
      <c r="E23" s="1"/>
      <c r="F23" s="21"/>
    </row>
    <row r="24" spans="5:6" x14ac:dyDescent="0.2">
      <c r="E24" s="1"/>
      <c r="F24" s="21"/>
    </row>
    <row r="25" spans="5:6" x14ac:dyDescent="0.2">
      <c r="E25" s="1"/>
      <c r="F25" s="21"/>
    </row>
    <row r="26" spans="5:6" x14ac:dyDescent="0.2">
      <c r="E26" s="1"/>
      <c r="F26" s="21"/>
    </row>
    <row r="27" spans="5:6" x14ac:dyDescent="0.2">
      <c r="E27" s="1"/>
      <c r="F27" s="21"/>
    </row>
    <row r="28" spans="5:6" x14ac:dyDescent="0.2">
      <c r="E28" s="1"/>
      <c r="F28" s="21"/>
    </row>
    <row r="29" spans="5:6" x14ac:dyDescent="0.2">
      <c r="E29" s="1"/>
      <c r="F29" s="21"/>
    </row>
    <row r="30" spans="5:6" x14ac:dyDescent="0.2">
      <c r="E30" s="1"/>
      <c r="F30" s="21"/>
    </row>
    <row r="31" spans="5:6" x14ac:dyDescent="0.2">
      <c r="E31" s="1"/>
      <c r="F31" s="21"/>
    </row>
    <row r="32" spans="5:6" x14ac:dyDescent="0.2">
      <c r="E32" s="1"/>
      <c r="F32" s="21"/>
    </row>
    <row r="33" spans="5:6" x14ac:dyDescent="0.2">
      <c r="E33" s="1"/>
      <c r="F33" s="21"/>
    </row>
    <row r="34" spans="5:6" x14ac:dyDescent="0.2">
      <c r="E34" s="1"/>
      <c r="F34" s="21"/>
    </row>
    <row r="35" spans="5:6" x14ac:dyDescent="0.2">
      <c r="E35" s="1"/>
      <c r="F35" s="21"/>
    </row>
    <row r="36" spans="5:6" x14ac:dyDescent="0.2">
      <c r="E36" s="1"/>
      <c r="F36" s="21"/>
    </row>
    <row r="37" spans="5:6" x14ac:dyDescent="0.2">
      <c r="E37" s="1"/>
      <c r="F37" s="21"/>
    </row>
    <row r="38" spans="5:6" x14ac:dyDescent="0.2">
      <c r="E38" s="1"/>
      <c r="F38" s="21"/>
    </row>
    <row r="39" spans="5:6" x14ac:dyDescent="0.2">
      <c r="E39" s="1"/>
      <c r="F39" s="21"/>
    </row>
    <row r="40" spans="5:6" x14ac:dyDescent="0.2">
      <c r="E40" s="1"/>
      <c r="F40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59691-F72C-F345-AD57-268A86F234B2}">
  <dimension ref="A2:B2"/>
  <sheetViews>
    <sheetView workbookViewId="0">
      <selection activeCell="B2" sqref="B2"/>
    </sheetView>
  </sheetViews>
  <sheetFormatPr baseColWidth="10" defaultRowHeight="16" x14ac:dyDescent="0.2"/>
  <sheetData>
    <row r="2" spans="1:2" x14ac:dyDescent="0.2">
      <c r="A2" s="22" t="s">
        <v>19</v>
      </c>
      <c r="B2" s="23">
        <f ca="1">NOW()</f>
        <v>46226.523765162034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Timesheet</vt:lpstr>
      <vt:lpstr>Overview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2026-07-22T10:18:15Z</dcterms:created>
  <dcterms:modified xsi:type="dcterms:W3CDTF">2026-07-23T10:34:23Z</dcterms:modified>
</cp:coreProperties>
</file>