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/>
  <mc:AlternateContent xmlns:mc="http://schemas.openxmlformats.org/markup-compatibility/2006">
    <mc:Choice Requires="x15">
      <x15ac:absPath xmlns:x15ac="http://schemas.microsoft.com/office/spreadsheetml/2010/11/ac" url="/Users/dg-ac/Documents/IronCalc Mkt/Templates/final/"/>
    </mc:Choice>
  </mc:AlternateContent>
  <xr:revisionPtr revIDLastSave="0" documentId="13_ncr:1_{E02E46D9-EFAE-9744-B9A0-DAB4517D2AB1}" xr6:coauthVersionLast="47" xr6:coauthVersionMax="47" xr10:uidLastSave="{00000000-0000-0000-0000-000000000000}"/>
  <bookViews>
    <workbookView xWindow="3900" yWindow="-19400" windowWidth="33960" windowHeight="17260" xr2:uid="{6F0581DF-A6A1-8847-8CD1-D7A1DAEC65B8}"/>
  </bookViews>
  <sheets>
    <sheet name="Yearly calendar" sheetId="1" r:id="rId1"/>
    <sheet name="METADATA" sheetId="2" state="hidden" r:id="rId2"/>
  </sheets>
  <definedNames>
    <definedName name="cal_month">_xlfn.LAMBDA(_xlpm.mo,_xlfn.LET(_xlpm.anchor,DATE(cal_year,_xlpm.mo,1),_xlpm.first_mon,_xlpm.anchor-(WEEKDAY(_xlpm.anchor,2)-1),_xlpm.grid,_xlfn.SEQUENCE(6,7,0),_xlpm.d,_xlpm.first_mon+_xlpm.grid,IF(MONTH(_xlpm.d)=_xlpm.mo,DAY(_xlpm.d),"")))</definedName>
    <definedName name="cal_year">'Yearly calendar'!$B$2</definedName>
    <definedName name="month_name">_xlfn.LAMBDA(_xlpm.x,TEXT(DATE(cal_year,_xlpm.x,1),"mmmm"))</definedName>
    <definedName name="week">_xlfn.LAMBDA(LEFT(TEXT(2+_xlfn.SEQUENCE(1,7,0),"ddd")))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2" i="2" l="1"/>
  <c r="AF23" i="1"/>
  <c r="AE23" i="1"/>
  <c r="AD23" i="1"/>
  <c r="AC23" i="1"/>
  <c r="AB23" i="1"/>
  <c r="AA23" i="1"/>
  <c r="X23" i="1"/>
  <c r="W23" i="1"/>
  <c r="V23" i="1"/>
  <c r="U23" i="1"/>
  <c r="T23" i="1"/>
  <c r="S23" i="1"/>
  <c r="P23" i="1"/>
  <c r="O23" i="1"/>
  <c r="N23" i="1"/>
  <c r="M23" i="1"/>
  <c r="L23" i="1"/>
  <c r="K23" i="1"/>
  <c r="H23" i="1"/>
  <c r="G23" i="1"/>
  <c r="F23" i="1"/>
  <c r="E23" i="1"/>
  <c r="D23" i="1"/>
  <c r="C23" i="1"/>
  <c r="Z23" i="1"/>
  <c r="R23" i="1"/>
  <c r="J23" i="1"/>
  <c r="B23" i="1"/>
  <c r="AF14" i="1"/>
  <c r="AE14" i="1"/>
  <c r="AD14" i="1"/>
  <c r="AC14" i="1"/>
  <c r="AB14" i="1"/>
  <c r="AA14" i="1"/>
  <c r="X14" i="1"/>
  <c r="W14" i="1"/>
  <c r="V14" i="1"/>
  <c r="U14" i="1"/>
  <c r="T14" i="1"/>
  <c r="S14" i="1"/>
  <c r="P14" i="1"/>
  <c r="O14" i="1"/>
  <c r="N14" i="1"/>
  <c r="M14" i="1"/>
  <c r="L14" i="1"/>
  <c r="K14" i="1"/>
  <c r="H14" i="1"/>
  <c r="G14" i="1"/>
  <c r="F14" i="1"/>
  <c r="E14" i="1"/>
  <c r="D14" i="1"/>
  <c r="C14" i="1"/>
  <c r="Z14" i="1"/>
  <c r="R14" i="1"/>
  <c r="J14" i="1"/>
  <c r="B14" i="1"/>
  <c r="AF5" i="1"/>
  <c r="AE5" i="1"/>
  <c r="AD5" i="1"/>
  <c r="AC5" i="1"/>
  <c r="AB5" i="1"/>
  <c r="AA5" i="1"/>
  <c r="X5" i="1"/>
  <c r="W5" i="1"/>
  <c r="V5" i="1"/>
  <c r="U5" i="1"/>
  <c r="T5" i="1"/>
  <c r="S5" i="1"/>
  <c r="P5" i="1"/>
  <c r="O5" i="1"/>
  <c r="N5" i="1"/>
  <c r="M5" i="1"/>
  <c r="L5" i="1"/>
  <c r="K5" i="1"/>
  <c r="Z5" i="1"/>
  <c r="R5" i="1"/>
  <c r="J5" i="1"/>
  <c r="H5" i="1" l="1"/>
  <c r="G5" i="1"/>
  <c r="F5" i="1"/>
  <c r="E5" i="1"/>
  <c r="D5" i="1"/>
  <c r="C5" i="1"/>
  <c r="B5" i="1"/>
  <c r="B2" i="1"/>
  <c r="Z22" i="1" l="1"/>
  <c r="Z24" i="1" a="1"/>
  <c r="Z24" i="1" s="1"/>
  <c r="R22" i="1"/>
  <c r="R24" i="1" a="1"/>
  <c r="R24" i="1" s="1"/>
  <c r="J22" i="1"/>
  <c r="J24" i="1" a="1"/>
  <c r="J24" i="1" s="1"/>
  <c r="B22" i="1"/>
  <c r="B24" i="1" a="1"/>
  <c r="B24" i="1" s="1"/>
  <c r="Z13" i="1"/>
  <c r="Z15" i="1" a="1"/>
  <c r="Z15" i="1" s="1"/>
  <c r="R13" i="1"/>
  <c r="R15" i="1" a="1"/>
  <c r="R15" i="1" s="1"/>
  <c r="J13" i="1"/>
  <c r="J15" i="1" a="1"/>
  <c r="J15" i="1" s="1"/>
  <c r="B13" i="1"/>
  <c r="B15" i="1" a="1"/>
  <c r="B15" i="1" s="1"/>
  <c r="Z4" i="1"/>
  <c r="Z6" i="1" a="1"/>
  <c r="Z6" i="1" s="1"/>
  <c r="R4" i="1"/>
  <c r="R6" i="1" a="1"/>
  <c r="R6" i="1" s="1"/>
  <c r="J4" i="1"/>
  <c r="J6" i="1" a="1"/>
  <c r="J6" i="1" s="1"/>
  <c r="B6" i="1" a="1"/>
  <c r="B6" i="1" s="1"/>
  <c r="B4" i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<sst xmlns="http://schemas.openxmlformats.org/spreadsheetml/2006/main" count="1" uniqueCount="1">
  <si>
    <t>NOW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</si>
</sst>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b/>
      <sz val="11"/>
      <color theme="0"/>
      <name val="Aptos Narrow"/>
      <scheme val="minor"/>
    </font>
    <font>
      <sz val="11"/>
      <color theme="1"/>
      <name val="Aptos Narrow"/>
      <scheme val="minor"/>
    </font>
    <font>
      <b/>
      <sz val="28"/>
      <color theme="4"/>
      <name val="Aptos Narrow"/>
      <scheme val="minor"/>
    </font>
    <font>
      <b/>
      <sz val="16"/>
      <color theme="4"/>
      <name val="Aptos Narrow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ill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vertical="center"/>
    </xf>
    <xf numFmtId="0" fontId="0" fillId="2" borderId="0" xfId="0" applyFill="1"/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1" fillId="6" borderId="1" xfId="0" applyFont="1" applyFill="1" applyBorder="1" applyAlignment="1">
      <alignment horizontal="center" vertical="center"/>
    </xf>
    <xf numFmtId="2" fontId="0" fillId="0" borderId="0" xfId="0" applyNumberFormat="1"/>
  </cellXfs>
  <cellStyles count="1">
    <cellStyle name="Normal" xfId="0" builtinId="0"/>
  </cellStyles>
  <dxfs count="12">
    <dxf>
      <fill>
        <patternFill patternType="solid">
          <fgColor indexed="64"/>
          <bgColor theme="5"/>
        </patternFill>
      </fill>
    </dxf>
    <dxf>
      <fill>
        <patternFill patternType="solid">
          <fgColor indexed="64"/>
          <bgColor theme="5"/>
        </patternFill>
      </fill>
    </dxf>
    <dxf>
      <fill>
        <patternFill patternType="solid">
          <fgColor indexed="64"/>
          <bgColor theme="5"/>
        </patternFill>
      </fill>
    </dxf>
    <dxf>
      <fill>
        <patternFill patternType="solid">
          <fgColor indexed="64"/>
          <bgColor theme="5"/>
        </patternFill>
      </fill>
    </dxf>
    <dxf>
      <fill>
        <patternFill patternType="solid">
          <fgColor indexed="64"/>
          <bgColor theme="5"/>
        </patternFill>
      </fill>
    </dxf>
    <dxf>
      <fill>
        <patternFill patternType="solid">
          <fgColor indexed="64"/>
          <bgColor theme="5"/>
        </patternFill>
      </fill>
    </dxf>
    <dxf>
      <fill>
        <patternFill patternType="solid">
          <fgColor indexed="64"/>
          <bgColor theme="5"/>
        </patternFill>
      </fill>
    </dxf>
    <dxf>
      <fill>
        <patternFill patternType="solid">
          <fgColor indexed="64"/>
          <bgColor theme="5"/>
        </patternFill>
      </fill>
    </dxf>
    <dxf>
      <fill>
        <patternFill patternType="solid">
          <fgColor indexed="64"/>
          <bgColor theme="5"/>
        </patternFill>
      </fill>
    </dxf>
    <dxf>
      <fill>
        <patternFill patternType="solid">
          <fgColor indexed="64"/>
          <bgColor theme="5"/>
        </patternFill>
      </fill>
    </dxf>
    <dxf>
      <fill>
        <patternFill patternType="solid">
          <fgColor indexed="64"/>
          <bgColor theme="5"/>
        </patternFill>
      </fill>
    </dxf>
    <dxf>
      <fill>
        <patternFill patternType="solid">
          <fgColor indexed="64"/>
          <bgColor theme="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arm">
  <a:themeElements>
    <a:clrScheme name="Warm">
      <a:dk1>
        <a:sysClr val="windowText" lastClr="272525"/>
      </a:dk1>
      <a:lt1>
        <a:sysClr val="window" lastClr="FFFFFF"/>
      </a:lt1>
      <a:dk2>
        <a:srgbClr val="2E1D0B"/>
      </a:dk2>
      <a:lt2>
        <a:srgbClr val="FDFAF6"/>
      </a:lt2>
      <a:accent1>
        <a:srgbClr val="C1440E"/>
      </a:accent1>
      <a:accent2>
        <a:srgbClr val="F26800"/>
      </a:accent2>
      <a:accent3>
        <a:srgbClr val="F89D13"/>
      </a:accent3>
      <a:accent4>
        <a:srgbClr val="FFD56F"/>
      </a:accent4>
      <a:accent5>
        <a:srgbClr val="DDA15E"/>
      </a:accent5>
      <a:accent6>
        <a:srgbClr val="8D4B1F"/>
      </a:accent6>
      <a:hlink>
        <a:srgbClr val="4C4B63"/>
      </a:hlink>
      <a:folHlink>
        <a:srgbClr val="9190AD"/>
      </a:folHlink>
    </a:clrScheme>
    <a:fontScheme name="Warm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Warm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Warm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05F7D86D-B970-D849-B802-4C49DD8A8056}">
  <we:reference id="wa200009404" version="1.0.0.8" store="en-US" storeType="OMEX"/>
  <we:alternateReferences>
    <we:reference id="WA200009404" version="1.0.0.8" store="" storeType="OMEX"/>
  </we:alternateReferences>
  <we:properties>
    <we:property name="claude.fileId" value="&quot;9168350a-9e71-4259-b797-75217cab1915&quot;"/>
  </we:properties>
  <we:bindings/>
  <we:snapshot xmlns:r="http://schemas.openxmlformats.org/officeDocument/2006/relationships"/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236DB-0351-634F-9714-EE84BEC52C0F}">
  <dimension ref="A1:AG30"/>
  <sheetViews>
    <sheetView showGridLines="0" tabSelected="1" workbookViewId="0">
      <selection activeCell="B2" sqref="B2"/>
    </sheetView>
  </sheetViews>
  <sheetFormatPr baseColWidth="10" defaultRowHeight="16" x14ac:dyDescent="0.2"/>
  <cols>
    <col min="1" max="33" width="3.33203125" customWidth="1"/>
  </cols>
  <sheetData>
    <row r="1" spans="1:33" ht="20" customHeight="1" x14ac:dyDescent="0.2">
      <c r="A1" s="1"/>
      <c r="B1" s="1"/>
      <c r="C1" s="1"/>
      <c r="D1" s="1"/>
      <c r="E1" s="1"/>
      <c r="F1" s="1"/>
      <c r="G1" s="1"/>
      <c r="H1" s="1"/>
      <c r="I1" s="1"/>
      <c r="J1" s="9"/>
      <c r="K1" s="1"/>
      <c r="L1" s="9"/>
      <c r="M1" s="1"/>
      <c r="N1" s="9"/>
      <c r="O1" s="1"/>
      <c r="P1" s="9"/>
      <c r="Q1" s="1"/>
      <c r="R1" s="9"/>
      <c r="S1" s="1"/>
      <c r="T1" s="9"/>
      <c r="U1" s="1"/>
      <c r="V1" s="9"/>
      <c r="W1" s="1"/>
      <c r="X1" s="9"/>
      <c r="Y1" s="1"/>
      <c r="Z1" s="9"/>
      <c r="AA1" s="1"/>
      <c r="AB1" s="9"/>
      <c r="AC1" s="1"/>
      <c r="AD1" s="9"/>
      <c r="AE1" s="1"/>
      <c r="AF1" s="9"/>
      <c r="AG1" s="9"/>
    </row>
    <row r="2" spans="1:33" ht="20" customHeight="1" x14ac:dyDescent="0.2">
      <c r="A2" s="1"/>
      <c r="B2" s="7">
        <f ca="1">YEAR(TODAY())</f>
        <v>2026</v>
      </c>
      <c r="C2" s="10"/>
      <c r="D2" s="10"/>
      <c r="E2" s="1"/>
      <c r="F2" s="1"/>
      <c r="G2" s="1"/>
      <c r="H2" s="1"/>
      <c r="I2" s="1"/>
      <c r="J2" s="9"/>
      <c r="K2" s="1"/>
      <c r="L2" s="9"/>
      <c r="M2" s="1"/>
      <c r="N2" s="9"/>
      <c r="O2" s="1"/>
      <c r="P2" s="9"/>
      <c r="Q2" s="1"/>
      <c r="R2" s="9"/>
      <c r="S2" s="1"/>
      <c r="T2" s="9"/>
      <c r="U2" s="1"/>
      <c r="V2" s="9"/>
      <c r="W2" s="1"/>
      <c r="X2" s="9"/>
      <c r="Y2" s="1"/>
      <c r="Z2" s="9"/>
      <c r="AA2" s="1"/>
      <c r="AB2" s="9"/>
      <c r="AC2" s="1"/>
      <c r="AD2" s="9"/>
      <c r="AE2" s="1"/>
      <c r="AF2" s="9"/>
      <c r="AG2" s="9"/>
    </row>
    <row r="3" spans="1:33" ht="20" customHeight="1" x14ac:dyDescent="0.2">
      <c r="A3" s="1"/>
      <c r="B3" s="1"/>
      <c r="C3" s="1"/>
      <c r="D3" s="1"/>
      <c r="E3" s="1"/>
      <c r="F3" s="1"/>
      <c r="G3" s="1"/>
      <c r="H3" s="1"/>
      <c r="I3" s="1"/>
      <c r="J3" s="9"/>
      <c r="K3" s="1"/>
      <c r="L3" s="9"/>
      <c r="M3" s="1"/>
      <c r="N3" s="9"/>
      <c r="O3" s="1"/>
      <c r="P3" s="9"/>
      <c r="Q3" s="1"/>
      <c r="R3" s="9"/>
      <c r="S3" s="1"/>
      <c r="T3" s="9"/>
      <c r="U3" s="1"/>
      <c r="V3" s="9"/>
      <c r="W3" s="1"/>
      <c r="X3" s="9"/>
      <c r="Y3" s="1"/>
      <c r="Z3" s="9"/>
      <c r="AA3" s="1"/>
      <c r="AB3" s="9"/>
      <c r="AC3" s="1"/>
      <c r="AD3" s="9"/>
      <c r="AE3" s="1"/>
      <c r="AF3" s="9"/>
      <c r="AG3" s="9"/>
    </row>
    <row r="4" spans="1:33" ht="20" customHeight="1" x14ac:dyDescent="0.2">
      <c r="A4" s="1"/>
      <c r="B4" s="8" t="str">
        <f ca="1">TEXT(DATE($B$2,1,1),"mmmm")</f>
        <v>January</v>
      </c>
      <c r="C4" s="1"/>
      <c r="D4" s="1"/>
      <c r="E4" s="1"/>
      <c r="F4" s="1"/>
      <c r="G4" s="1"/>
      <c r="H4" s="1"/>
      <c r="I4" s="1"/>
      <c r="J4" s="8" t="str">
        <f ca="1">TEXT(DATE($B$2,2,1),"mmmm")</f>
        <v>February</v>
      </c>
      <c r="K4" s="1"/>
      <c r="L4" s="1"/>
      <c r="M4" s="1"/>
      <c r="N4" s="1"/>
      <c r="O4" s="1"/>
      <c r="P4" s="1"/>
      <c r="Q4" s="1"/>
      <c r="R4" s="8" t="str">
        <f ca="1">TEXT(DATE($B$2,3,1),"mmmm")</f>
        <v>March</v>
      </c>
      <c r="S4" s="1"/>
      <c r="T4" s="1"/>
      <c r="U4" s="1"/>
      <c r="V4" s="1"/>
      <c r="W4" s="1"/>
      <c r="X4" s="1"/>
      <c r="Y4" s="1"/>
      <c r="Z4" s="8" t="str">
        <f ca="1">TEXT(DATE($B$2,4,1),"mmmm")</f>
        <v>April</v>
      </c>
      <c r="AA4" s="1"/>
      <c r="AB4" s="1"/>
      <c r="AC4" s="1"/>
      <c r="AD4" s="1"/>
      <c r="AE4" s="1"/>
      <c r="AF4" s="1"/>
      <c r="AG4" s="9"/>
    </row>
    <row r="5" spans="1:33" ht="20" customHeight="1" x14ac:dyDescent="0.2">
      <c r="A5" s="1"/>
      <c r="B5" s="2" t="str">
        <f>LEFT(TEXT(DATE(2024,1,1)+COLUMN()-COLUMN($B$5),"dddd"),1)</f>
        <v>M</v>
      </c>
      <c r="C5" s="2" t="str">
        <f t="shared" ref="C5:H5" si="0">LEFT(TEXT(DATE(2024,1,1)+COLUMN()-COLUMN($B$5),"dddd"),1)</f>
        <v>T</v>
      </c>
      <c r="D5" s="2" t="str">
        <f t="shared" si="0"/>
        <v>W</v>
      </c>
      <c r="E5" s="2" t="str">
        <f t="shared" si="0"/>
        <v>T</v>
      </c>
      <c r="F5" s="2" t="str">
        <f t="shared" si="0"/>
        <v>F</v>
      </c>
      <c r="G5" s="12" t="str">
        <f t="shared" si="0"/>
        <v>S</v>
      </c>
      <c r="H5" s="12" t="str">
        <f t="shared" si="0"/>
        <v>S</v>
      </c>
      <c r="I5" s="11"/>
      <c r="J5" s="2" t="str">
        <f>LEFT(TEXT(DATE(2024,1,1)+COLUMN()-COLUMN($J$5),"dddd"),1)</f>
        <v>M</v>
      </c>
      <c r="K5" s="2" t="str">
        <f t="shared" ref="K5:P5" si="1">LEFT(TEXT(DATE(2024,1,1)+COLUMN()-COLUMN($J$5),"dddd"),1)</f>
        <v>T</v>
      </c>
      <c r="L5" s="2" t="str">
        <f t="shared" si="1"/>
        <v>W</v>
      </c>
      <c r="M5" s="2" t="str">
        <f t="shared" si="1"/>
        <v>T</v>
      </c>
      <c r="N5" s="2" t="str">
        <f t="shared" si="1"/>
        <v>F</v>
      </c>
      <c r="O5" s="12" t="str">
        <f t="shared" si="1"/>
        <v>S</v>
      </c>
      <c r="P5" s="12" t="str">
        <f t="shared" si="1"/>
        <v>S</v>
      </c>
      <c r="Q5" s="11"/>
      <c r="R5" s="2" t="str">
        <f>LEFT(TEXT(DATE(2024,1,1)+COLUMN()-COLUMN($R$5),"dddd"),1)</f>
        <v>M</v>
      </c>
      <c r="S5" s="2" t="str">
        <f t="shared" ref="S5:X5" si="2">LEFT(TEXT(DATE(2024,1,1)+COLUMN()-COLUMN($R$5),"dddd"),1)</f>
        <v>T</v>
      </c>
      <c r="T5" s="2" t="str">
        <f t="shared" si="2"/>
        <v>W</v>
      </c>
      <c r="U5" s="2" t="str">
        <f t="shared" si="2"/>
        <v>T</v>
      </c>
      <c r="V5" s="2" t="str">
        <f t="shared" si="2"/>
        <v>F</v>
      </c>
      <c r="W5" s="12" t="str">
        <f t="shared" si="2"/>
        <v>S</v>
      </c>
      <c r="X5" s="12" t="str">
        <f t="shared" si="2"/>
        <v>S</v>
      </c>
      <c r="Y5" s="11"/>
      <c r="Z5" s="2" t="str">
        <f>LEFT(TEXT(DATE(2024,1,1)+COLUMN()-COLUMN($Z$5),"dddd"),1)</f>
        <v>M</v>
      </c>
      <c r="AA5" s="2" t="str">
        <f t="shared" ref="AA5:AF5" si="3">LEFT(TEXT(DATE(2024,1,1)+COLUMN()-COLUMN($Z$5),"dddd"),1)</f>
        <v>T</v>
      </c>
      <c r="AB5" s="2" t="str">
        <f t="shared" si="3"/>
        <v>W</v>
      </c>
      <c r="AC5" s="2" t="str">
        <f t="shared" si="3"/>
        <v>T</v>
      </c>
      <c r="AD5" s="2" t="str">
        <f t="shared" si="3"/>
        <v>F</v>
      </c>
      <c r="AE5" s="12" t="str">
        <f t="shared" si="3"/>
        <v>S</v>
      </c>
      <c r="AF5" s="12" t="str">
        <f t="shared" si="3"/>
        <v>S</v>
      </c>
      <c r="AG5" s="9"/>
    </row>
    <row r="6" spans="1:33" ht="20" customHeight="1" x14ac:dyDescent="0.2">
      <c r="A6" s="1"/>
      <c r="B6" s="3" t="str" cm="1">
        <f t="array" aca="1" ref="B6:H11" ca="1">cal_month(1)</f>
        <v/>
      </c>
      <c r="C6" s="3" t="str">
        <f ca="1"/>
        <v/>
      </c>
      <c r="D6" s="3" t="str">
        <f ca="1"/>
        <v/>
      </c>
      <c r="E6" s="3">
        <f ca="1"/>
        <v>1</v>
      </c>
      <c r="F6" s="3">
        <f ca="1"/>
        <v>2</v>
      </c>
      <c r="G6" s="4">
        <f ca="1"/>
        <v>3</v>
      </c>
      <c r="H6" s="4">
        <f ca="1"/>
        <v>4</v>
      </c>
      <c r="I6" s="11"/>
      <c r="J6" s="3" t="str" cm="1">
        <f t="array" aca="1" ref="J6:P11" ca="1">cal_month(2)</f>
        <v/>
      </c>
      <c r="K6" s="3" t="str">
        <f ca="1"/>
        <v/>
      </c>
      <c r="L6" s="3" t="str">
        <f ca="1"/>
        <v/>
      </c>
      <c r="M6" s="3" t="str">
        <f ca="1"/>
        <v/>
      </c>
      <c r="N6" s="3" t="str">
        <f ca="1"/>
        <v/>
      </c>
      <c r="O6" s="4" t="str">
        <f ca="1"/>
        <v/>
      </c>
      <c r="P6" s="4">
        <f ca="1"/>
        <v>1</v>
      </c>
      <c r="Q6" s="11"/>
      <c r="R6" s="3" t="str" cm="1">
        <f t="array" aca="1" ref="R6:X11" ca="1">cal_month(3)</f>
        <v/>
      </c>
      <c r="S6" s="3" t="str">
        <f ca="1"/>
        <v/>
      </c>
      <c r="T6" s="3" t="str">
        <f ca="1"/>
        <v/>
      </c>
      <c r="U6" s="3" t="str">
        <f ca="1"/>
        <v/>
      </c>
      <c r="V6" s="3" t="str">
        <f ca="1"/>
        <v/>
      </c>
      <c r="W6" s="4" t="str">
        <f ca="1"/>
        <v/>
      </c>
      <c r="X6" s="4">
        <f ca="1"/>
        <v>1</v>
      </c>
      <c r="Y6" s="11"/>
      <c r="Z6" s="3" t="str" cm="1">
        <f t="array" aca="1" ref="Z6:AF11" ca="1">cal_month(4)</f>
        <v/>
      </c>
      <c r="AA6" s="3" t="str">
        <f ca="1"/>
        <v/>
      </c>
      <c r="AB6" s="3">
        <f ca="1"/>
        <v>1</v>
      </c>
      <c r="AC6" s="3">
        <f ca="1"/>
        <v>2</v>
      </c>
      <c r="AD6" s="3">
        <f ca="1"/>
        <v>3</v>
      </c>
      <c r="AE6" s="4">
        <f ca="1"/>
        <v>4</v>
      </c>
      <c r="AF6" s="4">
        <f ca="1"/>
        <v>5</v>
      </c>
      <c r="AG6" s="9"/>
    </row>
    <row r="7" spans="1:33" ht="20" customHeight="1" x14ac:dyDescent="0.2">
      <c r="A7" s="1"/>
      <c r="B7" s="3">
        <f ca="1"/>
        <v>5</v>
      </c>
      <c r="C7" s="3">
        <f ca="1"/>
        <v>6</v>
      </c>
      <c r="D7" s="3">
        <f ca="1"/>
        <v>7</v>
      </c>
      <c r="E7" s="3">
        <f ca="1"/>
        <v>8</v>
      </c>
      <c r="F7" s="3">
        <f ca="1"/>
        <v>9</v>
      </c>
      <c r="G7" s="4">
        <f ca="1"/>
        <v>10</v>
      </c>
      <c r="H7" s="4">
        <f ca="1"/>
        <v>11</v>
      </c>
      <c r="I7" s="11"/>
      <c r="J7" s="3">
        <f ca="1"/>
        <v>2</v>
      </c>
      <c r="K7" s="3">
        <f ca="1"/>
        <v>3</v>
      </c>
      <c r="L7" s="3">
        <f ca="1"/>
        <v>4</v>
      </c>
      <c r="M7" s="3">
        <f ca="1"/>
        <v>5</v>
      </c>
      <c r="N7" s="3">
        <f ca="1"/>
        <v>6</v>
      </c>
      <c r="O7" s="4">
        <f ca="1"/>
        <v>7</v>
      </c>
      <c r="P7" s="4">
        <f ca="1"/>
        <v>8</v>
      </c>
      <c r="Q7" s="11"/>
      <c r="R7" s="3">
        <f ca="1"/>
        <v>2</v>
      </c>
      <c r="S7" s="3">
        <f ca="1"/>
        <v>3</v>
      </c>
      <c r="T7" s="3">
        <f ca="1"/>
        <v>4</v>
      </c>
      <c r="U7" s="3">
        <f ca="1"/>
        <v>5</v>
      </c>
      <c r="V7" s="3">
        <f ca="1"/>
        <v>6</v>
      </c>
      <c r="W7" s="4">
        <f ca="1"/>
        <v>7</v>
      </c>
      <c r="X7" s="4">
        <f ca="1"/>
        <v>8</v>
      </c>
      <c r="Y7" s="11"/>
      <c r="Z7" s="3">
        <f ca="1"/>
        <v>6</v>
      </c>
      <c r="AA7" s="3">
        <f ca="1"/>
        <v>7</v>
      </c>
      <c r="AB7" s="3">
        <f ca="1"/>
        <v>8</v>
      </c>
      <c r="AC7" s="3">
        <f ca="1"/>
        <v>9</v>
      </c>
      <c r="AD7" s="3">
        <f ca="1"/>
        <v>10</v>
      </c>
      <c r="AE7" s="4">
        <f ca="1"/>
        <v>11</v>
      </c>
      <c r="AF7" s="4">
        <f ca="1"/>
        <v>12</v>
      </c>
      <c r="AG7" s="9"/>
    </row>
    <row r="8" spans="1:33" ht="20" customHeight="1" x14ac:dyDescent="0.2">
      <c r="A8" s="1"/>
      <c r="B8" s="3">
        <f ca="1"/>
        <v>12</v>
      </c>
      <c r="C8" s="3">
        <f ca="1"/>
        <v>13</v>
      </c>
      <c r="D8" s="3">
        <f ca="1"/>
        <v>14</v>
      </c>
      <c r="E8" s="3">
        <f ca="1"/>
        <v>15</v>
      </c>
      <c r="F8" s="3">
        <f ca="1"/>
        <v>16</v>
      </c>
      <c r="G8" s="4">
        <f ca="1"/>
        <v>17</v>
      </c>
      <c r="H8" s="4">
        <f ca="1"/>
        <v>18</v>
      </c>
      <c r="I8" s="11"/>
      <c r="J8" s="3">
        <f ca="1"/>
        <v>9</v>
      </c>
      <c r="K8" s="3">
        <f ca="1"/>
        <v>10</v>
      </c>
      <c r="L8" s="3">
        <f ca="1"/>
        <v>11</v>
      </c>
      <c r="M8" s="3">
        <f ca="1"/>
        <v>12</v>
      </c>
      <c r="N8" s="3">
        <f ca="1"/>
        <v>13</v>
      </c>
      <c r="O8" s="4">
        <f ca="1"/>
        <v>14</v>
      </c>
      <c r="P8" s="4">
        <f ca="1"/>
        <v>15</v>
      </c>
      <c r="Q8" s="11"/>
      <c r="R8" s="3">
        <f ca="1"/>
        <v>9</v>
      </c>
      <c r="S8" s="3">
        <f ca="1"/>
        <v>10</v>
      </c>
      <c r="T8" s="3">
        <f ca="1"/>
        <v>11</v>
      </c>
      <c r="U8" s="3">
        <f ca="1"/>
        <v>12</v>
      </c>
      <c r="V8" s="3">
        <f ca="1"/>
        <v>13</v>
      </c>
      <c r="W8" s="4">
        <f ca="1"/>
        <v>14</v>
      </c>
      <c r="X8" s="4">
        <f ca="1"/>
        <v>15</v>
      </c>
      <c r="Y8" s="11"/>
      <c r="Z8" s="3">
        <f ca="1"/>
        <v>13</v>
      </c>
      <c r="AA8" s="3">
        <f ca="1"/>
        <v>14</v>
      </c>
      <c r="AB8" s="3">
        <f ca="1"/>
        <v>15</v>
      </c>
      <c r="AC8" s="3">
        <f ca="1"/>
        <v>16</v>
      </c>
      <c r="AD8" s="3">
        <f ca="1"/>
        <v>17</v>
      </c>
      <c r="AE8" s="4">
        <f ca="1"/>
        <v>18</v>
      </c>
      <c r="AF8" s="4">
        <f ca="1"/>
        <v>19</v>
      </c>
      <c r="AG8" s="9"/>
    </row>
    <row r="9" spans="1:33" ht="20" customHeight="1" x14ac:dyDescent="0.2">
      <c r="A9" s="1"/>
      <c r="B9" s="3">
        <f ca="1"/>
        <v>19</v>
      </c>
      <c r="C9" s="3">
        <f ca="1"/>
        <v>20</v>
      </c>
      <c r="D9" s="3">
        <f ca="1"/>
        <v>21</v>
      </c>
      <c r="E9" s="3">
        <f ca="1"/>
        <v>22</v>
      </c>
      <c r="F9" s="3">
        <f ca="1"/>
        <v>23</v>
      </c>
      <c r="G9" s="4">
        <f ca="1"/>
        <v>24</v>
      </c>
      <c r="H9" s="4">
        <f ca="1"/>
        <v>25</v>
      </c>
      <c r="I9" s="11"/>
      <c r="J9" s="3">
        <f ca="1"/>
        <v>16</v>
      </c>
      <c r="K9" s="3">
        <f ca="1"/>
        <v>17</v>
      </c>
      <c r="L9" s="3">
        <f ca="1"/>
        <v>18</v>
      </c>
      <c r="M9" s="3">
        <f ca="1"/>
        <v>19</v>
      </c>
      <c r="N9" s="3">
        <f ca="1"/>
        <v>20</v>
      </c>
      <c r="O9" s="4">
        <f ca="1"/>
        <v>21</v>
      </c>
      <c r="P9" s="4">
        <f ca="1"/>
        <v>22</v>
      </c>
      <c r="Q9" s="11"/>
      <c r="R9" s="3">
        <f ca="1"/>
        <v>16</v>
      </c>
      <c r="S9" s="3">
        <f ca="1"/>
        <v>17</v>
      </c>
      <c r="T9" s="3">
        <f ca="1"/>
        <v>18</v>
      </c>
      <c r="U9" s="3">
        <f ca="1"/>
        <v>19</v>
      </c>
      <c r="V9" s="3">
        <f ca="1"/>
        <v>20</v>
      </c>
      <c r="W9" s="4">
        <f ca="1"/>
        <v>21</v>
      </c>
      <c r="X9" s="4">
        <f ca="1"/>
        <v>22</v>
      </c>
      <c r="Y9" s="11"/>
      <c r="Z9" s="3">
        <f ca="1"/>
        <v>20</v>
      </c>
      <c r="AA9" s="3">
        <f ca="1"/>
        <v>21</v>
      </c>
      <c r="AB9" s="3">
        <f ca="1"/>
        <v>22</v>
      </c>
      <c r="AC9" s="3">
        <f ca="1"/>
        <v>23</v>
      </c>
      <c r="AD9" s="3">
        <f ca="1"/>
        <v>24</v>
      </c>
      <c r="AE9" s="4">
        <f ca="1"/>
        <v>25</v>
      </c>
      <c r="AF9" s="4">
        <f ca="1"/>
        <v>26</v>
      </c>
      <c r="AG9" s="9"/>
    </row>
    <row r="10" spans="1:33" ht="20" customHeight="1" x14ac:dyDescent="0.2">
      <c r="A10" s="1"/>
      <c r="B10" s="3">
        <f ca="1"/>
        <v>26</v>
      </c>
      <c r="C10" s="3">
        <f ca="1"/>
        <v>27</v>
      </c>
      <c r="D10" s="3">
        <f ca="1"/>
        <v>28</v>
      </c>
      <c r="E10" s="3">
        <f ca="1"/>
        <v>29</v>
      </c>
      <c r="F10" s="3">
        <f ca="1"/>
        <v>30</v>
      </c>
      <c r="G10" s="4">
        <f ca="1"/>
        <v>31</v>
      </c>
      <c r="H10" s="4" t="str">
        <f ca="1"/>
        <v/>
      </c>
      <c r="I10" s="11"/>
      <c r="J10" s="3">
        <f ca="1"/>
        <v>23</v>
      </c>
      <c r="K10" s="3">
        <f ca="1"/>
        <v>24</v>
      </c>
      <c r="L10" s="3">
        <f ca="1"/>
        <v>25</v>
      </c>
      <c r="M10" s="3">
        <f ca="1"/>
        <v>26</v>
      </c>
      <c r="N10" s="3">
        <f ca="1"/>
        <v>27</v>
      </c>
      <c r="O10" s="4">
        <f ca="1"/>
        <v>28</v>
      </c>
      <c r="P10" s="4" t="str">
        <f ca="1"/>
        <v/>
      </c>
      <c r="Q10" s="11"/>
      <c r="R10" s="3">
        <f ca="1"/>
        <v>23</v>
      </c>
      <c r="S10" s="3">
        <f ca="1"/>
        <v>24</v>
      </c>
      <c r="T10" s="3">
        <f ca="1"/>
        <v>25</v>
      </c>
      <c r="U10" s="3">
        <f ca="1"/>
        <v>26</v>
      </c>
      <c r="V10" s="3">
        <f ca="1"/>
        <v>27</v>
      </c>
      <c r="W10" s="4">
        <f ca="1"/>
        <v>28</v>
      </c>
      <c r="X10" s="4">
        <f ca="1"/>
        <v>29</v>
      </c>
      <c r="Y10" s="11"/>
      <c r="Z10" s="3">
        <f ca="1"/>
        <v>27</v>
      </c>
      <c r="AA10" s="3">
        <f ca="1"/>
        <v>28</v>
      </c>
      <c r="AB10" s="3">
        <f ca="1"/>
        <v>29</v>
      </c>
      <c r="AC10" s="3">
        <f ca="1"/>
        <v>30</v>
      </c>
      <c r="AD10" s="3" t="str">
        <f ca="1"/>
        <v/>
      </c>
      <c r="AE10" s="4" t="str">
        <f ca="1"/>
        <v/>
      </c>
      <c r="AF10" s="4" t="str">
        <f ca="1"/>
        <v/>
      </c>
      <c r="AG10" s="9"/>
    </row>
    <row r="11" spans="1:33" ht="20" customHeight="1" x14ac:dyDescent="0.2">
      <c r="A11" s="1"/>
      <c r="B11" s="5" t="str">
        <f ca="1"/>
        <v/>
      </c>
      <c r="C11" s="5" t="str">
        <f ca="1"/>
        <v/>
      </c>
      <c r="D11" s="5" t="str">
        <f ca="1"/>
        <v/>
      </c>
      <c r="E11" s="5" t="str">
        <f ca="1"/>
        <v/>
      </c>
      <c r="F11" s="5" t="str">
        <f ca="1"/>
        <v/>
      </c>
      <c r="G11" s="6" t="str">
        <f ca="1"/>
        <v/>
      </c>
      <c r="H11" s="6" t="str">
        <f ca="1"/>
        <v/>
      </c>
      <c r="I11" s="11"/>
      <c r="J11" s="5" t="str">
        <f ca="1"/>
        <v/>
      </c>
      <c r="K11" s="5" t="str">
        <f ca="1"/>
        <v/>
      </c>
      <c r="L11" s="5" t="str">
        <f ca="1"/>
        <v/>
      </c>
      <c r="M11" s="5" t="str">
        <f ca="1"/>
        <v/>
      </c>
      <c r="N11" s="5" t="str">
        <f ca="1"/>
        <v/>
      </c>
      <c r="O11" s="6" t="str">
        <f ca="1"/>
        <v/>
      </c>
      <c r="P11" s="6" t="str">
        <f ca="1"/>
        <v/>
      </c>
      <c r="Q11" s="11"/>
      <c r="R11" s="5">
        <f ca="1"/>
        <v>30</v>
      </c>
      <c r="S11" s="5">
        <f ca="1"/>
        <v>31</v>
      </c>
      <c r="T11" s="5" t="str">
        <f ca="1"/>
        <v/>
      </c>
      <c r="U11" s="5" t="str">
        <f ca="1"/>
        <v/>
      </c>
      <c r="V11" s="5" t="str">
        <f ca="1"/>
        <v/>
      </c>
      <c r="W11" s="6" t="str">
        <f ca="1"/>
        <v/>
      </c>
      <c r="X11" s="6" t="str">
        <f ca="1"/>
        <v/>
      </c>
      <c r="Y11" s="11"/>
      <c r="Z11" s="5" t="str">
        <f ca="1"/>
        <v/>
      </c>
      <c r="AA11" s="5" t="str">
        <f ca="1"/>
        <v/>
      </c>
      <c r="AB11" s="5" t="str">
        <f ca="1"/>
        <v/>
      </c>
      <c r="AC11" s="5" t="str">
        <f ca="1"/>
        <v/>
      </c>
      <c r="AD11" s="5" t="str">
        <f ca="1"/>
        <v/>
      </c>
      <c r="AE11" s="6" t="str">
        <f ca="1"/>
        <v/>
      </c>
      <c r="AF11" s="6" t="str">
        <f ca="1"/>
        <v/>
      </c>
      <c r="AG11" s="9"/>
    </row>
    <row r="12" spans="1:33" ht="20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9"/>
      <c r="K12" s="1"/>
      <c r="L12" s="9"/>
      <c r="M12" s="1"/>
      <c r="N12" s="9"/>
      <c r="O12" s="1"/>
      <c r="P12" s="9"/>
      <c r="Q12" s="1"/>
      <c r="R12" s="9"/>
      <c r="S12" s="1"/>
      <c r="T12" s="9"/>
      <c r="U12" s="1"/>
      <c r="V12" s="9"/>
      <c r="W12" s="1"/>
      <c r="X12" s="9"/>
      <c r="Y12" s="1"/>
      <c r="Z12" s="9"/>
      <c r="AA12" s="1"/>
      <c r="AB12" s="9"/>
      <c r="AC12" s="1"/>
      <c r="AD12" s="9"/>
      <c r="AE12" s="1"/>
      <c r="AF12" s="9"/>
      <c r="AG12" s="9"/>
    </row>
    <row r="13" spans="1:33" ht="20" customHeight="1" x14ac:dyDescent="0.2">
      <c r="A13" s="1"/>
      <c r="B13" s="8" t="str">
        <f ca="1">TEXT(DATE($B$2,5,1),"mmmm")</f>
        <v>May</v>
      </c>
      <c r="C13" s="1"/>
      <c r="D13" s="1"/>
      <c r="E13" s="1"/>
      <c r="F13" s="1"/>
      <c r="G13" s="1"/>
      <c r="H13" s="1"/>
      <c r="I13" s="1"/>
      <c r="J13" s="8" t="str">
        <f ca="1">TEXT(DATE($B$2,6,1),"mmmm")</f>
        <v>June</v>
      </c>
      <c r="K13" s="1"/>
      <c r="L13" s="1"/>
      <c r="M13" s="1"/>
      <c r="N13" s="1"/>
      <c r="O13" s="1"/>
      <c r="P13" s="1"/>
      <c r="Q13" s="1"/>
      <c r="R13" s="8" t="str">
        <f ca="1">TEXT(DATE($B$2,7,1),"mmmm")</f>
        <v>July</v>
      </c>
      <c r="S13" s="1"/>
      <c r="T13" s="1"/>
      <c r="U13" s="1"/>
      <c r="V13" s="1"/>
      <c r="W13" s="1"/>
      <c r="X13" s="1"/>
      <c r="Y13" s="1"/>
      <c r="Z13" s="8" t="str">
        <f ca="1">TEXT(DATE($B$2,8,1),"mmmm")</f>
        <v>August</v>
      </c>
      <c r="AA13" s="1"/>
      <c r="AB13" s="1"/>
      <c r="AC13" s="1"/>
      <c r="AD13" s="1"/>
      <c r="AE13" s="1"/>
      <c r="AF13" s="1"/>
      <c r="AG13" s="9"/>
    </row>
    <row r="14" spans="1:33" ht="20" customHeight="1" x14ac:dyDescent="0.2">
      <c r="A14" s="1"/>
      <c r="B14" s="2" t="str">
        <f>LEFT(TEXT(DATE(2024,1,1)+COLUMN()-COLUMN($B$14),"dddd"),1)</f>
        <v>M</v>
      </c>
      <c r="C14" s="2" t="str">
        <f t="shared" ref="C14:H14" si="4">LEFT(TEXT(DATE(2024,1,1)+COLUMN()-COLUMN($B$14),"dddd"),1)</f>
        <v>T</v>
      </c>
      <c r="D14" s="2" t="str">
        <f t="shared" si="4"/>
        <v>W</v>
      </c>
      <c r="E14" s="2" t="str">
        <f t="shared" si="4"/>
        <v>T</v>
      </c>
      <c r="F14" s="2" t="str">
        <f t="shared" si="4"/>
        <v>F</v>
      </c>
      <c r="G14" s="12" t="str">
        <f t="shared" si="4"/>
        <v>S</v>
      </c>
      <c r="H14" s="12" t="str">
        <f t="shared" si="4"/>
        <v>S</v>
      </c>
      <c r="I14" s="11"/>
      <c r="J14" s="2" t="str">
        <f>LEFT(TEXT(DATE(2024,1,1)+COLUMN()-COLUMN($J$14),"dddd"),1)</f>
        <v>M</v>
      </c>
      <c r="K14" s="2" t="str">
        <f t="shared" ref="K14:P14" si="5">LEFT(TEXT(DATE(2024,1,1)+COLUMN()-COLUMN($J$14),"dddd"),1)</f>
        <v>T</v>
      </c>
      <c r="L14" s="2" t="str">
        <f t="shared" si="5"/>
        <v>W</v>
      </c>
      <c r="M14" s="2" t="str">
        <f t="shared" si="5"/>
        <v>T</v>
      </c>
      <c r="N14" s="2" t="str">
        <f t="shared" si="5"/>
        <v>F</v>
      </c>
      <c r="O14" s="12" t="str">
        <f t="shared" si="5"/>
        <v>S</v>
      </c>
      <c r="P14" s="12" t="str">
        <f t="shared" si="5"/>
        <v>S</v>
      </c>
      <c r="Q14" s="11"/>
      <c r="R14" s="2" t="str">
        <f>LEFT(TEXT(DATE(2024,1,1)+COLUMN()-COLUMN($R$14),"dddd"),1)</f>
        <v>M</v>
      </c>
      <c r="S14" s="2" t="str">
        <f t="shared" ref="S14:X14" si="6">LEFT(TEXT(DATE(2024,1,1)+COLUMN()-COLUMN($R$14),"dddd"),1)</f>
        <v>T</v>
      </c>
      <c r="T14" s="2" t="str">
        <f t="shared" si="6"/>
        <v>W</v>
      </c>
      <c r="U14" s="2" t="str">
        <f t="shared" si="6"/>
        <v>T</v>
      </c>
      <c r="V14" s="2" t="str">
        <f t="shared" si="6"/>
        <v>F</v>
      </c>
      <c r="W14" s="12" t="str">
        <f t="shared" si="6"/>
        <v>S</v>
      </c>
      <c r="X14" s="12" t="str">
        <f t="shared" si="6"/>
        <v>S</v>
      </c>
      <c r="Y14" s="11"/>
      <c r="Z14" s="2" t="str">
        <f>LEFT(TEXT(DATE(2024,1,1)+COLUMN()-COLUMN($Z$14),"dddd"),1)</f>
        <v>M</v>
      </c>
      <c r="AA14" s="2" t="str">
        <f t="shared" ref="AA14:AF14" si="7">LEFT(TEXT(DATE(2024,1,1)+COLUMN()-COLUMN($Z$14),"dddd"),1)</f>
        <v>T</v>
      </c>
      <c r="AB14" s="2" t="str">
        <f t="shared" si="7"/>
        <v>W</v>
      </c>
      <c r="AC14" s="2" t="str">
        <f t="shared" si="7"/>
        <v>T</v>
      </c>
      <c r="AD14" s="2" t="str">
        <f t="shared" si="7"/>
        <v>F</v>
      </c>
      <c r="AE14" s="12" t="str">
        <f t="shared" si="7"/>
        <v>S</v>
      </c>
      <c r="AF14" s="12" t="str">
        <f t="shared" si="7"/>
        <v>S</v>
      </c>
      <c r="AG14" s="9"/>
    </row>
    <row r="15" spans="1:33" ht="20" customHeight="1" x14ac:dyDescent="0.2">
      <c r="A15" s="1"/>
      <c r="B15" s="3" t="str" cm="1">
        <f t="array" aca="1" ref="B15:H20" ca="1">cal_month(5)</f>
        <v/>
      </c>
      <c r="C15" s="3" t="str">
        <f ca="1"/>
        <v/>
      </c>
      <c r="D15" s="3" t="str">
        <f ca="1"/>
        <v/>
      </c>
      <c r="E15" s="3" t="str">
        <f ca="1"/>
        <v/>
      </c>
      <c r="F15" s="3">
        <f ca="1"/>
        <v>1</v>
      </c>
      <c r="G15" s="4">
        <f ca="1"/>
        <v>2</v>
      </c>
      <c r="H15" s="4">
        <f ca="1"/>
        <v>3</v>
      </c>
      <c r="I15" s="11"/>
      <c r="J15" s="3" cm="1">
        <f t="array" aca="1" ref="J15:P20" ca="1">cal_month(6)</f>
        <v>1</v>
      </c>
      <c r="K15" s="3">
        <f ca="1"/>
        <v>2</v>
      </c>
      <c r="L15" s="3">
        <f ca="1"/>
        <v>3</v>
      </c>
      <c r="M15" s="3">
        <f ca="1"/>
        <v>4</v>
      </c>
      <c r="N15" s="3">
        <f ca="1"/>
        <v>5</v>
      </c>
      <c r="O15" s="4">
        <f ca="1"/>
        <v>6</v>
      </c>
      <c r="P15" s="4">
        <f ca="1"/>
        <v>7</v>
      </c>
      <c r="Q15" s="11"/>
      <c r="R15" s="3" t="str" cm="1">
        <f t="array" aca="1" ref="R15:X20" ca="1">cal_month(7)</f>
        <v/>
      </c>
      <c r="S15" s="3" t="str">
        <f ca="1"/>
        <v/>
      </c>
      <c r="T15" s="3">
        <f ca="1"/>
        <v>1</v>
      </c>
      <c r="U15" s="3">
        <f ca="1"/>
        <v>2</v>
      </c>
      <c r="V15" s="3">
        <f ca="1"/>
        <v>3</v>
      </c>
      <c r="W15" s="4">
        <f ca="1"/>
        <v>4</v>
      </c>
      <c r="X15" s="4">
        <f ca="1"/>
        <v>5</v>
      </c>
      <c r="Y15" s="11"/>
      <c r="Z15" s="3" t="str" cm="1">
        <f t="array" aca="1" ref="Z15:AF20" ca="1">cal_month(8)</f>
        <v/>
      </c>
      <c r="AA15" s="3" t="str">
        <f ca="1"/>
        <v/>
      </c>
      <c r="AB15" s="3" t="str">
        <f ca="1"/>
        <v/>
      </c>
      <c r="AC15" s="3" t="str">
        <f ca="1"/>
        <v/>
      </c>
      <c r="AD15" s="3" t="str">
        <f ca="1"/>
        <v/>
      </c>
      <c r="AE15" s="4">
        <f ca="1"/>
        <v>1</v>
      </c>
      <c r="AF15" s="4">
        <f ca="1"/>
        <v>2</v>
      </c>
      <c r="AG15" s="9"/>
    </row>
    <row r="16" spans="1:33" ht="20" customHeight="1" x14ac:dyDescent="0.2">
      <c r="A16" s="1"/>
      <c r="B16" s="3">
        <f ca="1"/>
        <v>4</v>
      </c>
      <c r="C16" s="3">
        <f ca="1"/>
        <v>5</v>
      </c>
      <c r="D16" s="3">
        <f ca="1"/>
        <v>6</v>
      </c>
      <c r="E16" s="3">
        <f ca="1"/>
        <v>7</v>
      </c>
      <c r="F16" s="3">
        <f ca="1"/>
        <v>8</v>
      </c>
      <c r="G16" s="4">
        <f ca="1"/>
        <v>9</v>
      </c>
      <c r="H16" s="4">
        <f ca="1"/>
        <v>10</v>
      </c>
      <c r="I16" s="11"/>
      <c r="J16" s="3">
        <f ca="1"/>
        <v>8</v>
      </c>
      <c r="K16" s="3">
        <f ca="1"/>
        <v>9</v>
      </c>
      <c r="L16" s="3">
        <f ca="1"/>
        <v>10</v>
      </c>
      <c r="M16" s="3">
        <f ca="1"/>
        <v>11</v>
      </c>
      <c r="N16" s="3">
        <f ca="1"/>
        <v>12</v>
      </c>
      <c r="O16" s="4">
        <f ca="1"/>
        <v>13</v>
      </c>
      <c r="P16" s="4">
        <f ca="1"/>
        <v>14</v>
      </c>
      <c r="Q16" s="11"/>
      <c r="R16" s="3">
        <f ca="1"/>
        <v>6</v>
      </c>
      <c r="S16" s="3">
        <f ca="1"/>
        <v>7</v>
      </c>
      <c r="T16" s="3">
        <f ca="1"/>
        <v>8</v>
      </c>
      <c r="U16" s="3">
        <f ca="1"/>
        <v>9</v>
      </c>
      <c r="V16" s="3">
        <f ca="1"/>
        <v>10</v>
      </c>
      <c r="W16" s="4">
        <f ca="1"/>
        <v>11</v>
      </c>
      <c r="X16" s="4">
        <f ca="1"/>
        <v>12</v>
      </c>
      <c r="Y16" s="11"/>
      <c r="Z16" s="3">
        <f ca="1"/>
        <v>3</v>
      </c>
      <c r="AA16" s="3">
        <f ca="1"/>
        <v>4</v>
      </c>
      <c r="AB16" s="3">
        <f ca="1"/>
        <v>5</v>
      </c>
      <c r="AC16" s="3">
        <f ca="1"/>
        <v>6</v>
      </c>
      <c r="AD16" s="3">
        <f ca="1"/>
        <v>7</v>
      </c>
      <c r="AE16" s="4">
        <f ca="1"/>
        <v>8</v>
      </c>
      <c r="AF16" s="4">
        <f ca="1"/>
        <v>9</v>
      </c>
      <c r="AG16" s="9"/>
    </row>
    <row r="17" spans="1:33" ht="20" customHeight="1" x14ac:dyDescent="0.2">
      <c r="A17" s="1"/>
      <c r="B17" s="3">
        <f ca="1"/>
        <v>11</v>
      </c>
      <c r="C17" s="3">
        <f ca="1"/>
        <v>12</v>
      </c>
      <c r="D17" s="3">
        <f ca="1"/>
        <v>13</v>
      </c>
      <c r="E17" s="3">
        <f ca="1"/>
        <v>14</v>
      </c>
      <c r="F17" s="3">
        <f ca="1"/>
        <v>15</v>
      </c>
      <c r="G17" s="4">
        <f ca="1"/>
        <v>16</v>
      </c>
      <c r="H17" s="4">
        <f ca="1"/>
        <v>17</v>
      </c>
      <c r="I17" s="11"/>
      <c r="J17" s="3">
        <f ca="1"/>
        <v>15</v>
      </c>
      <c r="K17" s="3">
        <f ca="1"/>
        <v>16</v>
      </c>
      <c r="L17" s="3">
        <f ca="1"/>
        <v>17</v>
      </c>
      <c r="M17" s="3">
        <f ca="1"/>
        <v>18</v>
      </c>
      <c r="N17" s="3">
        <f ca="1"/>
        <v>19</v>
      </c>
      <c r="O17" s="4">
        <f ca="1"/>
        <v>20</v>
      </c>
      <c r="P17" s="4">
        <f ca="1"/>
        <v>21</v>
      </c>
      <c r="Q17" s="11"/>
      <c r="R17" s="3">
        <f ca="1"/>
        <v>13</v>
      </c>
      <c r="S17" s="3">
        <f ca="1"/>
        <v>14</v>
      </c>
      <c r="T17" s="3">
        <f ca="1"/>
        <v>15</v>
      </c>
      <c r="U17" s="3">
        <f ca="1"/>
        <v>16</v>
      </c>
      <c r="V17" s="3">
        <f ca="1"/>
        <v>17</v>
      </c>
      <c r="W17" s="4">
        <f ca="1"/>
        <v>18</v>
      </c>
      <c r="X17" s="4">
        <f ca="1"/>
        <v>19</v>
      </c>
      <c r="Y17" s="11"/>
      <c r="Z17" s="3">
        <f ca="1"/>
        <v>10</v>
      </c>
      <c r="AA17" s="3">
        <f ca="1"/>
        <v>11</v>
      </c>
      <c r="AB17" s="3">
        <f ca="1"/>
        <v>12</v>
      </c>
      <c r="AC17" s="3">
        <f ca="1"/>
        <v>13</v>
      </c>
      <c r="AD17" s="3">
        <f ca="1"/>
        <v>14</v>
      </c>
      <c r="AE17" s="4">
        <f ca="1"/>
        <v>15</v>
      </c>
      <c r="AF17" s="4">
        <f ca="1"/>
        <v>16</v>
      </c>
      <c r="AG17" s="9"/>
    </row>
    <row r="18" spans="1:33" ht="20" customHeight="1" x14ac:dyDescent="0.2">
      <c r="A18" s="1"/>
      <c r="B18" s="3">
        <f ca="1"/>
        <v>18</v>
      </c>
      <c r="C18" s="3">
        <f ca="1"/>
        <v>19</v>
      </c>
      <c r="D18" s="3">
        <f ca="1"/>
        <v>20</v>
      </c>
      <c r="E18" s="3">
        <f ca="1"/>
        <v>21</v>
      </c>
      <c r="F18" s="3">
        <f ca="1"/>
        <v>22</v>
      </c>
      <c r="G18" s="4">
        <f ca="1"/>
        <v>23</v>
      </c>
      <c r="H18" s="4">
        <f ca="1"/>
        <v>24</v>
      </c>
      <c r="I18" s="11"/>
      <c r="J18" s="3">
        <f ca="1"/>
        <v>22</v>
      </c>
      <c r="K18" s="3">
        <f ca="1"/>
        <v>23</v>
      </c>
      <c r="L18" s="3">
        <f ca="1"/>
        <v>24</v>
      </c>
      <c r="M18" s="3">
        <f ca="1"/>
        <v>25</v>
      </c>
      <c r="N18" s="3">
        <f ca="1"/>
        <v>26</v>
      </c>
      <c r="O18" s="4">
        <f ca="1"/>
        <v>27</v>
      </c>
      <c r="P18" s="4">
        <f ca="1"/>
        <v>28</v>
      </c>
      <c r="Q18" s="11"/>
      <c r="R18" s="3">
        <f ca="1"/>
        <v>20</v>
      </c>
      <c r="S18" s="3">
        <f ca="1"/>
        <v>21</v>
      </c>
      <c r="T18" s="3">
        <f ca="1"/>
        <v>22</v>
      </c>
      <c r="U18" s="3">
        <f ca="1"/>
        <v>23</v>
      </c>
      <c r="V18" s="3">
        <f ca="1"/>
        <v>24</v>
      </c>
      <c r="W18" s="4">
        <f ca="1"/>
        <v>25</v>
      </c>
      <c r="X18" s="4">
        <f ca="1"/>
        <v>26</v>
      </c>
      <c r="Y18" s="11"/>
      <c r="Z18" s="3">
        <f ca="1"/>
        <v>17</v>
      </c>
      <c r="AA18" s="3">
        <f ca="1"/>
        <v>18</v>
      </c>
      <c r="AB18" s="3">
        <f ca="1"/>
        <v>19</v>
      </c>
      <c r="AC18" s="3">
        <f ca="1"/>
        <v>20</v>
      </c>
      <c r="AD18" s="3">
        <f ca="1"/>
        <v>21</v>
      </c>
      <c r="AE18" s="4">
        <f ca="1"/>
        <v>22</v>
      </c>
      <c r="AF18" s="4">
        <f ca="1"/>
        <v>23</v>
      </c>
      <c r="AG18" s="9"/>
    </row>
    <row r="19" spans="1:33" ht="20" customHeight="1" x14ac:dyDescent="0.2">
      <c r="A19" s="1"/>
      <c r="B19" s="3">
        <f ca="1"/>
        <v>25</v>
      </c>
      <c r="C19" s="3">
        <f ca="1"/>
        <v>26</v>
      </c>
      <c r="D19" s="3">
        <f ca="1"/>
        <v>27</v>
      </c>
      <c r="E19" s="3">
        <f ca="1"/>
        <v>28</v>
      </c>
      <c r="F19" s="3">
        <f ca="1"/>
        <v>29</v>
      </c>
      <c r="G19" s="4">
        <f ca="1"/>
        <v>30</v>
      </c>
      <c r="H19" s="4">
        <f ca="1"/>
        <v>31</v>
      </c>
      <c r="I19" s="11"/>
      <c r="J19" s="3">
        <f ca="1"/>
        <v>29</v>
      </c>
      <c r="K19" s="3">
        <f ca="1"/>
        <v>30</v>
      </c>
      <c r="L19" s="3" t="str">
        <f ca="1"/>
        <v/>
      </c>
      <c r="M19" s="3" t="str">
        <f ca="1"/>
        <v/>
      </c>
      <c r="N19" s="3" t="str">
        <f ca="1"/>
        <v/>
      </c>
      <c r="O19" s="4" t="str">
        <f ca="1"/>
        <v/>
      </c>
      <c r="P19" s="4" t="str">
        <f ca="1"/>
        <v/>
      </c>
      <c r="Q19" s="11"/>
      <c r="R19" s="3">
        <f ca="1"/>
        <v>27</v>
      </c>
      <c r="S19" s="3">
        <f ca="1"/>
        <v>28</v>
      </c>
      <c r="T19" s="3">
        <f ca="1"/>
        <v>29</v>
      </c>
      <c r="U19" s="3">
        <f ca="1"/>
        <v>30</v>
      </c>
      <c r="V19" s="3">
        <f ca="1"/>
        <v>31</v>
      </c>
      <c r="W19" s="4" t="str">
        <f ca="1"/>
        <v/>
      </c>
      <c r="X19" s="4" t="str">
        <f ca="1"/>
        <v/>
      </c>
      <c r="Y19" s="11"/>
      <c r="Z19" s="3">
        <f ca="1"/>
        <v>24</v>
      </c>
      <c r="AA19" s="3">
        <f ca="1"/>
        <v>25</v>
      </c>
      <c r="AB19" s="3">
        <f ca="1"/>
        <v>26</v>
      </c>
      <c r="AC19" s="3">
        <f ca="1"/>
        <v>27</v>
      </c>
      <c r="AD19" s="3">
        <f ca="1"/>
        <v>28</v>
      </c>
      <c r="AE19" s="4">
        <f ca="1"/>
        <v>29</v>
      </c>
      <c r="AF19" s="4">
        <f ca="1"/>
        <v>30</v>
      </c>
      <c r="AG19" s="9"/>
    </row>
    <row r="20" spans="1:33" ht="20" customHeight="1" x14ac:dyDescent="0.2">
      <c r="B20" s="5" t="str">
        <f ca="1"/>
        <v/>
      </c>
      <c r="C20" s="5" t="str">
        <f ca="1"/>
        <v/>
      </c>
      <c r="D20" s="5" t="str">
        <f ca="1"/>
        <v/>
      </c>
      <c r="E20" s="5" t="str">
        <f ca="1"/>
        <v/>
      </c>
      <c r="F20" s="5" t="str">
        <f ca="1"/>
        <v/>
      </c>
      <c r="G20" s="6" t="str">
        <f ca="1"/>
        <v/>
      </c>
      <c r="H20" s="6" t="str">
        <f ca="1"/>
        <v/>
      </c>
      <c r="I20" s="11"/>
      <c r="J20" s="5" t="str">
        <f ca="1"/>
        <v/>
      </c>
      <c r="K20" s="5" t="str">
        <f ca="1"/>
        <v/>
      </c>
      <c r="L20" s="5" t="str">
        <f ca="1"/>
        <v/>
      </c>
      <c r="M20" s="5" t="str">
        <f ca="1"/>
        <v/>
      </c>
      <c r="N20" s="5" t="str">
        <f ca="1"/>
        <v/>
      </c>
      <c r="O20" s="6" t="str">
        <f ca="1"/>
        <v/>
      </c>
      <c r="P20" s="6" t="str">
        <f ca="1"/>
        <v/>
      </c>
      <c r="Q20" s="11"/>
      <c r="R20" s="5" t="str">
        <f ca="1"/>
        <v/>
      </c>
      <c r="S20" s="5" t="str">
        <f ca="1"/>
        <v/>
      </c>
      <c r="T20" s="5" t="str">
        <f ca="1"/>
        <v/>
      </c>
      <c r="U20" s="5" t="str">
        <f ca="1"/>
        <v/>
      </c>
      <c r="V20" s="5" t="str">
        <f ca="1"/>
        <v/>
      </c>
      <c r="W20" s="6" t="str">
        <f ca="1"/>
        <v/>
      </c>
      <c r="X20" s="6" t="str">
        <f ca="1"/>
        <v/>
      </c>
      <c r="Y20" s="11"/>
      <c r="Z20" s="5">
        <f ca="1"/>
        <v>31</v>
      </c>
      <c r="AA20" s="5" t="str">
        <f ca="1"/>
        <v/>
      </c>
      <c r="AB20" s="5" t="str">
        <f ca="1"/>
        <v/>
      </c>
      <c r="AC20" s="5" t="str">
        <f ca="1"/>
        <v/>
      </c>
      <c r="AD20" s="5" t="str">
        <f ca="1"/>
        <v/>
      </c>
      <c r="AE20" s="6" t="str">
        <f ca="1"/>
        <v/>
      </c>
      <c r="AF20" s="6" t="str">
        <f ca="1"/>
        <v/>
      </c>
      <c r="AG20" s="9"/>
    </row>
    <row r="21" spans="1:33" ht="20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9"/>
      <c r="K21" s="1"/>
      <c r="L21" s="9"/>
      <c r="M21" s="1"/>
      <c r="N21" s="9"/>
      <c r="O21" s="1"/>
      <c r="P21" s="9"/>
      <c r="Q21" s="1"/>
      <c r="R21" s="9"/>
      <c r="S21" s="1"/>
      <c r="T21" s="9"/>
      <c r="U21" s="1"/>
      <c r="V21" s="9"/>
      <c r="W21" s="1"/>
      <c r="X21" s="9"/>
      <c r="Y21" s="1"/>
      <c r="Z21" s="9"/>
      <c r="AA21" s="1"/>
      <c r="AB21" s="9"/>
      <c r="AC21" s="1"/>
      <c r="AD21" s="9"/>
      <c r="AE21" s="1"/>
      <c r="AF21" s="9"/>
      <c r="AG21" s="9"/>
    </row>
    <row r="22" spans="1:33" ht="20" customHeight="1" x14ac:dyDescent="0.2">
      <c r="A22" s="1"/>
      <c r="B22" s="8" t="str">
        <f ca="1">TEXT(DATE($B$2,9,1),"mmmm")</f>
        <v>September</v>
      </c>
      <c r="C22" s="1"/>
      <c r="D22" s="1"/>
      <c r="E22" s="1"/>
      <c r="F22" s="1"/>
      <c r="G22" s="1"/>
      <c r="H22" s="1"/>
      <c r="I22" s="1"/>
      <c r="J22" s="8" t="str">
        <f ca="1">TEXT(DATE($B$2,10,1),"mmmm")</f>
        <v>October</v>
      </c>
      <c r="K22" s="1"/>
      <c r="L22" s="1"/>
      <c r="M22" s="1"/>
      <c r="N22" s="1"/>
      <c r="O22" s="1"/>
      <c r="P22" s="1"/>
      <c r="Q22" s="1"/>
      <c r="R22" s="8" t="str">
        <f ca="1">TEXT(DATE($B$2,11,1),"mmmm")</f>
        <v>November</v>
      </c>
      <c r="S22" s="1"/>
      <c r="T22" s="1"/>
      <c r="U22" s="1"/>
      <c r="V22" s="1"/>
      <c r="W22" s="1"/>
      <c r="X22" s="1"/>
      <c r="Y22" s="1"/>
      <c r="Z22" s="8" t="str">
        <f ca="1">TEXT(DATE($B$2,12,1),"mmmm")</f>
        <v>December</v>
      </c>
      <c r="AA22" s="1"/>
      <c r="AB22" s="1"/>
      <c r="AC22" s="1"/>
      <c r="AD22" s="1"/>
      <c r="AE22" s="1"/>
      <c r="AF22" s="1"/>
      <c r="AG22" s="9"/>
    </row>
    <row r="23" spans="1:33" ht="20" customHeight="1" x14ac:dyDescent="0.2">
      <c r="A23" s="1"/>
      <c r="B23" s="2" t="str">
        <f>LEFT(TEXT(DATE(2024,1,1)+COLUMN()-COLUMN($B$23),"dddd"),1)</f>
        <v>M</v>
      </c>
      <c r="C23" s="2" t="str">
        <f t="shared" ref="C23:H23" si="8">LEFT(TEXT(DATE(2024,1,1)+COLUMN()-COLUMN($B$23),"dddd"),1)</f>
        <v>T</v>
      </c>
      <c r="D23" s="2" t="str">
        <f t="shared" si="8"/>
        <v>W</v>
      </c>
      <c r="E23" s="2" t="str">
        <f t="shared" si="8"/>
        <v>T</v>
      </c>
      <c r="F23" s="2" t="str">
        <f t="shared" si="8"/>
        <v>F</v>
      </c>
      <c r="G23" s="12" t="str">
        <f t="shared" si="8"/>
        <v>S</v>
      </c>
      <c r="H23" s="12" t="str">
        <f t="shared" si="8"/>
        <v>S</v>
      </c>
      <c r="I23" s="11"/>
      <c r="J23" s="2" t="str">
        <f>LEFT(TEXT(DATE(2024,1,1)+COLUMN()-COLUMN($J$23),"dddd"),1)</f>
        <v>M</v>
      </c>
      <c r="K23" s="2" t="str">
        <f t="shared" ref="K23:P23" si="9">LEFT(TEXT(DATE(2024,1,1)+COLUMN()-COLUMN($J$23),"dddd"),1)</f>
        <v>T</v>
      </c>
      <c r="L23" s="2" t="str">
        <f t="shared" si="9"/>
        <v>W</v>
      </c>
      <c r="M23" s="2" t="str">
        <f t="shared" si="9"/>
        <v>T</v>
      </c>
      <c r="N23" s="2" t="str">
        <f t="shared" si="9"/>
        <v>F</v>
      </c>
      <c r="O23" s="12" t="str">
        <f t="shared" si="9"/>
        <v>S</v>
      </c>
      <c r="P23" s="12" t="str">
        <f t="shared" si="9"/>
        <v>S</v>
      </c>
      <c r="Q23" s="11"/>
      <c r="R23" s="2" t="str">
        <f>LEFT(TEXT(DATE(2024,1,1)+COLUMN()-COLUMN($R$23),"dddd"),1)</f>
        <v>M</v>
      </c>
      <c r="S23" s="2" t="str">
        <f t="shared" ref="S23:X23" si="10">LEFT(TEXT(DATE(2024,1,1)+COLUMN()-COLUMN($R$23),"dddd"),1)</f>
        <v>T</v>
      </c>
      <c r="T23" s="2" t="str">
        <f t="shared" si="10"/>
        <v>W</v>
      </c>
      <c r="U23" s="2" t="str">
        <f t="shared" si="10"/>
        <v>T</v>
      </c>
      <c r="V23" s="2" t="str">
        <f t="shared" si="10"/>
        <v>F</v>
      </c>
      <c r="W23" s="12" t="str">
        <f t="shared" si="10"/>
        <v>S</v>
      </c>
      <c r="X23" s="12" t="str">
        <f t="shared" si="10"/>
        <v>S</v>
      </c>
      <c r="Y23" s="11"/>
      <c r="Z23" s="2" t="str">
        <f>LEFT(TEXT(DATE(2024,1,1)+COLUMN()-COLUMN($Z$23),"dddd"),1)</f>
        <v>M</v>
      </c>
      <c r="AA23" s="2" t="str">
        <f t="shared" ref="AA23:AF23" si="11">LEFT(TEXT(DATE(2024,1,1)+COLUMN()-COLUMN($Z$23),"dddd"),1)</f>
        <v>T</v>
      </c>
      <c r="AB23" s="2" t="str">
        <f t="shared" si="11"/>
        <v>W</v>
      </c>
      <c r="AC23" s="2" t="str">
        <f t="shared" si="11"/>
        <v>T</v>
      </c>
      <c r="AD23" s="2" t="str">
        <f t="shared" si="11"/>
        <v>F</v>
      </c>
      <c r="AE23" s="12" t="str">
        <f t="shared" si="11"/>
        <v>S</v>
      </c>
      <c r="AF23" s="12" t="str">
        <f t="shared" si="11"/>
        <v>S</v>
      </c>
      <c r="AG23" s="9"/>
    </row>
    <row r="24" spans="1:33" ht="20" customHeight="1" x14ac:dyDescent="0.2">
      <c r="A24" s="1"/>
      <c r="B24" s="3" t="str" cm="1">
        <f t="array" aca="1" ref="B24:H29" ca="1">cal_month(9)</f>
        <v/>
      </c>
      <c r="C24" s="3">
        <f ca="1"/>
        <v>1</v>
      </c>
      <c r="D24" s="3">
        <f ca="1"/>
        <v>2</v>
      </c>
      <c r="E24" s="3">
        <f ca="1"/>
        <v>3</v>
      </c>
      <c r="F24" s="3">
        <f ca="1"/>
        <v>4</v>
      </c>
      <c r="G24" s="4">
        <f ca="1"/>
        <v>5</v>
      </c>
      <c r="H24" s="4">
        <f ca="1"/>
        <v>6</v>
      </c>
      <c r="I24" s="11"/>
      <c r="J24" s="3" t="str" cm="1">
        <f t="array" aca="1" ref="J24:P29" ca="1">cal_month(10)</f>
        <v/>
      </c>
      <c r="K24" s="3" t="str">
        <f ca="1"/>
        <v/>
      </c>
      <c r="L24" s="3" t="str">
        <f ca="1"/>
        <v/>
      </c>
      <c r="M24" s="3">
        <f ca="1"/>
        <v>1</v>
      </c>
      <c r="N24" s="3">
        <f ca="1"/>
        <v>2</v>
      </c>
      <c r="O24" s="4">
        <f ca="1"/>
        <v>3</v>
      </c>
      <c r="P24" s="4">
        <f ca="1"/>
        <v>4</v>
      </c>
      <c r="Q24" s="11"/>
      <c r="R24" s="3" t="str" cm="1">
        <f t="array" aca="1" ref="R24:X29" ca="1">cal_month(11)</f>
        <v/>
      </c>
      <c r="S24" s="3" t="str">
        <f ca="1"/>
        <v/>
      </c>
      <c r="T24" s="3" t="str">
        <f ca="1"/>
        <v/>
      </c>
      <c r="U24" s="3" t="str">
        <f ca="1"/>
        <v/>
      </c>
      <c r="V24" s="3" t="str">
        <f ca="1"/>
        <v/>
      </c>
      <c r="W24" s="4" t="str">
        <f ca="1"/>
        <v/>
      </c>
      <c r="X24" s="4">
        <f ca="1"/>
        <v>1</v>
      </c>
      <c r="Y24" s="11"/>
      <c r="Z24" s="3" t="str" cm="1">
        <f t="array" aca="1" ref="Z24:AF29" ca="1">cal_month(12)</f>
        <v/>
      </c>
      <c r="AA24" s="3">
        <f ca="1"/>
        <v>1</v>
      </c>
      <c r="AB24" s="3">
        <f ca="1"/>
        <v>2</v>
      </c>
      <c r="AC24" s="3">
        <f ca="1"/>
        <v>3</v>
      </c>
      <c r="AD24" s="3">
        <f ca="1"/>
        <v>4</v>
      </c>
      <c r="AE24" s="4">
        <f ca="1"/>
        <v>5</v>
      </c>
      <c r="AF24" s="4">
        <f ca="1"/>
        <v>6</v>
      </c>
      <c r="AG24" s="9"/>
    </row>
    <row r="25" spans="1:33" ht="20" customHeight="1" x14ac:dyDescent="0.2">
      <c r="A25" s="1"/>
      <c r="B25" s="3">
        <f ca="1"/>
        <v>7</v>
      </c>
      <c r="C25" s="3">
        <f ca="1"/>
        <v>8</v>
      </c>
      <c r="D25" s="3">
        <f ca="1"/>
        <v>9</v>
      </c>
      <c r="E25" s="3">
        <f ca="1"/>
        <v>10</v>
      </c>
      <c r="F25" s="3">
        <f ca="1"/>
        <v>11</v>
      </c>
      <c r="G25" s="4">
        <f ca="1"/>
        <v>12</v>
      </c>
      <c r="H25" s="4">
        <f ca="1"/>
        <v>13</v>
      </c>
      <c r="I25" s="11"/>
      <c r="J25" s="3">
        <f ca="1"/>
        <v>5</v>
      </c>
      <c r="K25" s="3">
        <f ca="1"/>
        <v>6</v>
      </c>
      <c r="L25" s="3">
        <f ca="1"/>
        <v>7</v>
      </c>
      <c r="M25" s="3">
        <f ca="1"/>
        <v>8</v>
      </c>
      <c r="N25" s="3">
        <f ca="1"/>
        <v>9</v>
      </c>
      <c r="O25" s="4">
        <f ca="1"/>
        <v>10</v>
      </c>
      <c r="P25" s="4">
        <f ca="1"/>
        <v>11</v>
      </c>
      <c r="Q25" s="11"/>
      <c r="R25" s="3">
        <f ca="1"/>
        <v>2</v>
      </c>
      <c r="S25" s="3">
        <f ca="1"/>
        <v>3</v>
      </c>
      <c r="T25" s="3">
        <f ca="1"/>
        <v>4</v>
      </c>
      <c r="U25" s="3">
        <f ca="1"/>
        <v>5</v>
      </c>
      <c r="V25" s="3">
        <f ca="1"/>
        <v>6</v>
      </c>
      <c r="W25" s="4">
        <f ca="1"/>
        <v>7</v>
      </c>
      <c r="X25" s="4">
        <f ca="1"/>
        <v>8</v>
      </c>
      <c r="Y25" s="11"/>
      <c r="Z25" s="3">
        <f ca="1"/>
        <v>7</v>
      </c>
      <c r="AA25" s="3">
        <f ca="1"/>
        <v>8</v>
      </c>
      <c r="AB25" s="3">
        <f ca="1"/>
        <v>9</v>
      </c>
      <c r="AC25" s="3">
        <f ca="1"/>
        <v>10</v>
      </c>
      <c r="AD25" s="3">
        <f ca="1"/>
        <v>11</v>
      </c>
      <c r="AE25" s="4">
        <f ca="1"/>
        <v>12</v>
      </c>
      <c r="AF25" s="4">
        <f ca="1"/>
        <v>13</v>
      </c>
      <c r="AG25" s="9"/>
    </row>
    <row r="26" spans="1:33" ht="20" customHeight="1" x14ac:dyDescent="0.2">
      <c r="A26" s="1"/>
      <c r="B26" s="3">
        <f ca="1"/>
        <v>14</v>
      </c>
      <c r="C26" s="3">
        <f ca="1"/>
        <v>15</v>
      </c>
      <c r="D26" s="3">
        <f ca="1"/>
        <v>16</v>
      </c>
      <c r="E26" s="3">
        <f ca="1"/>
        <v>17</v>
      </c>
      <c r="F26" s="3">
        <f ca="1"/>
        <v>18</v>
      </c>
      <c r="G26" s="4">
        <f ca="1"/>
        <v>19</v>
      </c>
      <c r="H26" s="4">
        <f ca="1"/>
        <v>20</v>
      </c>
      <c r="I26" s="11"/>
      <c r="J26" s="3">
        <f ca="1"/>
        <v>12</v>
      </c>
      <c r="K26" s="3">
        <f ca="1"/>
        <v>13</v>
      </c>
      <c r="L26" s="3">
        <f ca="1"/>
        <v>14</v>
      </c>
      <c r="M26" s="3">
        <f ca="1"/>
        <v>15</v>
      </c>
      <c r="N26" s="3">
        <f ca="1"/>
        <v>16</v>
      </c>
      <c r="O26" s="4">
        <f ca="1"/>
        <v>17</v>
      </c>
      <c r="P26" s="4">
        <f ca="1"/>
        <v>18</v>
      </c>
      <c r="Q26" s="11"/>
      <c r="R26" s="3">
        <f ca="1"/>
        <v>9</v>
      </c>
      <c r="S26" s="3">
        <f ca="1"/>
        <v>10</v>
      </c>
      <c r="T26" s="3">
        <f ca="1"/>
        <v>11</v>
      </c>
      <c r="U26" s="3">
        <f ca="1"/>
        <v>12</v>
      </c>
      <c r="V26" s="3">
        <f ca="1"/>
        <v>13</v>
      </c>
      <c r="W26" s="4">
        <f ca="1"/>
        <v>14</v>
      </c>
      <c r="X26" s="4">
        <f ca="1"/>
        <v>15</v>
      </c>
      <c r="Y26" s="11"/>
      <c r="Z26" s="3">
        <f ca="1"/>
        <v>14</v>
      </c>
      <c r="AA26" s="3">
        <f ca="1"/>
        <v>15</v>
      </c>
      <c r="AB26" s="3">
        <f ca="1"/>
        <v>16</v>
      </c>
      <c r="AC26" s="3">
        <f ca="1"/>
        <v>17</v>
      </c>
      <c r="AD26" s="3">
        <f ca="1"/>
        <v>18</v>
      </c>
      <c r="AE26" s="4">
        <f ca="1"/>
        <v>19</v>
      </c>
      <c r="AF26" s="4">
        <f ca="1"/>
        <v>20</v>
      </c>
      <c r="AG26" s="9"/>
    </row>
    <row r="27" spans="1:33" ht="20" customHeight="1" x14ac:dyDescent="0.2">
      <c r="A27" s="1"/>
      <c r="B27" s="3">
        <f ca="1"/>
        <v>21</v>
      </c>
      <c r="C27" s="3">
        <f ca="1"/>
        <v>22</v>
      </c>
      <c r="D27" s="3">
        <f ca="1"/>
        <v>23</v>
      </c>
      <c r="E27" s="3">
        <f ca="1"/>
        <v>24</v>
      </c>
      <c r="F27" s="3">
        <f ca="1"/>
        <v>25</v>
      </c>
      <c r="G27" s="4">
        <f ca="1"/>
        <v>26</v>
      </c>
      <c r="H27" s="4">
        <f ca="1"/>
        <v>27</v>
      </c>
      <c r="I27" s="11"/>
      <c r="J27" s="3">
        <f ca="1"/>
        <v>19</v>
      </c>
      <c r="K27" s="3">
        <f ca="1"/>
        <v>20</v>
      </c>
      <c r="L27" s="3">
        <f ca="1"/>
        <v>21</v>
      </c>
      <c r="M27" s="3">
        <f ca="1"/>
        <v>22</v>
      </c>
      <c r="N27" s="3">
        <f ca="1"/>
        <v>23</v>
      </c>
      <c r="O27" s="4">
        <f ca="1"/>
        <v>24</v>
      </c>
      <c r="P27" s="4">
        <f ca="1"/>
        <v>25</v>
      </c>
      <c r="Q27" s="11"/>
      <c r="R27" s="3">
        <f ca="1"/>
        <v>16</v>
      </c>
      <c r="S27" s="3">
        <f ca="1"/>
        <v>17</v>
      </c>
      <c r="T27" s="3">
        <f ca="1"/>
        <v>18</v>
      </c>
      <c r="U27" s="3">
        <f ca="1"/>
        <v>19</v>
      </c>
      <c r="V27" s="3">
        <f ca="1"/>
        <v>20</v>
      </c>
      <c r="W27" s="4">
        <f ca="1"/>
        <v>21</v>
      </c>
      <c r="X27" s="4">
        <f ca="1"/>
        <v>22</v>
      </c>
      <c r="Y27" s="11"/>
      <c r="Z27" s="3">
        <f ca="1"/>
        <v>21</v>
      </c>
      <c r="AA27" s="3">
        <f ca="1"/>
        <v>22</v>
      </c>
      <c r="AB27" s="3">
        <f ca="1"/>
        <v>23</v>
      </c>
      <c r="AC27" s="3">
        <f ca="1"/>
        <v>24</v>
      </c>
      <c r="AD27" s="3">
        <f ca="1"/>
        <v>25</v>
      </c>
      <c r="AE27" s="4">
        <f ca="1"/>
        <v>26</v>
      </c>
      <c r="AF27" s="4">
        <f ca="1"/>
        <v>27</v>
      </c>
      <c r="AG27" s="9"/>
    </row>
    <row r="28" spans="1:33" ht="20" customHeight="1" x14ac:dyDescent="0.2">
      <c r="A28" s="1"/>
      <c r="B28" s="3">
        <f ca="1"/>
        <v>28</v>
      </c>
      <c r="C28" s="3">
        <f ca="1"/>
        <v>29</v>
      </c>
      <c r="D28" s="3">
        <f ca="1"/>
        <v>30</v>
      </c>
      <c r="E28" s="3" t="str">
        <f ca="1"/>
        <v/>
      </c>
      <c r="F28" s="3" t="str">
        <f ca="1"/>
        <v/>
      </c>
      <c r="G28" s="4" t="str">
        <f ca="1"/>
        <v/>
      </c>
      <c r="H28" s="4" t="str">
        <f ca="1"/>
        <v/>
      </c>
      <c r="I28" s="11"/>
      <c r="J28" s="3">
        <f ca="1"/>
        <v>26</v>
      </c>
      <c r="K28" s="3">
        <f ca="1"/>
        <v>27</v>
      </c>
      <c r="L28" s="3">
        <f ca="1"/>
        <v>28</v>
      </c>
      <c r="M28" s="3">
        <f ca="1"/>
        <v>29</v>
      </c>
      <c r="N28" s="3">
        <f ca="1"/>
        <v>30</v>
      </c>
      <c r="O28" s="4">
        <f ca="1"/>
        <v>31</v>
      </c>
      <c r="P28" s="4" t="str">
        <f ca="1"/>
        <v/>
      </c>
      <c r="Q28" s="11"/>
      <c r="R28" s="3">
        <f ca="1"/>
        <v>23</v>
      </c>
      <c r="S28" s="3">
        <f ca="1"/>
        <v>24</v>
      </c>
      <c r="T28" s="3">
        <f ca="1"/>
        <v>25</v>
      </c>
      <c r="U28" s="3">
        <f ca="1"/>
        <v>26</v>
      </c>
      <c r="V28" s="3">
        <f ca="1"/>
        <v>27</v>
      </c>
      <c r="W28" s="4">
        <f ca="1"/>
        <v>28</v>
      </c>
      <c r="X28" s="4">
        <f ca="1"/>
        <v>29</v>
      </c>
      <c r="Y28" s="11"/>
      <c r="Z28" s="3">
        <f ca="1"/>
        <v>28</v>
      </c>
      <c r="AA28" s="3">
        <f ca="1"/>
        <v>29</v>
      </c>
      <c r="AB28" s="3">
        <f ca="1"/>
        <v>30</v>
      </c>
      <c r="AC28" s="3">
        <f ca="1"/>
        <v>31</v>
      </c>
      <c r="AD28" s="3" t="str">
        <f ca="1"/>
        <v/>
      </c>
      <c r="AE28" s="4" t="str">
        <f ca="1"/>
        <v/>
      </c>
      <c r="AF28" s="4" t="str">
        <f ca="1"/>
        <v/>
      </c>
      <c r="AG28" s="9"/>
    </row>
    <row r="29" spans="1:33" ht="20" customHeight="1" x14ac:dyDescent="0.2">
      <c r="A29" s="1"/>
      <c r="B29" s="5" t="str">
        <f ca="1"/>
        <v/>
      </c>
      <c r="C29" s="5" t="str">
        <f ca="1"/>
        <v/>
      </c>
      <c r="D29" s="5" t="str">
        <f ca="1"/>
        <v/>
      </c>
      <c r="E29" s="5" t="str">
        <f ca="1"/>
        <v/>
      </c>
      <c r="F29" s="5" t="str">
        <f ca="1"/>
        <v/>
      </c>
      <c r="G29" s="6" t="str">
        <f ca="1"/>
        <v/>
      </c>
      <c r="H29" s="6" t="str">
        <f ca="1"/>
        <v/>
      </c>
      <c r="I29" s="11"/>
      <c r="J29" s="5" t="str">
        <f ca="1"/>
        <v/>
      </c>
      <c r="K29" s="5" t="str">
        <f ca="1"/>
        <v/>
      </c>
      <c r="L29" s="5" t="str">
        <f ca="1"/>
        <v/>
      </c>
      <c r="M29" s="5" t="str">
        <f ca="1"/>
        <v/>
      </c>
      <c r="N29" s="5" t="str">
        <f ca="1"/>
        <v/>
      </c>
      <c r="O29" s="6" t="str">
        <f ca="1"/>
        <v/>
      </c>
      <c r="P29" s="6" t="str">
        <f ca="1"/>
        <v/>
      </c>
      <c r="Q29" s="11"/>
      <c r="R29" s="5">
        <f ca="1"/>
        <v>30</v>
      </c>
      <c r="S29" s="5" t="str">
        <f ca="1"/>
        <v/>
      </c>
      <c r="T29" s="5" t="str">
        <f ca="1"/>
        <v/>
      </c>
      <c r="U29" s="5" t="str">
        <f ca="1"/>
        <v/>
      </c>
      <c r="V29" s="5" t="str">
        <f ca="1"/>
        <v/>
      </c>
      <c r="W29" s="6" t="str">
        <f ca="1"/>
        <v/>
      </c>
      <c r="X29" s="6" t="str">
        <f ca="1"/>
        <v/>
      </c>
      <c r="Y29" s="11"/>
      <c r="Z29" s="5" t="str">
        <f ca="1"/>
        <v/>
      </c>
      <c r="AA29" s="5" t="str">
        <f ca="1"/>
        <v/>
      </c>
      <c r="AB29" s="5" t="str">
        <f ca="1"/>
        <v/>
      </c>
      <c r="AC29" s="5" t="str">
        <f ca="1"/>
        <v/>
      </c>
      <c r="AD29" s="5" t="str">
        <f ca="1"/>
        <v/>
      </c>
      <c r="AE29" s="6" t="str">
        <f ca="1"/>
        <v/>
      </c>
      <c r="AF29" s="6" t="str">
        <f ca="1"/>
        <v/>
      </c>
      <c r="AG29" s="9"/>
    </row>
    <row r="30" spans="1:33" ht="20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9"/>
      <c r="K30" s="1"/>
      <c r="L30" s="9"/>
      <c r="M30" s="1"/>
      <c r="N30" s="9"/>
      <c r="O30" s="1"/>
      <c r="P30" s="9"/>
      <c r="Q30" s="1"/>
      <c r="R30" s="9"/>
      <c r="S30" s="1"/>
      <c r="T30" s="9"/>
      <c r="U30" s="1"/>
      <c r="V30" s="9"/>
      <c r="W30" s="1"/>
      <c r="X30" s="9"/>
      <c r="Y30" s="1"/>
      <c r="Z30" s="9"/>
      <c r="AA30" s="1"/>
      <c r="AB30" s="9"/>
      <c r="AC30" s="1"/>
      <c r="AD30" s="9"/>
      <c r="AE30" s="1"/>
      <c r="AF30" s="9"/>
      <c r="AG30" s="9"/>
    </row>
  </sheetData>
  <conditionalFormatting sqref="B6:H11">
    <cfRule type="expression" dxfId="11" priority="1">
      <formula>AND(ISNUMBER(B6),B6=DAY(TODAY()),1=MONTH(TODAY()),$B$2=YEAR(TODAY()))</formula>
    </cfRule>
  </conditionalFormatting>
  <conditionalFormatting sqref="B15:H20">
    <cfRule type="expression" dxfId="10" priority="5">
      <formula>AND(ISNUMBER(B15),B15=DAY(TODAY()),5=MONTH(TODAY()),$B$2=YEAR(TODAY()))</formula>
    </cfRule>
  </conditionalFormatting>
  <conditionalFormatting sqref="B24:H29">
    <cfRule type="expression" dxfId="9" priority="9">
      <formula>AND(ISNUMBER(B24),B24=DAY(TODAY()),9=MONTH(TODAY()),$B$2=YEAR(TODAY()))</formula>
    </cfRule>
  </conditionalFormatting>
  <conditionalFormatting sqref="J6:P11">
    <cfRule type="expression" dxfId="8" priority="2">
      <formula>AND(ISNUMBER(J6),J6=DAY(TODAY()),2=MONTH(TODAY()),$B$2=YEAR(TODAY()))</formula>
    </cfRule>
  </conditionalFormatting>
  <conditionalFormatting sqref="J15:P20">
    <cfRule type="expression" dxfId="7" priority="6">
      <formula>AND(ISNUMBER(J15),J15=DAY(TODAY()),6=MONTH(TODAY()),$B$2=YEAR(TODAY()))</formula>
    </cfRule>
  </conditionalFormatting>
  <conditionalFormatting sqref="J24:P29">
    <cfRule type="expression" dxfId="6" priority="10">
      <formula>AND(ISNUMBER(J24),J24=DAY(TODAY()),10=MONTH(TODAY()),$B$2=YEAR(TODAY()))</formula>
    </cfRule>
  </conditionalFormatting>
  <conditionalFormatting sqref="R6:X11">
    <cfRule type="expression" dxfId="5" priority="3">
      <formula>AND(ISNUMBER(R6),R6=DAY(TODAY()),3=MONTH(TODAY()),$B$2=YEAR(TODAY()))</formula>
    </cfRule>
  </conditionalFormatting>
  <conditionalFormatting sqref="R15:X20">
    <cfRule type="expression" dxfId="4" priority="7">
      <formula>AND(ISNUMBER(R15),R15=DAY(TODAY()),7=MONTH(TODAY()),$B$2=YEAR(TODAY()))</formula>
    </cfRule>
  </conditionalFormatting>
  <conditionalFormatting sqref="R24:X29">
    <cfRule type="expression" dxfId="3" priority="11">
      <formula>AND(ISNUMBER(R24),R24=DAY(TODAY()),11=MONTH(TODAY()),$B$2=YEAR(TODAY()))</formula>
    </cfRule>
  </conditionalFormatting>
  <conditionalFormatting sqref="Z6:AF11">
    <cfRule type="expression" dxfId="2" priority="4">
      <formula>AND(ISNUMBER(Z6),Z6=DAY(TODAY()),4=MONTH(TODAY()),$B$2=YEAR(TODAY()))</formula>
    </cfRule>
  </conditionalFormatting>
  <conditionalFormatting sqref="Z15:AF20">
    <cfRule type="expression" dxfId="1" priority="8">
      <formula>AND(ISNUMBER(Z15),Z15=DAY(TODAY()),8=MONTH(TODAY()),$B$2=YEAR(TODAY()))</formula>
    </cfRule>
  </conditionalFormatting>
  <conditionalFormatting sqref="Z24:AF29">
    <cfRule type="expression" dxfId="0" priority="12">
      <formula>AND(ISNUMBER(Z24),Z24=DAY(TODAY()),12=MONTH(TODAY()),$B$2=YEAR(TODAY()))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82F56-AD01-2740-A8C0-FDE74307E449}">
  <dimension ref="A2:B2"/>
  <sheetViews>
    <sheetView workbookViewId="0">
      <selection activeCell="B2" sqref="B2"/>
    </sheetView>
  </sheetViews>
  <sheetFormatPr baseColWidth="10" defaultRowHeight="16" x14ac:dyDescent="0.2"/>
  <cols>
    <col min="2" max="2" width="12.33203125" bestFit="1" customWidth="1"/>
  </cols>
  <sheetData>
    <row r="2" spans="1:2" x14ac:dyDescent="0.2">
      <c r="A2" t="s">
        <v>0</v>
      </c>
      <c r="B2" s="13">
        <f ca="1">NOW()</f>
        <v>46226.525753009257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Yearly calendar</vt:lpstr>
      <vt:lpstr>METADATA</vt:lpstr>
      <vt:lpstr>cal_year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González-Albo Campillo</dc:creator>
  <cp:lastModifiedBy>Daniel González-Albo Campillo</cp:lastModifiedBy>
  <dcterms:created xsi:type="dcterms:W3CDTF">2026-07-20T15:36:23Z</dcterms:created>
  <dcterms:modified xsi:type="dcterms:W3CDTF">2026-07-23T10:37:15Z</dcterms:modified>
</cp:coreProperties>
</file>