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keys" sheetId="1" state="visible" r:id="rId2"/>
    <sheet name="losca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<sst xmlns="http://schemas.openxmlformats.org/spreadsheetml/2006/main" count="95" uniqueCount="28">
  <si>
    <t xml:space="preserve">DIC [mmol/l]</t>
  </si>
  <si>
    <t xml:space="preserve">TA [mmol/l]</t>
  </si>
  <si>
    <t xml:space="preserve">Label</t>
  </si>
  <si>
    <t xml:space="preserve">col</t>
  </si>
  <si>
    <t xml:space="preserve">symbol</t>
  </si>
  <si>
    <t xml:space="preserve">DIC [mmol/kg]</t>
  </si>
  <si>
    <t xml:space="preserve">TA [mmol/kg]</t>
  </si>
  <si>
    <t xml:space="preserve">Density</t>
  </si>
  <si>
    <t xml:space="preserve">A_sb</t>
  </si>
  <si>
    <t xml:space="preserve">g</t>
  </si>
  <si>
    <t xml:space="preserve">D</t>
  </si>
  <si>
    <t xml:space="preserve">I_sb</t>
  </si>
  <si>
    <t xml:space="preserve">s</t>
  </si>
  <si>
    <t xml:space="preserve">P_sb</t>
  </si>
  <si>
    <t xml:space="preserve">^</t>
  </si>
  <si>
    <t xml:space="preserve">A_ib</t>
  </si>
  <si>
    <t xml:space="preserve">k</t>
  </si>
  <si>
    <t xml:space="preserve">I_ib</t>
  </si>
  <si>
    <t xml:space="preserve">P_ib</t>
  </si>
  <si>
    <t xml:space="preserve">H_hb</t>
  </si>
  <si>
    <t xml:space="preserve">b</t>
  </si>
  <si>
    <t xml:space="preserve">o</t>
  </si>
  <si>
    <t xml:space="preserve">A_db</t>
  </si>
  <si>
    <t xml:space="preserve">r</t>
  </si>
  <si>
    <t xml:space="preserve">I_db</t>
  </si>
  <si>
    <t xml:space="preserve">P_db</t>
  </si>
  <si>
    <t xml:space="preserve">TA [mmol/lkg</t>
  </si>
  <si>
    <t xml:space="preserve">H_sb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</si>
</sst>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G2" activeCellId="0" sqref="G2"/>
    </sheetView>
  </sheetViews>
  <sheetFormatPr defaultColWidth="11.640625" defaultRowHeight="12.8" zeroHeight="false" outlineLevelRow="0" outlineLevelCol="0"/>
  <cols>
    <col collapsed="false" customWidth="true" hidden="false" outlineLevel="0" max="2" min="2" style="1" width="12.71"/>
    <col collapsed="false" customWidth="true" hidden="false" outlineLevel="0" max="3" min="3" style="1" width="5.78"/>
    <col collapsed="false" customWidth="true" hidden="false" outlineLevel="0" max="4" min="4" style="1" width="3.83"/>
    <col collapsed="false" customWidth="true" hidden="false" outlineLevel="0" max="5" min="5" style="1" width="7.29"/>
    <col collapsed="false" customWidth="true" hidden="false" outlineLevel="0" max="6" min="6" style="1" width="13.15"/>
    <col collapsed="false" customWidth="true" hidden="false" outlineLevel="0" max="7" min="7" style="1" width="19.98"/>
    <col collapsed="false" customWidth="true" hidden="false" outlineLevel="0" max="8" min="8" style="1" width="16.12"/>
    <col collapsed="false" customWidth="true" hidden="false" outlineLevel="0" max="9" min="9" style="1" width="16.3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7</v>
      </c>
    </row>
    <row r="2" customFormat="false" ht="12.8" hidden="false" customHeight="false" outlineLevel="0" collapsed="false">
      <c r="A2" s="2" t="n">
        <f aca="false">F2*I2/1000000</f>
        <v>2.14016097185894</v>
      </c>
      <c r="B2" s="2" t="n">
        <f aca="false">G2*I2/1000000</f>
        <v>2.37385671016537</v>
      </c>
      <c r="C2" s="1" t="s">
        <v>8</v>
      </c>
      <c r="D2" s="1" t="s">
        <v>9</v>
      </c>
      <c r="E2" s="1" t="s">
        <v>10</v>
      </c>
      <c r="F2" s="1" t="n">
        <v>2088</v>
      </c>
      <c r="G2" s="1" t="n">
        <v>2316</v>
      </c>
      <c r="H2" s="1" t="s">
        <v>8</v>
      </c>
      <c r="I2" s="1" t="n">
        <v>1024.98130836156</v>
      </c>
    </row>
    <row r="3" customFormat="false" ht="12.8" hidden="false" customHeight="false" outlineLevel="0" collapsed="false">
      <c r="A3" s="2" t="n">
        <f aca="false">F3*I3/1000000</f>
        <v>2.16681048587634</v>
      </c>
      <c r="B3" s="2" t="n">
        <f aca="false">G3*I3/1000000</f>
        <v>2.37385671016537</v>
      </c>
      <c r="C3" s="1" t="s">
        <v>11</v>
      </c>
      <c r="D3" s="1" t="s">
        <v>9</v>
      </c>
      <c r="E3" s="1" t="s">
        <v>12</v>
      </c>
      <c r="F3" s="1" t="n">
        <v>2114</v>
      </c>
      <c r="G3" s="1" t="n">
        <v>2316</v>
      </c>
      <c r="H3" s="1" t="s">
        <v>11</v>
      </c>
      <c r="I3" s="1" t="n">
        <v>1024.98130836156</v>
      </c>
    </row>
    <row r="4" customFormat="false" ht="12.8" hidden="false" customHeight="false" outlineLevel="0" collapsed="false">
      <c r="A4" s="2" t="n">
        <f aca="false">F4*I4/1000000</f>
        <v>2.10326164475792</v>
      </c>
      <c r="B4" s="2" t="n">
        <f aca="false">G4*I4/1000000</f>
        <v>2.35643202792323</v>
      </c>
      <c r="C4" s="1" t="s">
        <v>13</v>
      </c>
      <c r="D4" s="1" t="s">
        <v>9</v>
      </c>
      <c r="E4" s="1" t="s">
        <v>14</v>
      </c>
      <c r="F4" s="1" t="n">
        <v>2052</v>
      </c>
      <c r="G4" s="1" t="n">
        <v>2299</v>
      </c>
      <c r="H4" s="1" t="s">
        <v>13</v>
      </c>
      <c r="I4" s="1" t="n">
        <v>1024.98130836156</v>
      </c>
    </row>
    <row r="5" customFormat="false" ht="12.8" hidden="false" customHeight="false" outlineLevel="0" collapsed="false">
      <c r="A5" s="2" t="n">
        <f aca="false">F5*I5/1000000</f>
        <v>2.24748710746556</v>
      </c>
      <c r="B5" s="2" t="n">
        <f aca="false">G5*I5/1000000</f>
        <v>2.30937293878632</v>
      </c>
      <c r="C5" s="1" t="s">
        <v>15</v>
      </c>
      <c r="D5" s="1" t="s">
        <v>16</v>
      </c>
      <c r="E5" s="1" t="s">
        <v>10</v>
      </c>
      <c r="F5" s="1" t="n">
        <v>2179</v>
      </c>
      <c r="G5" s="1" t="n">
        <v>2239</v>
      </c>
      <c r="H5" s="1" t="s">
        <v>15</v>
      </c>
      <c r="I5" s="1" t="n">
        <v>1031.43052201265</v>
      </c>
    </row>
    <row r="6" customFormat="false" ht="12.8" hidden="false" customHeight="false" outlineLevel="0" collapsed="false">
      <c r="A6" s="2" t="n">
        <f aca="false">F6*I6/1000000</f>
        <v>2.25367569059764</v>
      </c>
      <c r="B6" s="2" t="n">
        <f aca="false">G6*I6/1000000</f>
        <v>2.40323311628947</v>
      </c>
      <c r="C6" s="1" t="s">
        <v>17</v>
      </c>
      <c r="D6" s="1" t="s">
        <v>16</v>
      </c>
      <c r="E6" s="1" t="s">
        <v>12</v>
      </c>
      <c r="F6" s="1" t="n">
        <v>2185</v>
      </c>
      <c r="G6" s="1" t="n">
        <v>2330</v>
      </c>
      <c r="H6" s="1" t="s">
        <v>17</v>
      </c>
      <c r="I6" s="1" t="n">
        <v>1031.43052201265</v>
      </c>
    </row>
    <row r="7" customFormat="false" ht="12.8" hidden="false" customHeight="false" outlineLevel="0" collapsed="false">
      <c r="A7" s="2" t="n">
        <f aca="false">F7*I7/1000000</f>
        <v>2.30937293878632</v>
      </c>
      <c r="B7" s="2" t="n">
        <f aca="false">G7*I7/1000000</f>
        <v>2.38982451950331</v>
      </c>
      <c r="C7" s="1" t="s">
        <v>18</v>
      </c>
      <c r="D7" s="1" t="s">
        <v>16</v>
      </c>
      <c r="E7" s="1" t="s">
        <v>14</v>
      </c>
      <c r="F7" s="1" t="n">
        <v>2239</v>
      </c>
      <c r="G7" s="1" t="n">
        <v>2317</v>
      </c>
      <c r="H7" s="1" t="s">
        <v>18</v>
      </c>
      <c r="I7" s="1" t="n">
        <v>1031.43052201265</v>
      </c>
    </row>
    <row r="8" customFormat="false" ht="12.8" hidden="false" customHeight="false" outlineLevel="0" collapsed="false">
      <c r="A8" s="2" t="n">
        <f aca="false">F8*I8/1000000</f>
        <v>2.17362967727286</v>
      </c>
      <c r="B8" s="2" t="n">
        <f aca="false">G8*I8/1000000</f>
        <v>2.37618646366017</v>
      </c>
      <c r="C8" s="1" t="s">
        <v>19</v>
      </c>
      <c r="D8" s="1" t="s">
        <v>20</v>
      </c>
      <c r="E8" s="1" t="s">
        <v>21</v>
      </c>
      <c r="F8" s="1" t="n">
        <v>2114</v>
      </c>
      <c r="G8" s="1" t="n">
        <v>2311</v>
      </c>
      <c r="H8" s="1" t="s">
        <v>19</v>
      </c>
      <c r="I8" s="1" t="n">
        <v>1028.20703749899</v>
      </c>
    </row>
    <row r="9" customFormat="false" ht="12.8" hidden="false" customHeight="false" outlineLevel="0" collapsed="false">
      <c r="A9" s="2" t="n">
        <f aca="false">F9*I9/1000000</f>
        <v>2.2897310578916</v>
      </c>
      <c r="B9" s="2" t="n">
        <f aca="false">G9*I9/1000000</f>
        <v>2.4372194449006</v>
      </c>
      <c r="C9" s="1" t="s">
        <v>22</v>
      </c>
      <c r="D9" s="1" t="s">
        <v>23</v>
      </c>
      <c r="E9" s="1" t="s">
        <v>10</v>
      </c>
      <c r="F9" s="1" t="n">
        <v>2189</v>
      </c>
      <c r="G9" s="1" t="n">
        <v>2330</v>
      </c>
      <c r="H9" s="1" t="s">
        <v>22</v>
      </c>
      <c r="I9" s="1" t="n">
        <v>1046.01692914189</v>
      </c>
    </row>
    <row r="10" customFormat="false" ht="12.8" hidden="false" customHeight="false" outlineLevel="0" collapsed="false">
      <c r="A10" s="2" t="n">
        <f aca="false">F10*I10/1000000</f>
        <v>2.36086020907325</v>
      </c>
      <c r="B10" s="2" t="n">
        <f aca="false">G10*I10/1000000</f>
        <v>2.50521054529483</v>
      </c>
      <c r="C10" s="1" t="s">
        <v>24</v>
      </c>
      <c r="D10" s="1" t="s">
        <v>23</v>
      </c>
      <c r="E10" s="1" t="s">
        <v>12</v>
      </c>
      <c r="F10" s="1" t="n">
        <v>2257</v>
      </c>
      <c r="G10" s="1" t="n">
        <v>2395</v>
      </c>
      <c r="H10" s="1" t="s">
        <v>24</v>
      </c>
      <c r="I10" s="1" t="n">
        <v>1046.01692914189</v>
      </c>
    </row>
    <row r="11" customFormat="false" ht="12.8" hidden="false" customHeight="false" outlineLevel="0" collapsed="false">
      <c r="A11" s="2" t="n">
        <f aca="false">F11*I11/1000000</f>
        <v>2.4372194449006</v>
      </c>
      <c r="B11" s="2" t="n">
        <f aca="false">G11*I11/1000000</f>
        <v>2.51985478230281</v>
      </c>
      <c r="C11" s="1" t="s">
        <v>25</v>
      </c>
      <c r="D11" s="1" t="s">
        <v>23</v>
      </c>
      <c r="E11" s="1" t="s">
        <v>14</v>
      </c>
      <c r="F11" s="1" t="n">
        <v>2330</v>
      </c>
      <c r="G11" s="1" t="n">
        <v>2409</v>
      </c>
      <c r="H11" s="1" t="s">
        <v>25</v>
      </c>
      <c r="I11" s="1" t="n">
        <v>1046.01692914189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8" activeCellId="0" sqref="A8"/>
    </sheetView>
  </sheetViews>
  <sheetFormatPr defaultColWidth="11.625" defaultRowHeight="12.8" zeroHeight="false" outlineLevelRow="0" outlineLevelCol="0"/>
  <sheetData>
    <row r="1" customFormat="false" ht="12.8" hidden="false" customHeight="false" outlineLevel="0" collapsed="false">
      <c r="A1" s="1" t="s">
        <v>5</v>
      </c>
      <c r="B1" s="1" t="s">
        <v>26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/>
      <c r="J1" s="1"/>
    </row>
    <row r="2" customFormat="false" ht="12.8" hidden="false" customHeight="false" outlineLevel="0" collapsed="false">
      <c r="A2" s="1" t="n">
        <v>1.9398496</v>
      </c>
      <c r="B2" s="1" t="n">
        <v>2.2622871</v>
      </c>
      <c r="C2" s="1" t="s">
        <v>8</v>
      </c>
      <c r="D2" s="1" t="s">
        <v>9</v>
      </c>
      <c r="E2" s="1" t="s">
        <v>10</v>
      </c>
      <c r="F2" s="1" t="n">
        <v>1.9398496</v>
      </c>
      <c r="G2" s="1" t="n">
        <v>2.2622871</v>
      </c>
      <c r="H2" s="1" t="s">
        <v>8</v>
      </c>
      <c r="I2" s="1"/>
      <c r="J2" s="1"/>
    </row>
    <row r="3" customFormat="false" ht="12.8" hidden="false" customHeight="false" outlineLevel="0" collapsed="false">
      <c r="A3" s="1" t="n">
        <v>1.956767</v>
      </c>
      <c r="B3" s="1" t="n">
        <v>2.2836983</v>
      </c>
      <c r="C3" s="1" t="s">
        <v>11</v>
      </c>
      <c r="D3" s="1" t="s">
        <v>9</v>
      </c>
      <c r="E3" s="1" t="s">
        <v>12</v>
      </c>
      <c r="F3" s="1" t="n">
        <v>1.956767</v>
      </c>
      <c r="G3" s="1" t="n">
        <v>2.2836983</v>
      </c>
      <c r="H3" s="1" t="s">
        <v>11</v>
      </c>
      <c r="I3" s="1"/>
      <c r="J3" s="1"/>
    </row>
    <row r="4" customFormat="false" ht="12.8" hidden="false" customHeight="false" outlineLevel="0" collapsed="false">
      <c r="A4" s="1" t="n">
        <v>1.9590225</v>
      </c>
      <c r="B4" s="1" t="n">
        <v>2.2944038</v>
      </c>
      <c r="C4" s="1" t="s">
        <v>13</v>
      </c>
      <c r="D4" s="1" t="s">
        <v>9</v>
      </c>
      <c r="E4" s="1" t="s">
        <v>14</v>
      </c>
      <c r="F4" s="1" t="n">
        <v>1.9590225</v>
      </c>
      <c r="G4" s="1" t="n">
        <v>2.2944038</v>
      </c>
      <c r="H4" s="1" t="s">
        <v>13</v>
      </c>
      <c r="I4" s="1"/>
      <c r="J4" s="1"/>
    </row>
    <row r="5" customFormat="false" ht="12.8" hidden="false" customHeight="false" outlineLevel="0" collapsed="false">
      <c r="A5" s="1" t="n">
        <v>2.1014664</v>
      </c>
      <c r="B5" s="1" t="n">
        <v>2.275786</v>
      </c>
      <c r="C5" s="1" t="s">
        <v>15</v>
      </c>
      <c r="D5" s="1" t="s">
        <v>16</v>
      </c>
      <c r="E5" s="1" t="s">
        <v>10</v>
      </c>
      <c r="F5" s="1" t="n">
        <v>2.1014664</v>
      </c>
      <c r="G5" s="1" t="n">
        <v>2.275786</v>
      </c>
      <c r="H5" s="1" t="s">
        <v>8</v>
      </c>
      <c r="I5" s="1"/>
      <c r="J5" s="1"/>
    </row>
    <row r="6" customFormat="false" ht="12.8" hidden="false" customHeight="false" outlineLevel="0" collapsed="false">
      <c r="A6" s="1" t="n">
        <v>2.160441</v>
      </c>
      <c r="B6" s="1" t="n">
        <v>2.2999516</v>
      </c>
      <c r="C6" s="1" t="s">
        <v>17</v>
      </c>
      <c r="D6" s="1" t="s">
        <v>16</v>
      </c>
      <c r="E6" s="1" t="s">
        <v>12</v>
      </c>
      <c r="F6" s="1" t="n">
        <v>2.160441</v>
      </c>
      <c r="G6" s="1" t="n">
        <v>2.2999516</v>
      </c>
      <c r="H6" s="1" t="s">
        <v>11</v>
      </c>
      <c r="I6" s="1"/>
      <c r="J6" s="1"/>
    </row>
    <row r="7" customFormat="false" ht="12.8" hidden="false" customHeight="false" outlineLevel="0" collapsed="false">
      <c r="A7" s="1" t="n">
        <v>2.2012916</v>
      </c>
      <c r="B7" s="1" t="n">
        <v>2.3217103</v>
      </c>
      <c r="C7" s="1" t="s">
        <v>18</v>
      </c>
      <c r="D7" s="1" t="s">
        <v>16</v>
      </c>
      <c r="E7" s="1" t="s">
        <v>14</v>
      </c>
      <c r="F7" s="1" t="n">
        <v>2.2012916</v>
      </c>
      <c r="G7" s="1" t="n">
        <v>2.3217103</v>
      </c>
      <c r="H7" s="1" t="s">
        <v>13</v>
      </c>
      <c r="I7" s="1"/>
      <c r="J7" s="1"/>
    </row>
    <row r="8" customFormat="false" ht="12.8" hidden="false" customHeight="false" outlineLevel="0" collapsed="false">
      <c r="A8" s="1" t="n">
        <v>2.148204</v>
      </c>
      <c r="B8" s="1" t="n">
        <v>2.3380146</v>
      </c>
      <c r="C8" s="1" t="s">
        <v>27</v>
      </c>
      <c r="D8" s="1" t="s">
        <v>20</v>
      </c>
      <c r="E8" s="1" t="s">
        <v>21</v>
      </c>
      <c r="F8" s="1" t="n">
        <v>2.215011</v>
      </c>
      <c r="G8" s="1" t="n">
        <v>2.352208</v>
      </c>
      <c r="H8" s="1" t="s">
        <v>27</v>
      </c>
      <c r="I8" s="1"/>
      <c r="J8" s="1"/>
    </row>
    <row r="9" customFormat="false" ht="12.8" hidden="false" customHeight="false" outlineLevel="0" collapsed="false">
      <c r="A9" s="1" t="n">
        <v>2.2101123</v>
      </c>
      <c r="B9" s="1" t="n">
        <v>2.3537712</v>
      </c>
      <c r="C9" s="1" t="s">
        <v>22</v>
      </c>
      <c r="D9" s="1" t="s">
        <v>23</v>
      </c>
      <c r="E9" s="1" t="s">
        <v>10</v>
      </c>
      <c r="F9" s="1" t="n">
        <v>2.2101123</v>
      </c>
      <c r="G9" s="1" t="n">
        <v>2.3537712</v>
      </c>
      <c r="H9" s="1" t="s">
        <v>22</v>
      </c>
      <c r="I9" s="1"/>
      <c r="J9" s="1"/>
    </row>
    <row r="10" customFormat="false" ht="12.8" hidden="false" customHeight="false" outlineLevel="0" collapsed="false">
      <c r="A10" s="1" t="n">
        <v>2.2910113</v>
      </c>
      <c r="B10" s="1" t="n">
        <v>2.383455</v>
      </c>
      <c r="C10" s="1" t="s">
        <v>24</v>
      </c>
      <c r="D10" s="1" t="s">
        <v>23</v>
      </c>
      <c r="E10" s="1" t="s">
        <v>12</v>
      </c>
      <c r="F10" s="1" t="n">
        <v>2.2910113</v>
      </c>
      <c r="G10" s="1" t="n">
        <v>2.383455</v>
      </c>
      <c r="H10" s="1" t="s">
        <v>24</v>
      </c>
      <c r="I10" s="1"/>
      <c r="J10" s="1"/>
    </row>
    <row r="11" customFormat="false" ht="12.8" hidden="false" customHeight="false" outlineLevel="0" collapsed="false">
      <c r="A11" s="1" t="n">
        <v>2.3438203</v>
      </c>
      <c r="B11" s="1" t="n">
        <v>2.4175181</v>
      </c>
      <c r="C11" s="1" t="s">
        <v>25</v>
      </c>
      <c r="D11" s="1" t="s">
        <v>23</v>
      </c>
      <c r="E11" s="1" t="s">
        <v>14</v>
      </c>
      <c r="F11" s="1" t="n">
        <v>2.3438203</v>
      </c>
      <c r="G11" s="1" t="n">
        <v>2.4175181</v>
      </c>
      <c r="H11" s="1" t="s">
        <v>25</v>
      </c>
      <c r="I11" s="1"/>
      <c r="J11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LibreOffice/7.5.4.2$Linux_X86_64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en-CA</dc:language>
  <cp:lastModifiedBy/>
  <dcterms:modified xsi:type="dcterms:W3CDTF">2023-08-03T13:14:13Z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