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733F044D-F8C3-415B-AAB2-D9CFDF2420C8}" xr6:coauthVersionLast="47" xr6:coauthVersionMax="47" xr10:uidLastSave="{00000000-0000-0000-0000-000000000000}"/>
  <bookViews>
    <workbookView xWindow="0" yWindow="1455" windowWidth="21600" windowHeight="11325" xr2:uid="{00000000-000D-0000-FFFF-FFFF00000000}"/>
  </bookViews>
  <sheets>
    <sheet name="merge_array" sheetId="2" r:id="rId1"/>
    <sheet name="array_inplac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2" l="1"/>
  <c r="F1" i="2" l="1"/>
  <c r="A1" i="3" a="1"/>
  <c r="E6" i="3"/>
  <c r="E5" i="3"/>
  <c r="E4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" i="3"/>
  <c r="E2" i="3"/>
  <c r="E1" i="3"/>
  <c r="C1" i="2"/>
  <c r="B1" i="2"/>
  <c r="A2" i="2"/>
  <c r="A1" i="3" l="1"/>
  <c r="A3" i="2"/>
  <c r="B2" i="2"/>
  <c r="C2" i="2" l="1"/>
  <c r="F2" i="2"/>
  <c r="A4" i="2"/>
  <c r="B3" i="2"/>
  <c r="C3" i="2" l="1"/>
  <c r="F3" i="2"/>
  <c r="A5" i="2"/>
  <c r="B4" i="2"/>
  <c r="F4" i="2" s="1"/>
  <c r="C4" i="2" l="1"/>
  <c r="A6" i="2"/>
  <c r="B5" i="2"/>
  <c r="F5" i="2" l="1"/>
  <c r="C5" i="2"/>
  <c r="A7" i="2"/>
  <c r="B6" i="2"/>
  <c r="F6" i="2" l="1"/>
  <c r="C6" i="2"/>
  <c r="A8" i="2"/>
  <c r="B7" i="2"/>
  <c r="C7" i="2" l="1"/>
  <c r="F7" i="2"/>
  <c r="A9" i="2"/>
  <c r="B8" i="2"/>
  <c r="C8" i="2" l="1"/>
  <c r="F8" i="2"/>
  <c r="A10" i="2"/>
  <c r="B9" i="2"/>
  <c r="C9" i="2" l="1"/>
  <c r="F9" i="2"/>
  <c r="A11" i="2"/>
  <c r="B10" i="2"/>
  <c r="C10" i="2" l="1"/>
  <c r="F10" i="2"/>
  <c r="A12" i="2"/>
  <c r="B11" i="2"/>
  <c r="C11" i="2" l="1"/>
  <c r="F11" i="2"/>
  <c r="A13" i="2"/>
  <c r="B12" i="2"/>
  <c r="C12" i="2" l="1"/>
  <c r="F12" i="2"/>
  <c r="A14" i="2"/>
  <c r="B13" i="2"/>
  <c r="C13" i="2" l="1"/>
  <c r="F13" i="2"/>
  <c r="A15" i="2"/>
  <c r="B14" i="2"/>
  <c r="C14" i="2" l="1"/>
  <c r="F14" i="2"/>
  <c r="A16" i="2"/>
  <c r="B15" i="2"/>
  <c r="C15" i="2" l="1"/>
  <c r="F15" i="2"/>
  <c r="A17" i="2"/>
  <c r="B16" i="2"/>
  <c r="C16" i="2" l="1"/>
  <c r="F16" i="2"/>
  <c r="A18" i="2"/>
  <c r="B17" i="2"/>
  <c r="C17" i="2" l="1"/>
  <c r="F17" i="2"/>
  <c r="A19" i="2"/>
  <c r="B18" i="2"/>
  <c r="C18" i="2" l="1"/>
  <c r="F18" i="2"/>
  <c r="A20" i="2"/>
  <c r="B19" i="2"/>
  <c r="C19" i="2" l="1"/>
  <c r="F19" i="2"/>
  <c r="B20" i="2"/>
  <c r="C20" i="2" l="1"/>
  <c r="F20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E+00"/>
    <numFmt numFmtId="165" formatCode="0.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355E-3969-44CB-B0CF-89D859EB74E0}">
  <dimension ref="A1:M24"/>
  <sheetViews>
    <sheetView tabSelected="1" workbookViewId="0">
      <selection activeCell="H9" sqref="H9"/>
    </sheetView>
  </sheetViews>
  <sheetFormatPr defaultRowHeight="14.25" x14ac:dyDescent="0.45"/>
  <cols>
    <col min="8" max="8" width="12.73046875" bestFit="1" customWidth="1"/>
    <col min="11" max="11" width="12.59765625" bestFit="1" customWidth="1"/>
    <col min="26" max="26" width="17.59765625" customWidth="1"/>
  </cols>
  <sheetData>
    <row r="1" spans="1:8" x14ac:dyDescent="0.45">
      <c r="A1">
        <v>12</v>
      </c>
      <c r="B1">
        <f>SIN(A1)</f>
        <v>-0.53657291800043494</v>
      </c>
      <c r="C1">
        <f>SUM($B$1:B1)+0</f>
        <v>-0.53657291800043494</v>
      </c>
      <c r="D1">
        <v>2</v>
      </c>
      <c r="F1">
        <f>SUM($B$1:B1)</f>
        <v>-0.53657291800043494</v>
      </c>
      <c r="H1">
        <f>IF(B2&lt;2,C1,C19)</f>
        <v>-0.53657291800043494</v>
      </c>
    </row>
    <row r="2" spans="1:8" x14ac:dyDescent="0.45">
      <c r="A2">
        <f>A1+$D$1</f>
        <v>14</v>
      </c>
      <c r="B2">
        <f t="shared" ref="B2:B20" si="0">SIN(A2)</f>
        <v>0.99060735569487035</v>
      </c>
      <c r="C2">
        <f>SUM($B$1:B2)+AVERAGE($C$1:C1)</f>
        <v>-8.2538480305999529E-2</v>
      </c>
      <c r="F2">
        <f>SUM($B$1:B2)</f>
        <v>0.45403443769443541</v>
      </c>
    </row>
    <row r="3" spans="1:8" x14ac:dyDescent="0.45">
      <c r="A3">
        <f t="shared" ref="A3:A20" si="1">A2+$D$1</f>
        <v>16</v>
      </c>
      <c r="B3">
        <f t="shared" si="0"/>
        <v>-0.2879033166650653</v>
      </c>
      <c r="C3">
        <f>SUM($B$1:B3)+AVERAGE(C$1:C2)</f>
        <v>-0.14342457812384712</v>
      </c>
      <c r="F3">
        <f>SUM($B$1:B3)</f>
        <v>0.16613112102937011</v>
      </c>
    </row>
    <row r="4" spans="1:8" x14ac:dyDescent="0.45">
      <c r="A4">
        <f t="shared" si="1"/>
        <v>18</v>
      </c>
      <c r="B4">
        <f t="shared" si="0"/>
        <v>-0.75098724677167605</v>
      </c>
      <c r="C4">
        <f>SUM($B$1:B4)+AVERAGE(C$1:C3)</f>
        <v>-0.83903478455239977</v>
      </c>
      <c r="F4">
        <f>SUM($B$1:B4)</f>
        <v>-0.58485612574230594</v>
      </c>
    </row>
    <row r="5" spans="1:8" x14ac:dyDescent="0.45">
      <c r="A5">
        <f t="shared" si="1"/>
        <v>20</v>
      </c>
      <c r="B5">
        <f t="shared" si="0"/>
        <v>0.91294525072762767</v>
      </c>
      <c r="C5">
        <f>SUM($B$1:B5)+AVERAGE(C$1:C4)</f>
        <v>-7.2303565260348646E-2</v>
      </c>
      <c r="F5">
        <f>SUM($B$1:B5)</f>
        <v>0.32808912498532172</v>
      </c>
    </row>
    <row r="6" spans="1:8" x14ac:dyDescent="0.45">
      <c r="A6">
        <f t="shared" si="1"/>
        <v>22</v>
      </c>
      <c r="B6">
        <f t="shared" si="0"/>
        <v>-8.8513092904038762E-3</v>
      </c>
      <c r="C6">
        <f>SUM($B$1:B6)+AVERAGE(C$1:C5)</f>
        <v>-1.5537049553688176E-2</v>
      </c>
      <c r="F6">
        <f>SUM($B$1:B6)</f>
        <v>0.31923781569491783</v>
      </c>
    </row>
    <row r="7" spans="1:8" x14ac:dyDescent="0.45">
      <c r="A7">
        <f t="shared" si="1"/>
        <v>24</v>
      </c>
      <c r="B7">
        <f t="shared" si="0"/>
        <v>-0.90557836200662389</v>
      </c>
      <c r="C7">
        <f>SUM($B$1:B7)+AVERAGE(C$1:C6)</f>
        <v>-0.86790910894449236</v>
      </c>
      <c r="F7">
        <f>SUM($B$1:B7)</f>
        <v>-0.58634054631170607</v>
      </c>
    </row>
    <row r="8" spans="1:8" x14ac:dyDescent="0.45">
      <c r="A8">
        <f t="shared" si="1"/>
        <v>26</v>
      </c>
      <c r="B8">
        <f t="shared" si="0"/>
        <v>0.76255845047960269</v>
      </c>
      <c r="C8">
        <f>SUM($B$1:B8)+AVERAGE(C$1:C7)</f>
        <v>-0.18911359365227631</v>
      </c>
      <c r="F8">
        <f>SUM($B$1:B8)</f>
        <v>0.17621790416789662</v>
      </c>
    </row>
    <row r="9" spans="1:8" x14ac:dyDescent="0.45">
      <c r="A9">
        <f t="shared" si="1"/>
        <v>28</v>
      </c>
      <c r="B9">
        <f t="shared" si="0"/>
        <v>0.27090578830786904</v>
      </c>
      <c r="C9">
        <f>SUM($B$1:B9)+AVERAGE(C$1:C8)</f>
        <v>0.10381943267657978</v>
      </c>
      <c r="F9">
        <f>SUM($B$1:B9)</f>
        <v>0.44712369247576567</v>
      </c>
    </row>
    <row r="10" spans="1:8" x14ac:dyDescent="0.45">
      <c r="A10">
        <f t="shared" si="1"/>
        <v>30</v>
      </c>
      <c r="B10">
        <f t="shared" si="0"/>
        <v>-0.98803162409286183</v>
      </c>
      <c r="C10">
        <f>SUM($B$1:B10)+AVERAGE(C$1:C9)</f>
        <v>-0.83453178114119697</v>
      </c>
      <c r="F10">
        <f>SUM($B$1:B10)</f>
        <v>-0.54090793161709616</v>
      </c>
    </row>
    <row r="11" spans="1:8" x14ac:dyDescent="0.45">
      <c r="A11">
        <f t="shared" si="1"/>
        <v>32</v>
      </c>
      <c r="B11">
        <f t="shared" si="0"/>
        <v>0.55142668124169059</v>
      </c>
      <c r="C11">
        <f>SUM($B$1:B11)+AVERAGE(C$1:C10)</f>
        <v>-0.33719589306121606</v>
      </c>
      <c r="F11">
        <f>SUM($B$1:B11)</f>
        <v>1.0518749624594426E-2</v>
      </c>
    </row>
    <row r="12" spans="1:8" x14ac:dyDescent="0.45">
      <c r="A12">
        <f t="shared" si="1"/>
        <v>34</v>
      </c>
      <c r="B12">
        <f t="shared" si="0"/>
        <v>0.52908268612002385</v>
      </c>
      <c r="C12">
        <f>SUM($B$1:B12)+AVERAGE(C$1:C11)</f>
        <v>0.19284304302468003</v>
      </c>
      <c r="F12">
        <f>SUM($B$1:B12)</f>
        <v>0.53960143574461827</v>
      </c>
    </row>
    <row r="13" spans="1:8" x14ac:dyDescent="0.45">
      <c r="A13">
        <f t="shared" si="1"/>
        <v>36</v>
      </c>
      <c r="B13">
        <f t="shared" si="0"/>
        <v>-0.99177885344311578</v>
      </c>
      <c r="C13">
        <f>SUM($B$1:B13)+AVERAGE(C$1:C12)</f>
        <v>-0.75396902410638422</v>
      </c>
      <c r="F13">
        <f>SUM($B$1:B13)</f>
        <v>-0.45217741769849751</v>
      </c>
    </row>
    <row r="14" spans="1:8" x14ac:dyDescent="0.45">
      <c r="A14">
        <f t="shared" si="1"/>
        <v>38</v>
      </c>
      <c r="B14">
        <f t="shared" si="0"/>
        <v>0.29636857870938532</v>
      </c>
      <c r="C14">
        <f>SUM($B$1:B14)+AVERAGE(C$1:C13)</f>
        <v>-0.49238332368149867</v>
      </c>
      <c r="F14">
        <f>SUM($B$1:B14)</f>
        <v>-0.15580883898911219</v>
      </c>
    </row>
    <row r="15" spans="1:8" x14ac:dyDescent="0.45">
      <c r="A15">
        <f t="shared" si="1"/>
        <v>40</v>
      </c>
      <c r="B15">
        <f t="shared" si="0"/>
        <v>0.74511316047934883</v>
      </c>
      <c r="C15">
        <f>SUM($B$1:B15)+AVERAGE(C$1:C14)</f>
        <v>0.2416006340129136</v>
      </c>
      <c r="F15">
        <f>SUM($B$1:B15)</f>
        <v>0.5893043214902367</v>
      </c>
    </row>
    <row r="16" spans="1:8" x14ac:dyDescent="0.45">
      <c r="A16">
        <f t="shared" si="1"/>
        <v>42</v>
      </c>
      <c r="B16">
        <f t="shared" si="0"/>
        <v>-0.91652154791563378</v>
      </c>
      <c r="C16">
        <f>SUM($B$1:B16)+AVERAGE(C$1:C15)</f>
        <v>-0.6356339591367044</v>
      </c>
      <c r="F16">
        <f>SUM($B$1:B16)</f>
        <v>-0.32721722642539708</v>
      </c>
    </row>
    <row r="17" spans="1:13" x14ac:dyDescent="0.45">
      <c r="A17">
        <f t="shared" si="1"/>
        <v>44</v>
      </c>
      <c r="B17">
        <f t="shared" si="0"/>
        <v>1.7701925105413577E-2</v>
      </c>
      <c r="C17">
        <f>SUM($B$1:B17)+AVERAGE(C$1:C16)</f>
        <v>-0.63838311068287812</v>
      </c>
      <c r="F17">
        <f>SUM($B$1:B17)</f>
        <v>-0.3095153013199835</v>
      </c>
    </row>
    <row r="18" spans="1:13" x14ac:dyDescent="0.45">
      <c r="A18">
        <f t="shared" si="1"/>
        <v>46</v>
      </c>
      <c r="B18">
        <f t="shared" si="0"/>
        <v>0.90178834764880922</v>
      </c>
      <c r="C18">
        <f>SUM($B$1:B18)+AVERAGE(C$1:C17)</f>
        <v>0.24519845453534378</v>
      </c>
      <c r="F18">
        <f>SUM($B$1:B18)</f>
        <v>0.59227304632882571</v>
      </c>
    </row>
    <row r="19" spans="1:13" x14ac:dyDescent="0.45">
      <c r="A19">
        <f t="shared" si="1"/>
        <v>48</v>
      </c>
      <c r="B19">
        <f t="shared" si="0"/>
        <v>-0.76825466132366682</v>
      </c>
      <c r="C19">
        <f>SUM($B$1:B19)+AVERAGE(C$1:C18)</f>
        <v>-0.49015214865894385</v>
      </c>
      <c r="F19">
        <f>SUM($B$1:B19)</f>
        <v>-0.17598161499484111</v>
      </c>
    </row>
    <row r="20" spans="1:13" x14ac:dyDescent="0.45">
      <c r="A20">
        <f t="shared" si="1"/>
        <v>50</v>
      </c>
      <c r="B20">
        <f t="shared" si="0"/>
        <v>-0.26237485370392877</v>
      </c>
      <c r="C20">
        <f>SUM($B$1:B20)+AVERAGE(C$1:C19)</f>
        <v>-0.76178919262575895</v>
      </c>
      <c r="F20">
        <f>SUM($B$1:B20)</f>
        <v>-0.43835646869876987</v>
      </c>
    </row>
    <row r="21" spans="1:13" x14ac:dyDescent="0.45">
      <c r="M21" s="3"/>
    </row>
    <row r="24" spans="1:13" x14ac:dyDescent="0.45">
      <c r="K2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851D-4665-4B84-99FE-0305B9D402C2}">
  <dimension ref="A1:E35"/>
  <sheetViews>
    <sheetView workbookViewId="0"/>
  </sheetViews>
  <sheetFormatPr defaultRowHeight="14.25" x14ac:dyDescent="0.45"/>
  <cols>
    <col min="4" max="4" width="9.59765625" style="2" bestFit="1" customWidth="1"/>
  </cols>
  <sheetData>
    <row r="1" spans="1:5" x14ac:dyDescent="0.45">
      <c r="A1">
        <f t="array" ref="A1">SUM(ATAN(TAN(ACOS(COS(ASIN(SIN(E1:E35)))))))</f>
        <v>26.256631032565245</v>
      </c>
      <c r="D1" s="2">
        <v>2</v>
      </c>
      <c r="E1">
        <f>$D$1+1</f>
        <v>3</v>
      </c>
    </row>
    <row r="2" spans="1:5" x14ac:dyDescent="0.45">
      <c r="E2">
        <f>$D$1+2</f>
        <v>4</v>
      </c>
    </row>
    <row r="3" spans="1:5" x14ac:dyDescent="0.45">
      <c r="E3">
        <f>$D$1+3</f>
        <v>5</v>
      </c>
    </row>
    <row r="4" spans="1:5" x14ac:dyDescent="0.45">
      <c r="E4">
        <f>$D$1+4</f>
        <v>6</v>
      </c>
    </row>
    <row r="5" spans="1:5" x14ac:dyDescent="0.45">
      <c r="E5">
        <f>$D$1+5</f>
        <v>7</v>
      </c>
    </row>
    <row r="6" spans="1:5" x14ac:dyDescent="0.45">
      <c r="E6">
        <f>$D$1+6</f>
        <v>8</v>
      </c>
    </row>
    <row r="7" spans="1:5" x14ac:dyDescent="0.45">
      <c r="E7">
        <f t="shared" ref="E7" si="0">$D$1+1</f>
        <v>3</v>
      </c>
    </row>
    <row r="8" spans="1:5" x14ac:dyDescent="0.45">
      <c r="E8">
        <f t="shared" ref="E8" si="1">$D$1+2</f>
        <v>4</v>
      </c>
    </row>
    <row r="9" spans="1:5" x14ac:dyDescent="0.45">
      <c r="E9">
        <f t="shared" ref="E9" si="2">$D$1+3</f>
        <v>5</v>
      </c>
    </row>
    <row r="10" spans="1:5" x14ac:dyDescent="0.45">
      <c r="E10">
        <f t="shared" ref="E10" si="3">$D$1+1</f>
        <v>3</v>
      </c>
    </row>
    <row r="11" spans="1:5" x14ac:dyDescent="0.45">
      <c r="E11">
        <f t="shared" ref="E11" si="4">$D$1+2</f>
        <v>4</v>
      </c>
    </row>
    <row r="12" spans="1:5" x14ac:dyDescent="0.45">
      <c r="E12">
        <f t="shared" ref="E12" si="5">$D$1+3</f>
        <v>5</v>
      </c>
    </row>
    <row r="13" spans="1:5" x14ac:dyDescent="0.45">
      <c r="E13">
        <f t="shared" ref="E13" si="6">$D$1+1</f>
        <v>3</v>
      </c>
    </row>
    <row r="14" spans="1:5" x14ac:dyDescent="0.45">
      <c r="E14">
        <f t="shared" ref="E14" si="7">$D$1+2</f>
        <v>4</v>
      </c>
    </row>
    <row r="15" spans="1:5" x14ac:dyDescent="0.45">
      <c r="E15">
        <f t="shared" ref="E15" si="8">$D$1+3</f>
        <v>5</v>
      </c>
    </row>
    <row r="16" spans="1:5" x14ac:dyDescent="0.45">
      <c r="E16">
        <f t="shared" ref="E16" si="9">$D$1+1</f>
        <v>3</v>
      </c>
    </row>
    <row r="17" spans="5:5" x14ac:dyDescent="0.45">
      <c r="E17">
        <f t="shared" ref="E17" si="10">$D$1+2</f>
        <v>4</v>
      </c>
    </row>
    <row r="18" spans="5:5" x14ac:dyDescent="0.45">
      <c r="E18">
        <f t="shared" ref="E18" si="11">$D$1+3</f>
        <v>5</v>
      </c>
    </row>
    <row r="19" spans="5:5" x14ac:dyDescent="0.45">
      <c r="E19">
        <f t="shared" ref="E19" si="12">$D$1+1</f>
        <v>3</v>
      </c>
    </row>
    <row r="20" spans="5:5" x14ac:dyDescent="0.45">
      <c r="E20">
        <f t="shared" ref="E20" si="13">$D$1+2</f>
        <v>4</v>
      </c>
    </row>
    <row r="21" spans="5:5" x14ac:dyDescent="0.45">
      <c r="E21">
        <f t="shared" ref="E21" si="14">$D$1+3</f>
        <v>5</v>
      </c>
    </row>
    <row r="22" spans="5:5" x14ac:dyDescent="0.45">
      <c r="E22">
        <f t="shared" ref="E22" si="15">$D$1+1</f>
        <v>3</v>
      </c>
    </row>
    <row r="23" spans="5:5" x14ac:dyDescent="0.45">
      <c r="E23">
        <f t="shared" ref="E23" si="16">$D$1+2</f>
        <v>4</v>
      </c>
    </row>
    <row r="24" spans="5:5" x14ac:dyDescent="0.45">
      <c r="E24">
        <f t="shared" ref="E24" si="17">$D$1+3</f>
        <v>5</v>
      </c>
    </row>
    <row r="25" spans="5:5" x14ac:dyDescent="0.45">
      <c r="E25">
        <f t="shared" ref="E25" si="18">$D$1+1</f>
        <v>3</v>
      </c>
    </row>
    <row r="26" spans="5:5" x14ac:dyDescent="0.45">
      <c r="E26">
        <f t="shared" ref="E26" si="19">$D$1+2</f>
        <v>4</v>
      </c>
    </row>
    <row r="27" spans="5:5" x14ac:dyDescent="0.45">
      <c r="E27">
        <f t="shared" ref="E27" si="20">$D$1+3</f>
        <v>5</v>
      </c>
    </row>
    <row r="28" spans="5:5" x14ac:dyDescent="0.45">
      <c r="E28">
        <f t="shared" ref="E28" si="21">$D$1+1</f>
        <v>3</v>
      </c>
    </row>
    <row r="29" spans="5:5" x14ac:dyDescent="0.45">
      <c r="E29">
        <f t="shared" ref="E29" si="22">$D$1+2</f>
        <v>4</v>
      </c>
    </row>
    <row r="30" spans="5:5" x14ac:dyDescent="0.45">
      <c r="E30">
        <f t="shared" ref="E30" si="23">$D$1+3</f>
        <v>5</v>
      </c>
    </row>
    <row r="31" spans="5:5" x14ac:dyDescent="0.45">
      <c r="E31">
        <f t="shared" ref="E31" si="24">$D$1+1</f>
        <v>3</v>
      </c>
    </row>
    <row r="32" spans="5:5" x14ac:dyDescent="0.45">
      <c r="E32">
        <f t="shared" ref="E32" si="25">$D$1+2</f>
        <v>4</v>
      </c>
    </row>
    <row r="33" spans="5:5" x14ac:dyDescent="0.45">
      <c r="E33">
        <f t="shared" ref="E33" si="26">$D$1+3</f>
        <v>5</v>
      </c>
    </row>
    <row r="34" spans="5:5" x14ac:dyDescent="0.45">
      <c r="E34">
        <f t="shared" ref="E34" si="27">$D$1+1</f>
        <v>3</v>
      </c>
    </row>
    <row r="35" spans="5:5" x14ac:dyDescent="0.45">
      <c r="E35">
        <f t="shared" ref="E35" si="28">$D$1+2</f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merge_array</vt:lpstr>
      <vt:lpstr>array_inplace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2021-06-12T02:11:35Z</dcterms:created>
  <dcterms:modified xsi:type="dcterms:W3CDTF">2024-05-18T20:02:16Z</dcterms:modified>
</cp:coreProperties>
</file>