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rkm\PycharmProjects\PyxlOptimizer\tests\fixtures\"/>
    </mc:Choice>
  </mc:AlternateContent>
  <xr:revisionPtr revIDLastSave="0" documentId="13_ncr:1_{599ADFEC-A19D-4316-8E81-B35F8B3DF1A8}" xr6:coauthVersionLast="47" xr6:coauthVersionMax="47" xr10:uidLastSave="{00000000-0000-0000-0000-000000000000}"/>
  <bookViews>
    <workbookView xWindow="-120" yWindow="-120" windowWidth="51840" windowHeight="21120" tabRatio="744" xr2:uid="{339F090E-C415-4B76-9E24-B80EB581BF8C}"/>
  </bookViews>
  <sheets>
    <sheet name="Average" sheetId="10" r:id="rId1"/>
    <sheet name="Bases" sheetId="14" r:id="rId2"/>
    <sheet name="BooleanOperator" sheetId="3" r:id="rId3"/>
    <sheet name="ConditionalOperators" sheetId="12" r:id="rId4"/>
    <sheet name="ConstValue" sheetId="7" r:id="rId5"/>
    <sheet name="Financial" sheetId="15" r:id="rId6"/>
    <sheet name="Information" sheetId="13" r:id="rId7"/>
    <sheet name="Lookup" sheetId="16" r:id="rId8"/>
    <sheet name="LargeSmall" sheetId="8" r:id="rId9"/>
    <sheet name="Math_Basic" sheetId="9" r:id="rId10"/>
    <sheet name="Rounding" sheetId="18" r:id="rId11"/>
    <sheet name="Text" sheetId="11" r:id="rId12"/>
    <sheet name="Trigonometry" sheetId="6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0" l="1"/>
  <c r="C3" i="16"/>
  <c r="C4" i="16"/>
  <c r="C2" i="16"/>
  <c r="C6" i="16"/>
  <c r="C10" i="16"/>
  <c r="C9" i="16"/>
  <c r="C7" i="13"/>
  <c r="C11" i="13"/>
  <c r="D28" i="11"/>
  <c r="E28" i="11"/>
  <c r="C27" i="11"/>
  <c r="C15" i="18"/>
  <c r="C24" i="9"/>
  <c r="C15" i="9"/>
  <c r="C25" i="9"/>
  <c r="C23" i="9"/>
  <c r="C22" i="9"/>
  <c r="C17" i="9"/>
  <c r="C18" i="9"/>
  <c r="C19" i="9"/>
  <c r="C20" i="9"/>
  <c r="C30" i="9"/>
  <c r="C31" i="9"/>
  <c r="C32" i="9"/>
  <c r="C6" i="13"/>
  <c r="D5" i="13"/>
  <c r="C4" i="13"/>
  <c r="C3" i="13"/>
  <c r="C2" i="13"/>
  <c r="C16" i="18"/>
  <c r="C14" i="18"/>
  <c r="C13" i="18"/>
  <c r="C12" i="18"/>
  <c r="C11" i="18"/>
  <c r="C10" i="18"/>
  <c r="C9" i="18"/>
  <c r="C7" i="18"/>
  <c r="C6" i="18"/>
  <c r="C5" i="18"/>
  <c r="C4" i="18"/>
  <c r="C3" i="18"/>
  <c r="C2" i="18"/>
  <c r="D12" i="9"/>
  <c r="D13" i="9"/>
  <c r="D14" i="9"/>
  <c r="C12" i="9"/>
  <c r="D11" i="9"/>
  <c r="F3" i="15"/>
  <c r="H3" i="15" s="1"/>
  <c r="H2" i="15"/>
  <c r="F2" i="15"/>
  <c r="G2" i="15" s="1"/>
  <c r="D2" i="15" s="1"/>
  <c r="C13" i="14"/>
  <c r="C12" i="14"/>
  <c r="C11" i="14"/>
  <c r="C10" i="14"/>
  <c r="C9" i="14"/>
  <c r="C8" i="14"/>
  <c r="C7" i="14"/>
  <c r="C6" i="14"/>
  <c r="C5" i="14"/>
  <c r="C4" i="14"/>
  <c r="C3" i="14"/>
  <c r="C2" i="14"/>
  <c r="C12" i="13"/>
  <c r="C10" i="13"/>
  <c r="C9" i="13"/>
  <c r="C8" i="13"/>
  <c r="C31" i="11"/>
  <c r="C30" i="11"/>
  <c r="D27" i="11"/>
  <c r="C26" i="11"/>
  <c r="C25" i="11"/>
  <c r="C24" i="11"/>
  <c r="C23" i="11"/>
  <c r="C22" i="11"/>
  <c r="C19" i="11"/>
  <c r="C20" i="11"/>
  <c r="C18" i="11"/>
  <c r="C17" i="11"/>
  <c r="C15" i="11"/>
  <c r="C13" i="11"/>
  <c r="C12" i="11"/>
  <c r="C11" i="11"/>
  <c r="C8" i="18"/>
  <c r="G3" i="15" l="1"/>
  <c r="D3" i="15" s="1"/>
  <c r="C4" i="12" l="1" a="1"/>
  <c r="C4" i="12" s="1"/>
  <c r="C3" i="12" a="1"/>
  <c r="C3" i="12" s="1"/>
  <c r="C2" i="12"/>
  <c r="C9" i="11" l="1"/>
  <c r="C8" i="11"/>
  <c r="C7" i="11"/>
  <c r="C6" i="11"/>
  <c r="C5" i="11"/>
  <c r="C4" i="11"/>
  <c r="C2" i="11"/>
  <c r="C3" i="11"/>
  <c r="C10" i="10"/>
  <c r="C9" i="10"/>
  <c r="C8" i="10"/>
  <c r="H11" i="10"/>
  <c r="H10" i="10"/>
  <c r="H9" i="10"/>
  <c r="H8" i="10"/>
  <c r="I7" i="10"/>
  <c r="D7" i="10" s="1"/>
  <c r="I6" i="10"/>
  <c r="D6" i="10" s="1"/>
  <c r="C5" i="10"/>
  <c r="C3" i="10"/>
  <c r="H5" i="10"/>
  <c r="C2" i="10"/>
  <c r="H3" i="10"/>
  <c r="H2" i="10"/>
  <c r="C7" i="9"/>
  <c r="C6" i="9"/>
  <c r="C5" i="9"/>
  <c r="C4" i="9"/>
  <c r="H4" i="9"/>
  <c r="H3" i="9"/>
  <c r="C3" i="9" s="1"/>
  <c r="C2" i="9"/>
  <c r="H2" i="9"/>
  <c r="C5" i="8"/>
  <c r="C4" i="8"/>
  <c r="C3" i="8"/>
  <c r="C2" i="8"/>
  <c r="N3" i="8"/>
  <c r="N2" i="8"/>
  <c r="C4" i="3"/>
  <c r="C5" i="3"/>
  <c r="G4" i="3"/>
  <c r="C3" i="3"/>
  <c r="G3" i="3"/>
  <c r="C2" i="3"/>
  <c r="G2" i="3"/>
  <c r="C2" i="7"/>
  <c r="C3" i="7"/>
  <c r="C20" i="6"/>
  <c r="C23" i="6"/>
  <c r="C22" i="6"/>
  <c r="C21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C2" i="6"/>
  <c r="C11" i="9" l="1"/>
  <c r="C13" i="9"/>
  <c r="C14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<sst xmlns="http://schemas.openxmlformats.org/spreadsheetml/2006/main" count="251" uniqueCount="192">
  <si>
    <t>Name</t>
  </si>
  <si>
    <t>Src</t>
  </si>
  <si>
    <t>Dst</t>
  </si>
  <si>
    <t>PI</t>
  </si>
  <si>
    <t>SQRTPI</t>
  </si>
  <si>
    <t>DEGREES</t>
  </si>
  <si>
    <t>RADIANS</t>
  </si>
  <si>
    <t>COS</t>
  </si>
  <si>
    <t>ACOS</t>
  </si>
  <si>
    <t>COSH</t>
  </si>
  <si>
    <t>ACOSH</t>
  </si>
  <si>
    <t>SEC</t>
  </si>
  <si>
    <t>SECH</t>
  </si>
  <si>
    <t>SIN</t>
  </si>
  <si>
    <t>ASIN</t>
  </si>
  <si>
    <t>ASINH</t>
  </si>
  <si>
    <t>CSC</t>
  </si>
  <si>
    <t>CSCH</t>
  </si>
  <si>
    <t>TAN</t>
  </si>
  <si>
    <t>ATAN</t>
  </si>
  <si>
    <t>ATAN2</t>
  </si>
  <si>
    <t>COT</t>
  </si>
  <si>
    <t>COTH</t>
  </si>
  <si>
    <t>ACOT</t>
  </si>
  <si>
    <t>ACOTH</t>
  </si>
  <si>
    <t>TRUE</t>
  </si>
  <si>
    <t>FALSE</t>
  </si>
  <si>
    <t>AND</t>
  </si>
  <si>
    <t>OR</t>
  </si>
  <si>
    <t>XOR</t>
  </si>
  <si>
    <t>NOT</t>
  </si>
  <si>
    <t>LARGE</t>
  </si>
  <si>
    <t>SMALL</t>
  </si>
  <si>
    <t>MAXIFS</t>
  </si>
  <si>
    <t>MINIFS</t>
  </si>
  <si>
    <t>SUM</t>
  </si>
  <si>
    <t>PRODUCT</t>
  </si>
  <si>
    <t>POWER</t>
  </si>
  <si>
    <t>SQRT</t>
  </si>
  <si>
    <t>QUOTIENT</t>
  </si>
  <si>
    <t>MOD</t>
  </si>
  <si>
    <t>AVERAGE</t>
  </si>
  <si>
    <t>AVERAGEIF</t>
  </si>
  <si>
    <t>MEDIAN</t>
  </si>
  <si>
    <t>MODE</t>
  </si>
  <si>
    <t>MODE.SNGL</t>
  </si>
  <si>
    <t>GEOMEAN</t>
  </si>
  <si>
    <t>HARMEAN</t>
  </si>
  <si>
    <t>TRIMMEAN</t>
  </si>
  <si>
    <t>AVEREAGEIFS</t>
  </si>
  <si>
    <t>Not supported in numy</t>
  </si>
  <si>
    <t>CLEAN</t>
  </si>
  <si>
    <t>LEN</t>
  </si>
  <si>
    <t>TRIM</t>
  </si>
  <si>
    <t>FIND</t>
  </si>
  <si>
    <t>SEARCH</t>
  </si>
  <si>
    <t>EXACT</t>
  </si>
  <si>
    <t>TestString</t>
  </si>
  <si>
    <t xml:space="preserve">   Hello  Goodye  </t>
  </si>
  <si>
    <t>TestStringTestString</t>
  </si>
  <si>
    <t>SEARCH OPTIONAL PARAM</t>
  </si>
  <si>
    <t>EXACT_Fail</t>
  </si>
  <si>
    <t>Teststring</t>
  </si>
  <si>
    <t>Need to figure out how to determine excel encoding.</t>
  </si>
  <si>
    <t>IF</t>
  </si>
  <si>
    <t>IFS</t>
  </si>
  <si>
    <t>SWITCH</t>
  </si>
  <si>
    <t>LOWER</t>
  </si>
  <si>
    <t>PROPER</t>
  </si>
  <si>
    <t>UPPER</t>
  </si>
  <si>
    <t>VALUE</t>
  </si>
  <si>
    <t>CHAR</t>
  </si>
  <si>
    <t>CODE</t>
  </si>
  <si>
    <t>UNICHAR</t>
  </si>
  <si>
    <t>CONCAT</t>
  </si>
  <si>
    <t>CONCATENATE</t>
  </si>
  <si>
    <t>LEFT</t>
  </si>
  <si>
    <t>MID</t>
  </si>
  <si>
    <t>RIGHT</t>
  </si>
  <si>
    <t>REPLACE</t>
  </si>
  <si>
    <t>SUBSTITUTE</t>
  </si>
  <si>
    <t>Test string</t>
  </si>
  <si>
    <t>42.24</t>
  </si>
  <si>
    <t>A</t>
  </si>
  <si>
    <t>UNICODE</t>
  </si>
  <si>
    <t>帻</t>
  </si>
  <si>
    <t>AB</t>
  </si>
  <si>
    <t>C</t>
  </si>
  <si>
    <t>ISNUMBER</t>
  </si>
  <si>
    <t>ISEVEN</t>
  </si>
  <si>
    <t>ISODD</t>
  </si>
  <si>
    <t>N</t>
  </si>
  <si>
    <t>ISBLANK</t>
  </si>
  <si>
    <t>ISTEXT</t>
  </si>
  <si>
    <t>ISNONTEXT</t>
  </si>
  <si>
    <t>TYPE</t>
  </si>
  <si>
    <t>SHEETS</t>
  </si>
  <si>
    <t>asdf</t>
  </si>
  <si>
    <t>BIN2DEC</t>
  </si>
  <si>
    <t>BIN2HEX</t>
  </si>
  <si>
    <t>BIN2OCT</t>
  </si>
  <si>
    <t>DEC2BIN</t>
  </si>
  <si>
    <t>DEC2HEX</t>
  </si>
  <si>
    <t>DEC2OCT</t>
  </si>
  <si>
    <t>HEX2BIN</t>
  </si>
  <si>
    <t>HEX2DEC</t>
  </si>
  <si>
    <t>HEX2OCT</t>
  </si>
  <si>
    <t>OCT2BIN</t>
  </si>
  <si>
    <t>OCT2DEC</t>
  </si>
  <si>
    <t>OCT2HEX</t>
  </si>
  <si>
    <t>IRR</t>
  </si>
  <si>
    <t>MIRR</t>
  </si>
  <si>
    <t>NPV</t>
  </si>
  <si>
    <t>CUMIPMT</t>
  </si>
  <si>
    <t>CUMPRINC</t>
  </si>
  <si>
    <t>FV</t>
  </si>
  <si>
    <t>IPMT</t>
  </si>
  <si>
    <t>ISPMT</t>
  </si>
  <si>
    <t>NPER</t>
  </si>
  <si>
    <t>PMT</t>
  </si>
  <si>
    <t>PPMT</t>
  </si>
  <si>
    <t>PV</t>
  </si>
  <si>
    <t>RATE</t>
  </si>
  <si>
    <t>AMORDEGRC</t>
  </si>
  <si>
    <t>AMORLINC</t>
  </si>
  <si>
    <t>DB</t>
  </si>
  <si>
    <t>DDB</t>
  </si>
  <si>
    <t>SLN</t>
  </si>
  <si>
    <t>SYD</t>
  </si>
  <si>
    <t>VDB</t>
  </si>
  <si>
    <t>XIRR</t>
  </si>
  <si>
    <t>XNPV</t>
  </si>
  <si>
    <t>HLOOKUP</t>
  </si>
  <si>
    <t>VLOOKUP</t>
  </si>
  <si>
    <t>LOOKUP</t>
  </si>
  <si>
    <t>GETPIVOTDATA</t>
  </si>
  <si>
    <t>CHOOSE</t>
  </si>
  <si>
    <t>MATCH</t>
  </si>
  <si>
    <t>ROW</t>
  </si>
  <si>
    <t>COLUMN</t>
  </si>
  <si>
    <t>ROWS</t>
  </si>
  <si>
    <t>COLUMNS</t>
  </si>
  <si>
    <t>AREAS</t>
  </si>
  <si>
    <t>ADDRESS</t>
  </si>
  <si>
    <t>INDEX</t>
  </si>
  <si>
    <t>INDIRECT</t>
  </si>
  <si>
    <t>OFFSET</t>
  </si>
  <si>
    <t>ABS</t>
  </si>
  <si>
    <t>SIGN</t>
  </si>
  <si>
    <t>GCD</t>
  </si>
  <si>
    <t>LCM</t>
  </si>
  <si>
    <t>BASE</t>
  </si>
  <si>
    <t>DECIMAL</t>
  </si>
  <si>
    <t>COMBIN</t>
  </si>
  <si>
    <t>COMBINA</t>
  </si>
  <si>
    <t>ARABIC</t>
  </si>
  <si>
    <t>ROMAN</t>
  </si>
  <si>
    <t>FACT</t>
  </si>
  <si>
    <t>FACTDOUBLE</t>
  </si>
  <si>
    <t>MULTINOMIAL</t>
  </si>
  <si>
    <t>AGGREGATE</t>
  </si>
  <si>
    <t>SUBTOTAL</t>
  </si>
  <si>
    <t>SUMPRODUCT</t>
  </si>
  <si>
    <t>SUMSQ</t>
  </si>
  <si>
    <t>SUMX2M2</t>
  </si>
  <si>
    <t>SUMXMY2</t>
  </si>
  <si>
    <t>SERIESSUM</t>
  </si>
  <si>
    <t>CEILING</t>
  </si>
  <si>
    <t>CEILING.PRECISE</t>
  </si>
  <si>
    <t>ISO.CEILING</t>
  </si>
  <si>
    <t>CEILING.MATH</t>
  </si>
  <si>
    <t>EVEN</t>
  </si>
  <si>
    <t>FLOOR</t>
  </si>
  <si>
    <t>FLOOR.PRECISE</t>
  </si>
  <si>
    <t>FLOOR.MATH</t>
  </si>
  <si>
    <t>INT</t>
  </si>
  <si>
    <t>MROUND</t>
  </si>
  <si>
    <t>ODD</t>
  </si>
  <si>
    <t>ROUND</t>
  </si>
  <si>
    <t>ROUNDDOWN</t>
  </si>
  <si>
    <t>ROUNDUP</t>
  </si>
  <si>
    <t>TRUNC</t>
  </si>
  <si>
    <t>fef</t>
  </si>
  <si>
    <t>asd</t>
  </si>
  <si>
    <t>q</t>
  </si>
  <si>
    <t>TEXTJOIN</t>
  </si>
  <si>
    <t>TEXTJOIN_S</t>
  </si>
  <si>
    <t>XXYY</t>
  </si>
  <si>
    <t>TYPE_N</t>
  </si>
  <si>
    <t>ISBLANK_F</t>
  </si>
  <si>
    <t>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</si>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</sst>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2" fontId="0" fillId="0" borderId="0" xfId="0" applyNumberFormat="1"/>
    <xf numFmtId="9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A8D8C-4735-4892-B1D7-7BD45555EA76}">
  <dimension ref="A1:T11"/>
  <sheetViews>
    <sheetView tabSelected="1" workbookViewId="0">
      <selection activeCell="B5" sqref="B5"/>
    </sheetView>
  </sheetViews>
  <sheetFormatPr defaultRowHeight="15" x14ac:dyDescent="0.25"/>
  <cols>
    <col min="1" max="1" width="14.85546875" customWidth="1"/>
  </cols>
  <sheetData>
    <row r="1" spans="1:20" x14ac:dyDescent="0.25">
      <c r="A1" t="s">
        <v>0</v>
      </c>
      <c r="B1" t="s">
        <v>1</v>
      </c>
      <c r="C1" t="s">
        <v>2</v>
      </c>
      <c r="P1" s="3"/>
    </row>
    <row r="2" spans="1:20" x14ac:dyDescent="0.25">
      <c r="A2" s="1" t="s">
        <v>41</v>
      </c>
      <c r="B2">
        <v>2</v>
      </c>
      <c r="C2">
        <f>AVERAGE(D2:H2)</f>
        <v>4.8</v>
      </c>
      <c r="D2">
        <v>4</v>
      </c>
      <c r="E2">
        <v>5</v>
      </c>
      <c r="F2">
        <v>6</v>
      </c>
      <c r="G2">
        <v>7</v>
      </c>
      <c r="H2">
        <f>B2</f>
        <v>2</v>
      </c>
      <c r="P2" s="3"/>
    </row>
    <row r="3" spans="1:20" x14ac:dyDescent="0.25">
      <c r="A3" s="1" t="s">
        <v>42</v>
      </c>
      <c r="B3">
        <v>2</v>
      </c>
      <c r="C3" s="4">
        <f>AVERAGEIF(J3:N3,TRUE,D3:H3)</f>
        <v>4.333333333333333</v>
      </c>
      <c r="D3">
        <v>4</v>
      </c>
      <c r="E3">
        <v>5</v>
      </c>
      <c r="F3">
        <v>6</v>
      </c>
      <c r="G3">
        <v>7</v>
      </c>
      <c r="H3">
        <f>B3</f>
        <v>2</v>
      </c>
      <c r="J3" t="b">
        <v>0</v>
      </c>
      <c r="K3" t="b">
        <v>1</v>
      </c>
      <c r="L3" t="b">
        <v>1</v>
      </c>
      <c r="M3" t="b">
        <v>0</v>
      </c>
      <c r="N3" t="b">
        <v>1</v>
      </c>
      <c r="P3" s="3"/>
    </row>
    <row r="4" spans="1:20" x14ac:dyDescent="0.25">
      <c r="B4" s="1" t="s">
        <v>49</v>
      </c>
      <c r="C4">
        <v>2</v>
      </c>
      <c r="D4" t="e">
        <f>AVERAGEIFS(E4:H4,J4:N4,TRUE,P4:T4,TRUE)</f>
        <v>#VALUE!</v>
      </c>
      <c r="E4">
        <v>4</v>
      </c>
      <c r="F4">
        <v>5</v>
      </c>
      <c r="G4">
        <v>6</v>
      </c>
      <c r="H4">
        <v>7</v>
      </c>
      <c r="J4" t="b">
        <v>0</v>
      </c>
      <c r="K4" t="b">
        <v>1</v>
      </c>
      <c r="L4" t="b">
        <v>1</v>
      </c>
      <c r="M4" t="b">
        <v>0</v>
      </c>
      <c r="N4" t="b">
        <v>1</v>
      </c>
      <c r="P4" t="b">
        <v>1</v>
      </c>
      <c r="Q4" t="b">
        <v>1</v>
      </c>
      <c r="R4" t="b">
        <v>0</v>
      </c>
      <c r="S4" t="b">
        <v>0</v>
      </c>
      <c r="T4" t="b">
        <v>1</v>
      </c>
    </row>
    <row r="5" spans="1:20" x14ac:dyDescent="0.25">
      <c r="A5" s="1" t="s">
        <v>43</v>
      </c>
      <c r="B5">
        <v>2</v>
      </c>
      <c r="C5">
        <f>MEDIAN(D5:H5)</f>
        <v>5</v>
      </c>
      <c r="D5">
        <v>4</v>
      </c>
      <c r="E5">
        <v>5</v>
      </c>
      <c r="F5">
        <v>6</v>
      </c>
      <c r="G5">
        <v>7</v>
      </c>
      <c r="H5">
        <f>B5</f>
        <v>2</v>
      </c>
    </row>
    <row r="6" spans="1:20" x14ac:dyDescent="0.25">
      <c r="B6" s="1" t="s">
        <v>44</v>
      </c>
      <c r="C6">
        <v>2</v>
      </c>
      <c r="D6">
        <f>MODE(E6:I6)</f>
        <v>6</v>
      </c>
      <c r="E6">
        <v>4</v>
      </c>
      <c r="F6">
        <v>5</v>
      </c>
      <c r="G6">
        <v>6</v>
      </c>
      <c r="H6">
        <v>6</v>
      </c>
      <c r="I6">
        <f>C6</f>
        <v>2</v>
      </c>
      <c r="J6" t="s">
        <v>50</v>
      </c>
    </row>
    <row r="7" spans="1:20" x14ac:dyDescent="0.25">
      <c r="B7" t="s">
        <v>45</v>
      </c>
      <c r="C7">
        <v>2</v>
      </c>
      <c r="D7">
        <f>_xlfn.MODE.SNGL(E7:I7)</f>
        <v>4</v>
      </c>
      <c r="E7">
        <v>4</v>
      </c>
      <c r="F7">
        <v>4</v>
      </c>
      <c r="G7">
        <v>6</v>
      </c>
      <c r="H7">
        <v>7</v>
      </c>
      <c r="I7">
        <f>C7</f>
        <v>2</v>
      </c>
      <c r="J7" t="s">
        <v>50</v>
      </c>
    </row>
    <row r="8" spans="1:20" x14ac:dyDescent="0.25">
      <c r="A8" t="s">
        <v>46</v>
      </c>
      <c r="B8">
        <v>2</v>
      </c>
      <c r="C8">
        <f>GEOMEAN(D8:H8)</f>
        <v>4.4163334448969129</v>
      </c>
      <c r="D8">
        <v>4</v>
      </c>
      <c r="E8">
        <v>5</v>
      </c>
      <c r="F8">
        <v>6</v>
      </c>
      <c r="G8">
        <v>7</v>
      </c>
      <c r="H8">
        <f>B8</f>
        <v>2</v>
      </c>
    </row>
    <row r="9" spans="1:20" x14ac:dyDescent="0.25">
      <c r="A9" t="s">
        <v>47</v>
      </c>
      <c r="B9">
        <v>2.2999999999999998</v>
      </c>
      <c r="C9">
        <f>HARMEAN(D9:H9)</f>
        <v>4.1865302938372189</v>
      </c>
      <c r="D9">
        <v>4</v>
      </c>
      <c r="E9">
        <v>5</v>
      </c>
      <c r="F9">
        <v>6</v>
      </c>
      <c r="G9">
        <v>7</v>
      </c>
      <c r="H9">
        <f>B9</f>
        <v>2.2999999999999998</v>
      </c>
    </row>
    <row r="10" spans="1:20" x14ac:dyDescent="0.25">
      <c r="A10" t="s">
        <v>48</v>
      </c>
      <c r="B10">
        <v>2</v>
      </c>
      <c r="C10">
        <f>TRIMMEAN(D10:H10,0.45)</f>
        <v>6.333333333333333</v>
      </c>
      <c r="D10">
        <v>25</v>
      </c>
      <c r="E10">
        <v>9</v>
      </c>
      <c r="F10">
        <v>6</v>
      </c>
      <c r="G10">
        <v>4</v>
      </c>
      <c r="H10">
        <f>B10</f>
        <v>2</v>
      </c>
    </row>
    <row r="11" spans="1:20" x14ac:dyDescent="0.25">
      <c r="H11">
        <f>B11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D4872-0B4A-48B5-BD21-C89E0375F4C7}">
  <dimension ref="A1:C13"/>
  <sheetViews>
    <sheetView workbookViewId="0">
      <selection activeCell="B4" sqref="B4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98</v>
      </c>
      <c r="B2">
        <v>100111</v>
      </c>
      <c r="C2">
        <f>BIN2DEC(B2)</f>
        <v>39</v>
      </c>
    </row>
    <row r="3" spans="1:3" x14ac:dyDescent="0.25">
      <c r="A3" s="1" t="s">
        <v>99</v>
      </c>
      <c r="B3">
        <v>100111</v>
      </c>
      <c r="C3" t="str">
        <f>BIN2HEX(B3)</f>
        <v>27</v>
      </c>
    </row>
    <row r="4" spans="1:3" x14ac:dyDescent="0.25">
      <c r="A4" s="1" t="s">
        <v>100</v>
      </c>
      <c r="B4">
        <v>100111</v>
      </c>
      <c r="C4" t="str">
        <f>BIN2OCT(B4)</f>
        <v>47</v>
      </c>
    </row>
    <row r="5" spans="1:3" x14ac:dyDescent="0.25">
      <c r="A5" s="1" t="s">
        <v>101</v>
      </c>
      <c r="B5">
        <v>25</v>
      </c>
      <c r="C5" t="str">
        <f>DEC2BIN(B5)</f>
        <v>11001</v>
      </c>
    </row>
    <row r="6" spans="1:3" x14ac:dyDescent="0.25">
      <c r="A6" t="s">
        <v>102</v>
      </c>
      <c r="B6">
        <v>3412</v>
      </c>
      <c r="C6" t="str">
        <f>DEC2HEX(B6)</f>
        <v>D54</v>
      </c>
    </row>
    <row r="7" spans="1:3" x14ac:dyDescent="0.25">
      <c r="A7" t="s">
        <v>103</v>
      </c>
      <c r="B7">
        <v>3412</v>
      </c>
      <c r="C7" t="str">
        <f>DEC2OCT(B7)</f>
        <v>6524</v>
      </c>
    </row>
    <row r="8" spans="1:3" x14ac:dyDescent="0.25">
      <c r="A8" t="s">
        <v>104</v>
      </c>
      <c r="B8">
        <v>25</v>
      </c>
      <c r="C8" t="str">
        <f>HEX2BIN(B8)</f>
        <v>100101</v>
      </c>
    </row>
    <row r="9" spans="1:3" x14ac:dyDescent="0.25">
      <c r="A9" t="s">
        <v>105</v>
      </c>
      <c r="B9">
        <v>3412</v>
      </c>
      <c r="C9">
        <f>HEX2DEC(B9)</f>
        <v>13330</v>
      </c>
    </row>
    <row r="10" spans="1:3" x14ac:dyDescent="0.25">
      <c r="A10" t="s">
        <v>106</v>
      </c>
      <c r="B10">
        <v>3412</v>
      </c>
      <c r="C10" t="str">
        <f>HEX2OCT(B10)</f>
        <v>32022</v>
      </c>
    </row>
    <row r="11" spans="1:3" x14ac:dyDescent="0.25">
      <c r="A11" t="s">
        <v>107</v>
      </c>
      <c r="B11">
        <v>25</v>
      </c>
      <c r="C11" t="str">
        <f>OCT2BIN(B11)</f>
        <v>10101</v>
      </c>
    </row>
    <row r="12" spans="1:3" x14ac:dyDescent="0.25">
      <c r="A12" t="s">
        <v>108</v>
      </c>
      <c r="B12">
        <v>3412</v>
      </c>
      <c r="C12">
        <f>OCT2DEC(B12)</f>
        <v>1802</v>
      </c>
    </row>
    <row r="13" spans="1:3" x14ac:dyDescent="0.25">
      <c r="A13" t="s">
        <v>109</v>
      </c>
      <c r="B13">
        <v>3412</v>
      </c>
      <c r="C13" t="str">
        <f>OCT2HEX(B13)</f>
        <v>70A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6C49B-F7D6-4027-BBFA-92C22C5CEEA1}">
  <dimension ref="A1:G10"/>
  <sheetViews>
    <sheetView workbookViewId="0">
      <selection activeCell="C3" sqref="A1:G5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</row>
    <row r="2" spans="1:7" x14ac:dyDescent="0.25">
      <c r="A2" s="1" t="s">
        <v>27</v>
      </c>
      <c r="B2" t="b">
        <v>1</v>
      </c>
      <c r="C2" t="b">
        <f>AND(D2:G2)</f>
        <v>0</v>
      </c>
      <c r="D2" t="b">
        <v>0</v>
      </c>
      <c r="E2" t="b">
        <v>0</v>
      </c>
      <c r="F2" t="b">
        <v>0</v>
      </c>
      <c r="G2" t="b">
        <f>B2</f>
        <v>1</v>
      </c>
    </row>
    <row r="3" spans="1:7" x14ac:dyDescent="0.25">
      <c r="A3" s="1" t="s">
        <v>28</v>
      </c>
      <c r="B3" t="b">
        <v>1</v>
      </c>
      <c r="C3" t="b">
        <f>OR(D3:G3)</f>
        <v>1</v>
      </c>
      <c r="D3" t="b">
        <v>0</v>
      </c>
      <c r="E3" t="b">
        <v>0</v>
      </c>
      <c r="F3" t="b">
        <v>0</v>
      </c>
      <c r="G3" t="b">
        <f>B3</f>
        <v>1</v>
      </c>
    </row>
    <row r="4" spans="1:7" x14ac:dyDescent="0.25">
      <c r="A4" s="1" t="s">
        <v>29</v>
      </c>
      <c r="B4" t="b">
        <v>1</v>
      </c>
      <c r="C4" t="b">
        <f>_xlfn.XOR(D4:G4)</f>
        <v>1</v>
      </c>
      <c r="D4" t="b">
        <v>0</v>
      </c>
      <c r="E4" t="b">
        <v>0</v>
      </c>
      <c r="F4" t="b">
        <v>0</v>
      </c>
      <c r="G4" t="b">
        <f>B4</f>
        <v>1</v>
      </c>
    </row>
    <row r="5" spans="1:7" x14ac:dyDescent="0.25">
      <c r="A5" s="1" t="s">
        <v>30</v>
      </c>
      <c r="B5" t="b">
        <v>1</v>
      </c>
      <c r="C5" t="b">
        <f>NOT(B5)</f>
        <v>0</v>
      </c>
    </row>
    <row r="10" spans="1:7" x14ac:dyDescent="0.25"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92961-EC10-468F-AC1E-2214C7E72505}">
  <dimension ref="A1:C4"/>
  <sheetViews>
    <sheetView workbookViewId="0">
      <selection activeCell="C2" sqref="C2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64</v>
      </c>
      <c r="B2">
        <v>2</v>
      </c>
      <c r="C2">
        <f>IF(B2=2,4,5)</f>
        <v>4</v>
      </c>
    </row>
    <row r="3" spans="1:3" x14ac:dyDescent="0.25">
      <c r="A3" s="1" t="s">
        <v>65</v>
      </c>
      <c r="B3">
        <v>2</v>
      </c>
      <c r="C3" cm="1">
        <f t="array" ref="C3">_xlfn.IFS(B3=1,1,B3=2,4,B3=3,6)</f>
        <v>4</v>
      </c>
    </row>
    <row r="4" spans="1:3" x14ac:dyDescent="0.25">
      <c r="A4" t="s">
        <v>66</v>
      </c>
      <c r="B4">
        <v>2</v>
      </c>
      <c r="C4" cm="1">
        <f t="array" ref="C4">_xlfn.SWITCH(B4,1,1,2,4,3,6,9)</f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A29E7-1B51-4CD6-9F07-4DFCD7D5AF06}">
  <dimension ref="A1:C3"/>
  <sheetViews>
    <sheetView workbookViewId="0">
      <selection activeCell="C2" sqref="A1:C2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25</v>
      </c>
      <c r="B2">
        <v>2</v>
      </c>
      <c r="C2" t="b">
        <f>TRUE()</f>
        <v>1</v>
      </c>
    </row>
    <row r="3" spans="1:3" x14ac:dyDescent="0.25">
      <c r="A3" s="1" t="s">
        <v>26</v>
      </c>
      <c r="B3">
        <v>2</v>
      </c>
      <c r="C3" t="b">
        <f>FALSE()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85576-3389-4A53-A9A0-2D13719BDEDA}">
  <dimension ref="A1:H26"/>
  <sheetViews>
    <sheetView workbookViewId="0">
      <selection activeCell="B3" sqref="B3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</row>
    <row r="2" spans="1:8" x14ac:dyDescent="0.25">
      <c r="B2" s="1" t="s">
        <v>110</v>
      </c>
      <c r="C2">
        <v>2</v>
      </c>
      <c r="D2" s="3">
        <f>IRR(E2:H2)</f>
        <v>4.7706296780502422E-2</v>
      </c>
      <c r="E2">
        <v>-6</v>
      </c>
      <c r="F2">
        <f>C2</f>
        <v>2</v>
      </c>
      <c r="G2">
        <f>F2*1.1</f>
        <v>2.2000000000000002</v>
      </c>
      <c r="H2">
        <f>F2*1.2</f>
        <v>2.4</v>
      </c>
    </row>
    <row r="3" spans="1:8" x14ac:dyDescent="0.25">
      <c r="B3" t="s">
        <v>111</v>
      </c>
      <c r="C3">
        <v>2</v>
      </c>
      <c r="D3" s="3">
        <f>MIRR(E3:H3,10%,50%)</f>
        <v>0.19348319192733698</v>
      </c>
      <c r="E3">
        <v>-6</v>
      </c>
      <c r="F3">
        <f>C3</f>
        <v>2</v>
      </c>
      <c r="G3">
        <f>F3*1.1</f>
        <v>2.2000000000000002</v>
      </c>
      <c r="H3">
        <f>F3*1.2</f>
        <v>2.4</v>
      </c>
    </row>
    <row r="4" spans="1:8" x14ac:dyDescent="0.25">
      <c r="B4" t="s">
        <v>112</v>
      </c>
    </row>
    <row r="6" spans="1:8" x14ac:dyDescent="0.25">
      <c r="B6" t="s">
        <v>113</v>
      </c>
    </row>
    <row r="7" spans="1:8" x14ac:dyDescent="0.25">
      <c r="B7" t="s">
        <v>114</v>
      </c>
    </row>
    <row r="8" spans="1:8" x14ac:dyDescent="0.25">
      <c r="B8" t="s">
        <v>115</v>
      </c>
    </row>
    <row r="9" spans="1:8" x14ac:dyDescent="0.25">
      <c r="B9" t="s">
        <v>116</v>
      </c>
    </row>
    <row r="10" spans="1:8" x14ac:dyDescent="0.25">
      <c r="B10" t="s">
        <v>117</v>
      </c>
    </row>
    <row r="11" spans="1:8" x14ac:dyDescent="0.25">
      <c r="B11" t="s">
        <v>118</v>
      </c>
    </row>
    <row r="12" spans="1:8" x14ac:dyDescent="0.25">
      <c r="B12" t="s">
        <v>119</v>
      </c>
    </row>
    <row r="13" spans="1:8" x14ac:dyDescent="0.25">
      <c r="B13" t="s">
        <v>120</v>
      </c>
    </row>
    <row r="14" spans="1:8" x14ac:dyDescent="0.25">
      <c r="B14" t="s">
        <v>121</v>
      </c>
    </row>
    <row r="15" spans="1:8" x14ac:dyDescent="0.25">
      <c r="B15" t="s">
        <v>122</v>
      </c>
    </row>
    <row r="17" spans="2:2" x14ac:dyDescent="0.25">
      <c r="B17" t="s">
        <v>123</v>
      </c>
    </row>
    <row r="18" spans="2:2" x14ac:dyDescent="0.25">
      <c r="B18" t="s">
        <v>124</v>
      </c>
    </row>
    <row r="19" spans="2:2" x14ac:dyDescent="0.25">
      <c r="B19" t="s">
        <v>125</v>
      </c>
    </row>
    <row r="20" spans="2:2" x14ac:dyDescent="0.25">
      <c r="B20" t="s">
        <v>126</v>
      </c>
    </row>
    <row r="21" spans="2:2" x14ac:dyDescent="0.25">
      <c r="B21" t="s">
        <v>127</v>
      </c>
    </row>
    <row r="22" spans="2:2" x14ac:dyDescent="0.25">
      <c r="B22" t="s">
        <v>128</v>
      </c>
    </row>
    <row r="23" spans="2:2" x14ac:dyDescent="0.25">
      <c r="B23" t="s">
        <v>129</v>
      </c>
    </row>
    <row r="25" spans="2:2" x14ac:dyDescent="0.25">
      <c r="B25" t="s">
        <v>130</v>
      </c>
    </row>
    <row r="26" spans="2:2" x14ac:dyDescent="0.25">
      <c r="B26" t="s">
        <v>131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D307D-9943-4B83-AC31-4C0079DB13A3}">
  <dimension ref="A1:D12"/>
  <sheetViews>
    <sheetView workbookViewId="0">
      <selection activeCell="B1" sqref="B1"/>
    </sheetView>
  </sheetViews>
  <sheetFormatPr defaultRowHeight="15" x14ac:dyDescent="0.25"/>
  <cols>
    <col min="1" max="1" width="12" customWidth="1"/>
    <col min="2" max="2" width="11.42578125" customWidth="1"/>
  </cols>
  <sheetData>
    <row r="1" spans="1:4" x14ac:dyDescent="0.25">
      <c r="A1" t="s">
        <v>0</v>
      </c>
      <c r="B1" t="s">
        <v>1</v>
      </c>
      <c r="C1" t="s">
        <v>2</v>
      </c>
    </row>
    <row r="2" spans="1:4" x14ac:dyDescent="0.25">
      <c r="A2" s="1" t="s">
        <v>88</v>
      </c>
      <c r="B2">
        <v>32</v>
      </c>
      <c r="C2" t="b">
        <f>ISNUMBER(B2)</f>
        <v>1</v>
      </c>
    </row>
    <row r="3" spans="1:4" x14ac:dyDescent="0.25">
      <c r="A3" t="s">
        <v>89</v>
      </c>
      <c r="B3">
        <v>32</v>
      </c>
      <c r="C3" t="b">
        <f>ISEVEN(B3)</f>
        <v>1</v>
      </c>
    </row>
    <row r="4" spans="1:4" x14ac:dyDescent="0.25">
      <c r="A4" t="s">
        <v>90</v>
      </c>
      <c r="B4">
        <v>32</v>
      </c>
      <c r="C4" t="b">
        <f>ISODD(B4)</f>
        <v>0</v>
      </c>
    </row>
    <row r="5" spans="1:4" x14ac:dyDescent="0.25">
      <c r="B5" t="s">
        <v>91</v>
      </c>
      <c r="C5" s="1">
        <v>12</v>
      </c>
      <c r="D5">
        <f>N(C5)</f>
        <v>12</v>
      </c>
    </row>
    <row r="6" spans="1:4" x14ac:dyDescent="0.25">
      <c r="A6" t="s">
        <v>92</v>
      </c>
      <c r="C6" t="b">
        <f>ISBLANK(E6)</f>
        <v>1</v>
      </c>
    </row>
    <row r="7" spans="1:4" x14ac:dyDescent="0.25">
      <c r="A7" t="s">
        <v>189</v>
      </c>
      <c r="B7" t="s">
        <v>190</v>
      </c>
      <c r="C7" t="b">
        <f>ISBLANK(B7)</f>
        <v>0</v>
      </c>
    </row>
    <row r="8" spans="1:4" x14ac:dyDescent="0.25">
      <c r="A8" t="s">
        <v>93</v>
      </c>
      <c r="B8" t="s">
        <v>97</v>
      </c>
      <c r="C8" t="b">
        <f>ISTEXT(B8)</f>
        <v>1</v>
      </c>
    </row>
    <row r="9" spans="1:4" x14ac:dyDescent="0.25">
      <c r="A9" t="s">
        <v>94</v>
      </c>
      <c r="B9" t="s">
        <v>97</v>
      </c>
      <c r="C9" t="b">
        <f>ISNONTEXT(B9)</f>
        <v>0</v>
      </c>
    </row>
    <row r="10" spans="1:4" x14ac:dyDescent="0.25">
      <c r="A10" t="s">
        <v>95</v>
      </c>
      <c r="B10" t="s">
        <v>97</v>
      </c>
      <c r="C10">
        <f>TYPE(B10)</f>
        <v>2</v>
      </c>
    </row>
    <row r="11" spans="1:4" x14ac:dyDescent="0.25">
      <c r="A11" t="s">
        <v>188</v>
      </c>
      <c r="B11">
        <v>1</v>
      </c>
      <c r="C11">
        <f>TYPE(B11)</f>
        <v>1</v>
      </c>
    </row>
    <row r="12" spans="1:4" x14ac:dyDescent="0.25">
      <c r="A12" t="s">
        <v>96</v>
      </c>
      <c r="C12">
        <f ca="1">_xlfn.SHEETS()</f>
        <v>13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F2DB5-7F95-4183-A66F-05B0D65B8106}">
  <dimension ref="A1:O18"/>
  <sheetViews>
    <sheetView workbookViewId="0">
      <selection activeCell="V36" sqref="V36"/>
    </sheetView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G1">
        <v>1</v>
      </c>
      <c r="H1">
        <v>2</v>
      </c>
      <c r="I1">
        <v>4</v>
      </c>
      <c r="J1">
        <v>5</v>
      </c>
      <c r="K1">
        <v>6</v>
      </c>
      <c r="N1">
        <v>1</v>
      </c>
      <c r="O1">
        <v>22</v>
      </c>
    </row>
    <row r="2" spans="1:15" x14ac:dyDescent="0.25">
      <c r="A2" s="1" t="s">
        <v>132</v>
      </c>
      <c r="B2">
        <v>4</v>
      </c>
      <c r="C2">
        <f>HLOOKUP(B2,G1:K2,2,FALSE)</f>
        <v>24</v>
      </c>
      <c r="G2">
        <v>22</v>
      </c>
      <c r="H2">
        <v>52</v>
      </c>
      <c r="I2">
        <v>24</v>
      </c>
      <c r="J2">
        <v>654</v>
      </c>
      <c r="K2">
        <v>24</v>
      </c>
      <c r="N2">
        <v>2</v>
      </c>
      <c r="O2">
        <v>52</v>
      </c>
    </row>
    <row r="3" spans="1:15" x14ac:dyDescent="0.25">
      <c r="A3" t="s">
        <v>133</v>
      </c>
      <c r="B3">
        <v>4</v>
      </c>
      <c r="C3">
        <f>VLOOKUP(B3,N1:O5,2,FALSE)</f>
        <v>24</v>
      </c>
      <c r="N3">
        <v>4</v>
      </c>
      <c r="O3">
        <v>24</v>
      </c>
    </row>
    <row r="4" spans="1:15" x14ac:dyDescent="0.25">
      <c r="A4" t="s">
        <v>134</v>
      </c>
      <c r="B4">
        <v>4</v>
      </c>
      <c r="C4">
        <f>LOOKUP(B4,G1:K1,G2:K2)</f>
        <v>24</v>
      </c>
      <c r="N4">
        <v>5</v>
      </c>
      <c r="O4">
        <v>654</v>
      </c>
    </row>
    <row r="5" spans="1:15" x14ac:dyDescent="0.25">
      <c r="B5" t="s">
        <v>135</v>
      </c>
      <c r="N5">
        <v>6</v>
      </c>
      <c r="O5">
        <v>24</v>
      </c>
    </row>
    <row r="6" spans="1:15" x14ac:dyDescent="0.25">
      <c r="A6" t="s">
        <v>136</v>
      </c>
      <c r="B6">
        <v>2</v>
      </c>
      <c r="C6">
        <f>CHOOSE(B6,1,4,7,2,132)</f>
        <v>4</v>
      </c>
    </row>
    <row r="7" spans="1:15" x14ac:dyDescent="0.25">
      <c r="B7" t="s">
        <v>137</v>
      </c>
    </row>
    <row r="9" spans="1:15" x14ac:dyDescent="0.25">
      <c r="A9" t="s">
        <v>138</v>
      </c>
      <c r="B9" t="s">
        <v>191</v>
      </c>
      <c r="C9">
        <f>ROW()</f>
        <v>9</v>
      </c>
    </row>
    <row r="10" spans="1:15" x14ac:dyDescent="0.25">
      <c r="A10" t="s">
        <v>139</v>
      </c>
      <c r="B10" t="s">
        <v>191</v>
      </c>
      <c r="C10">
        <f>COLUMN()</f>
        <v>3</v>
      </c>
    </row>
    <row r="11" spans="1:15" x14ac:dyDescent="0.25">
      <c r="B11" t="s">
        <v>140</v>
      </c>
    </row>
    <row r="12" spans="1:15" x14ac:dyDescent="0.25">
      <c r="B12" t="s">
        <v>141</v>
      </c>
    </row>
    <row r="13" spans="1:15" x14ac:dyDescent="0.25">
      <c r="B13" t="s">
        <v>142</v>
      </c>
    </row>
    <row r="15" spans="1:15" x14ac:dyDescent="0.25">
      <c r="B15" t="s">
        <v>143</v>
      </c>
    </row>
    <row r="16" spans="1:15" x14ac:dyDescent="0.25">
      <c r="B16" t="s">
        <v>144</v>
      </c>
    </row>
    <row r="17" spans="2:2" x14ac:dyDescent="0.25">
      <c r="B17" t="s">
        <v>145</v>
      </c>
    </row>
    <row r="18" spans="2:2" x14ac:dyDescent="0.25">
      <c r="B18" t="s">
        <v>146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6774A-3AE7-4FFF-B6EF-19C3F9647E95}">
  <dimension ref="A1:N5"/>
  <sheetViews>
    <sheetView workbookViewId="0">
      <selection activeCell="B3" sqref="B3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</row>
    <row r="2" spans="1:14" x14ac:dyDescent="0.25">
      <c r="A2" s="1" t="s">
        <v>31</v>
      </c>
      <c r="B2">
        <v>2</v>
      </c>
      <c r="C2">
        <f>LARGE(D2:N2,4)</f>
        <v>6</v>
      </c>
      <c r="D2">
        <v>4</v>
      </c>
      <c r="E2">
        <v>5</v>
      </c>
      <c r="F2">
        <v>6</v>
      </c>
      <c r="G2">
        <v>7</v>
      </c>
      <c r="H2">
        <v>23</v>
      </c>
      <c r="I2">
        <v>8</v>
      </c>
      <c r="J2">
        <v>5</v>
      </c>
      <c r="K2">
        <v>1</v>
      </c>
      <c r="L2">
        <v>4</v>
      </c>
      <c r="M2">
        <v>5</v>
      </c>
      <c r="N2">
        <f>B2</f>
        <v>2</v>
      </c>
    </row>
    <row r="3" spans="1:14" x14ac:dyDescent="0.25">
      <c r="A3" s="1" t="s">
        <v>32</v>
      </c>
      <c r="B3">
        <v>2</v>
      </c>
      <c r="C3">
        <f>SMALL(D3:N3,4)</f>
        <v>4</v>
      </c>
      <c r="D3">
        <v>4</v>
      </c>
      <c r="E3">
        <v>5</v>
      </c>
      <c r="F3">
        <v>6</v>
      </c>
      <c r="G3">
        <v>7</v>
      </c>
      <c r="H3">
        <v>23</v>
      </c>
      <c r="I3">
        <v>8</v>
      </c>
      <c r="J3">
        <v>5</v>
      </c>
      <c r="K3">
        <v>1</v>
      </c>
      <c r="L3">
        <v>4</v>
      </c>
      <c r="M3">
        <v>5</v>
      </c>
      <c r="N3">
        <f>B3</f>
        <v>2</v>
      </c>
    </row>
    <row r="4" spans="1:14" x14ac:dyDescent="0.25">
      <c r="A4" t="s">
        <v>33</v>
      </c>
      <c r="B4">
        <v>2</v>
      </c>
      <c r="C4">
        <f>_xlfn.MAXIFS(D4:N4,D3:N3,4)</f>
        <v>21</v>
      </c>
      <c r="D4">
        <v>21</v>
      </c>
      <c r="E4">
        <v>4</v>
      </c>
      <c r="F4">
        <v>5</v>
      </c>
      <c r="G4">
        <v>2</v>
      </c>
      <c r="H4">
        <v>54</v>
      </c>
      <c r="I4">
        <v>6</v>
      </c>
      <c r="J4">
        <v>7</v>
      </c>
      <c r="K4">
        <v>8</v>
      </c>
      <c r="L4">
        <v>2</v>
      </c>
      <c r="M4">
        <v>4</v>
      </c>
      <c r="N4">
        <v>2</v>
      </c>
    </row>
    <row r="5" spans="1:14" x14ac:dyDescent="0.25">
      <c r="A5" t="s">
        <v>34</v>
      </c>
      <c r="B5">
        <v>2</v>
      </c>
      <c r="C5">
        <f>_xlfn.MINIFS(D5:N5,D4:N4,4)</f>
        <v>4</v>
      </c>
      <c r="D5">
        <v>21</v>
      </c>
      <c r="E5">
        <v>4</v>
      </c>
      <c r="F5">
        <v>5</v>
      </c>
      <c r="G5">
        <v>2</v>
      </c>
      <c r="H5">
        <v>54</v>
      </c>
      <c r="I5">
        <v>6</v>
      </c>
      <c r="J5">
        <v>7</v>
      </c>
      <c r="K5">
        <v>8</v>
      </c>
      <c r="L5">
        <v>2</v>
      </c>
      <c r="M5">
        <v>4</v>
      </c>
      <c r="N5">
        <v>2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322FF-E4D5-44AE-A301-56CBD714088F}">
  <dimension ref="A1:H32"/>
  <sheetViews>
    <sheetView workbookViewId="0"/>
  </sheetViews>
  <sheetFormatPr defaultRowHeight="15" x14ac:dyDescent="0.25"/>
  <cols>
    <col min="1" max="1" width="19.42578125" customWidth="1"/>
  </cols>
  <sheetData>
    <row r="1" spans="1:8" x14ac:dyDescent="0.25">
      <c r="A1" t="s">
        <v>0</v>
      </c>
      <c r="B1" t="s">
        <v>1</v>
      </c>
      <c r="C1" t="s">
        <v>2</v>
      </c>
    </row>
    <row r="2" spans="1:8" x14ac:dyDescent="0.25">
      <c r="A2" s="1" t="s">
        <v>35</v>
      </c>
      <c r="B2">
        <v>2</v>
      </c>
      <c r="C2">
        <f>SUM(D2:H2)</f>
        <v>24</v>
      </c>
      <c r="D2">
        <v>4</v>
      </c>
      <c r="E2">
        <v>5</v>
      </c>
      <c r="F2">
        <v>6</v>
      </c>
      <c r="G2">
        <v>7</v>
      </c>
      <c r="H2">
        <f>B2</f>
        <v>2</v>
      </c>
    </row>
    <row r="3" spans="1:8" x14ac:dyDescent="0.25">
      <c r="A3" s="1" t="s">
        <v>36</v>
      </c>
      <c r="B3">
        <v>2</v>
      </c>
      <c r="C3">
        <f>PRODUCT(D3:H3)</f>
        <v>1680</v>
      </c>
      <c r="D3">
        <v>4</v>
      </c>
      <c r="E3">
        <v>5</v>
      </c>
      <c r="F3">
        <v>6</v>
      </c>
      <c r="G3">
        <v>7</v>
      </c>
      <c r="H3">
        <f>B3</f>
        <v>2</v>
      </c>
    </row>
    <row r="4" spans="1:8" x14ac:dyDescent="0.25">
      <c r="A4" s="1" t="s">
        <v>37</v>
      </c>
      <c r="B4">
        <v>2</v>
      </c>
      <c r="C4">
        <f>POWER(D4,B4)</f>
        <v>16</v>
      </c>
      <c r="D4">
        <v>4</v>
      </c>
      <c r="E4">
        <v>5</v>
      </c>
      <c r="F4">
        <v>6</v>
      </c>
      <c r="G4">
        <v>7</v>
      </c>
      <c r="H4">
        <f>B4</f>
        <v>2</v>
      </c>
    </row>
    <row r="5" spans="1:8" x14ac:dyDescent="0.25">
      <c r="A5" s="1" t="s">
        <v>38</v>
      </c>
      <c r="B5">
        <v>2</v>
      </c>
      <c r="C5">
        <f>SQRT(B5)</f>
        <v>1.4142135623730951</v>
      </c>
    </row>
    <row r="6" spans="1:8" x14ac:dyDescent="0.25">
      <c r="A6" t="s">
        <v>39</v>
      </c>
      <c r="B6">
        <v>2</v>
      </c>
      <c r="C6">
        <f>QUOTIENT(7,B6)</f>
        <v>3</v>
      </c>
    </row>
    <row r="7" spans="1:8" x14ac:dyDescent="0.25">
      <c r="A7" t="s">
        <v>40</v>
      </c>
      <c r="B7">
        <v>2</v>
      </c>
      <c r="C7">
        <f>MOD(7,B7)</f>
        <v>1</v>
      </c>
    </row>
    <row r="8" spans="1:8" x14ac:dyDescent="0.25">
      <c r="B8" t="s">
        <v>160</v>
      </c>
    </row>
    <row r="9" spans="1:8" x14ac:dyDescent="0.25">
      <c r="B9" t="s">
        <v>161</v>
      </c>
    </row>
    <row r="11" spans="1:8" x14ac:dyDescent="0.25">
      <c r="A11" t="s">
        <v>162</v>
      </c>
      <c r="B11">
        <v>2</v>
      </c>
      <c r="C11">
        <f>SUMPRODUCT(D11:H11,D2:H2)</f>
        <v>102</v>
      </c>
      <c r="D11">
        <f>B11*3</f>
        <v>6</v>
      </c>
      <c r="E11">
        <v>1</v>
      </c>
      <c r="F11">
        <v>4</v>
      </c>
      <c r="G11">
        <v>5</v>
      </c>
      <c r="H11">
        <v>7</v>
      </c>
    </row>
    <row r="12" spans="1:8" x14ac:dyDescent="0.25">
      <c r="A12" t="s">
        <v>163</v>
      </c>
      <c r="B12">
        <v>2</v>
      </c>
      <c r="C12">
        <f>SUMSQ(D12:H12)</f>
        <v>127</v>
      </c>
      <c r="D12">
        <f t="shared" ref="D12:D14" si="0">B12*3</f>
        <v>6</v>
      </c>
      <c r="E12">
        <v>1</v>
      </c>
      <c r="F12">
        <v>4</v>
      </c>
      <c r="G12">
        <v>5</v>
      </c>
      <c r="H12">
        <v>7</v>
      </c>
    </row>
    <row r="13" spans="1:8" x14ac:dyDescent="0.25">
      <c r="A13" t="s">
        <v>164</v>
      </c>
      <c r="B13">
        <v>2</v>
      </c>
      <c r="C13">
        <f>SUMX2MY2(D13:H13,D2:H2)</f>
        <v>-3</v>
      </c>
      <c r="D13">
        <f t="shared" si="0"/>
        <v>6</v>
      </c>
      <c r="E13">
        <v>1</v>
      </c>
      <c r="F13">
        <v>4</v>
      </c>
      <c r="G13">
        <v>5</v>
      </c>
      <c r="H13">
        <v>7</v>
      </c>
    </row>
    <row r="14" spans="1:8" x14ac:dyDescent="0.25">
      <c r="A14" t="s">
        <v>165</v>
      </c>
      <c r="B14">
        <v>2</v>
      </c>
      <c r="C14">
        <f>SUMXMY2(D14:H14,D2:H2)</f>
        <v>53</v>
      </c>
      <c r="D14">
        <f t="shared" si="0"/>
        <v>6</v>
      </c>
      <c r="E14">
        <v>1</v>
      </c>
      <c r="F14">
        <v>4</v>
      </c>
      <c r="G14">
        <v>5</v>
      </c>
      <c r="H14">
        <v>7</v>
      </c>
    </row>
    <row r="15" spans="1:8" x14ac:dyDescent="0.25">
      <c r="A15" t="s">
        <v>166</v>
      </c>
      <c r="B15">
        <v>2</v>
      </c>
      <c r="C15">
        <f>SERIESSUM(B2,1.05,1,D4:H4)</f>
        <v>260.88676080802708</v>
      </c>
    </row>
    <row r="17" spans="1:5" x14ac:dyDescent="0.25">
      <c r="A17" s="1" t="s">
        <v>147</v>
      </c>
      <c r="B17">
        <v>-2</v>
      </c>
      <c r="C17">
        <f>ABS(B17)</f>
        <v>2</v>
      </c>
    </row>
    <row r="18" spans="1:5" x14ac:dyDescent="0.25">
      <c r="A18" t="s">
        <v>148</v>
      </c>
      <c r="B18">
        <v>-2</v>
      </c>
      <c r="C18">
        <f>SIGN(B18)</f>
        <v>-1</v>
      </c>
    </row>
    <row r="19" spans="1:5" x14ac:dyDescent="0.25">
      <c r="A19" t="s">
        <v>149</v>
      </c>
      <c r="B19">
        <v>27</v>
      </c>
      <c r="C19">
        <f>GCD(B19,6)</f>
        <v>3</v>
      </c>
      <c r="D19">
        <v>6</v>
      </c>
    </row>
    <row r="20" spans="1:5" x14ac:dyDescent="0.25">
      <c r="A20" t="s">
        <v>150</v>
      </c>
      <c r="B20">
        <v>27</v>
      </c>
      <c r="C20">
        <f>LCM(B20,D20)</f>
        <v>108</v>
      </c>
      <c r="D20">
        <v>4</v>
      </c>
    </row>
    <row r="22" spans="1:5" x14ac:dyDescent="0.25">
      <c r="A22" t="s">
        <v>151</v>
      </c>
      <c r="B22">
        <v>123345</v>
      </c>
      <c r="C22" t="str">
        <f>_xlfn.BASE(B22,7)</f>
        <v>1022415</v>
      </c>
    </row>
    <row r="23" spans="1:5" x14ac:dyDescent="0.25">
      <c r="A23" t="s">
        <v>152</v>
      </c>
      <c r="B23">
        <v>12345</v>
      </c>
      <c r="C23">
        <f>_xlfn.DECIMAL(B23,7)</f>
        <v>3267</v>
      </c>
    </row>
    <row r="24" spans="1:5" x14ac:dyDescent="0.25">
      <c r="A24" t="s">
        <v>153</v>
      </c>
      <c r="B24">
        <v>2</v>
      </c>
      <c r="C24">
        <f>COMBIN(5,B24)</f>
        <v>10</v>
      </c>
    </row>
    <row r="25" spans="1:5" x14ac:dyDescent="0.25">
      <c r="A25" t="s">
        <v>154</v>
      </c>
      <c r="B25">
        <v>2</v>
      </c>
      <c r="C25">
        <f>_xlfn.COMBINA(5,B25)</f>
        <v>15</v>
      </c>
    </row>
    <row r="27" spans="1:5" x14ac:dyDescent="0.25">
      <c r="B27" t="s">
        <v>155</v>
      </c>
    </row>
    <row r="28" spans="1:5" x14ac:dyDescent="0.25">
      <c r="B28" t="s">
        <v>156</v>
      </c>
    </row>
    <row r="30" spans="1:5" x14ac:dyDescent="0.25">
      <c r="A30" t="s">
        <v>157</v>
      </c>
      <c r="B30">
        <v>4</v>
      </c>
      <c r="C30">
        <f>FACT(B30)</f>
        <v>24</v>
      </c>
    </row>
    <row r="31" spans="1:5" x14ac:dyDescent="0.25">
      <c r="A31" t="s">
        <v>158</v>
      </c>
      <c r="B31">
        <v>4</v>
      </c>
      <c r="C31">
        <f>FACTDOUBLE(B31)</f>
        <v>8</v>
      </c>
    </row>
    <row r="32" spans="1:5" x14ac:dyDescent="0.25">
      <c r="A32" t="s">
        <v>159</v>
      </c>
      <c r="B32">
        <v>4</v>
      </c>
      <c r="C32">
        <f>MULTINOMIAL(B32,D32,E32)</f>
        <v>1259.9999999999991</v>
      </c>
      <c r="D32">
        <v>2</v>
      </c>
      <c r="E32">
        <v>3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E053C-38D1-4AC4-BC92-529BC610A132}">
  <dimension ref="A1:C16"/>
  <sheetViews>
    <sheetView workbookViewId="0">
      <selection activeCell="C11" sqref="C11"/>
    </sheetView>
  </sheetViews>
  <sheetFormatPr defaultRowHeight="15" x14ac:dyDescent="0.25"/>
  <cols>
    <col min="1" max="1" width="20.28515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167</v>
      </c>
      <c r="B2">
        <v>-245.23400000000001</v>
      </c>
      <c r="C2">
        <f>CEILING(B2,0.1)</f>
        <v>-245.20000000000002</v>
      </c>
    </row>
    <row r="3" spans="1:3" x14ac:dyDescent="0.25">
      <c r="A3" t="s">
        <v>168</v>
      </c>
      <c r="B3">
        <v>-245.23400000000001</v>
      </c>
      <c r="C3">
        <f>_xlfn.CEILING.PRECISE(B3, 0.1)</f>
        <v>-245.20000000000002</v>
      </c>
    </row>
    <row r="4" spans="1:3" x14ac:dyDescent="0.25">
      <c r="A4" t="s">
        <v>169</v>
      </c>
      <c r="B4">
        <v>-245.23400000000001</v>
      </c>
      <c r="C4">
        <f>ISO.CEILING(B4, 0.1)</f>
        <v>-245.20000000000002</v>
      </c>
    </row>
    <row r="5" spans="1:3" x14ac:dyDescent="0.25">
      <c r="A5" t="s">
        <v>170</v>
      </c>
      <c r="B5">
        <v>-245.23400000000001</v>
      </c>
      <c r="C5">
        <f>_xlfn.CEILING.MATH(B5,0.1)</f>
        <v>-245.20000000000002</v>
      </c>
    </row>
    <row r="6" spans="1:3" x14ac:dyDescent="0.25">
      <c r="A6" t="s">
        <v>171</v>
      </c>
      <c r="B6">
        <v>-245.23400000000001</v>
      </c>
      <c r="C6">
        <f>EVEN(B6)</f>
        <v>-246</v>
      </c>
    </row>
    <row r="7" spans="1:3" x14ac:dyDescent="0.25">
      <c r="A7" t="s">
        <v>172</v>
      </c>
      <c r="B7">
        <v>-245.23400000000001</v>
      </c>
      <c r="C7">
        <f>FLOOR(B7,0.1)</f>
        <v>-245.3</v>
      </c>
    </row>
    <row r="8" spans="1:3" x14ac:dyDescent="0.25">
      <c r="A8" t="s">
        <v>173</v>
      </c>
      <c r="B8">
        <v>-245.23400000000001</v>
      </c>
      <c r="C8">
        <f>_xlfn.FLOOR.PRECISE(B8,0.1)</f>
        <v>-245.3</v>
      </c>
    </row>
    <row r="9" spans="1:3" x14ac:dyDescent="0.25">
      <c r="A9" t="s">
        <v>174</v>
      </c>
      <c r="B9">
        <v>-245.23400000000001</v>
      </c>
      <c r="C9">
        <f>_xlfn.FLOOR.MATH(B9,0.1)</f>
        <v>-245.3</v>
      </c>
    </row>
    <row r="10" spans="1:3" x14ac:dyDescent="0.25">
      <c r="A10" t="s">
        <v>175</v>
      </c>
      <c r="B10">
        <v>-245.23400000000001</v>
      </c>
      <c r="C10">
        <f>INT(B10)</f>
        <v>-246</v>
      </c>
    </row>
    <row r="11" spans="1:3" x14ac:dyDescent="0.25">
      <c r="A11" t="s">
        <v>176</v>
      </c>
      <c r="B11">
        <v>245.23400000000001</v>
      </c>
      <c r="C11">
        <f>MROUND(B11,2)</f>
        <v>246</v>
      </c>
    </row>
    <row r="12" spans="1:3" x14ac:dyDescent="0.25">
      <c r="A12" t="s">
        <v>177</v>
      </c>
      <c r="B12">
        <v>-245.23400000000001</v>
      </c>
      <c r="C12">
        <f>ODD(B12)</f>
        <v>-247</v>
      </c>
    </row>
    <row r="13" spans="1:3" x14ac:dyDescent="0.25">
      <c r="A13" t="s">
        <v>178</v>
      </c>
      <c r="B13">
        <v>-245.23400000000001</v>
      </c>
      <c r="C13">
        <f>ROUND(B13,1)</f>
        <v>-245.2</v>
      </c>
    </row>
    <row r="14" spans="1:3" x14ac:dyDescent="0.25">
      <c r="A14" t="s">
        <v>179</v>
      </c>
      <c r="B14">
        <v>-245.23400000000001</v>
      </c>
      <c r="C14">
        <f>ROUNDDOWN(B14,1)</f>
        <v>-245.2</v>
      </c>
    </row>
    <row r="15" spans="1:3" x14ac:dyDescent="0.25">
      <c r="A15" t="s">
        <v>180</v>
      </c>
      <c r="B15">
        <v>-245.23400000000001</v>
      </c>
      <c r="C15">
        <f>ROUNDUP(B15,1)</f>
        <v>-245.29999999999998</v>
      </c>
    </row>
    <row r="16" spans="1:3" x14ac:dyDescent="0.25">
      <c r="A16" t="s">
        <v>181</v>
      </c>
      <c r="B16">
        <v>-245.23400000000001</v>
      </c>
      <c r="C16">
        <f>TRUNC(B16,2)</f>
        <v>-245.23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D7074-A247-4BE9-8EE1-17E9C87CAE6C}">
  <dimension ref="A1:K31"/>
  <sheetViews>
    <sheetView workbookViewId="0">
      <selection activeCell="B28" sqref="B28:K28"/>
    </sheetView>
  </sheetViews>
  <sheetFormatPr defaultRowHeight="15" x14ac:dyDescent="0.25"/>
  <cols>
    <col min="1" max="1" width="20.42578125" customWidth="1"/>
    <col min="2" max="2" width="22.85546875" customWidth="1"/>
    <col min="3" max="3" width="15.140625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 t="s">
        <v>51</v>
      </c>
      <c r="B2" t="s">
        <v>187</v>
      </c>
      <c r="C2" t="str">
        <f>CLEAN(B2)</f>
        <v>XXYY</v>
      </c>
      <c r="E2" t="s">
        <v>63</v>
      </c>
    </row>
    <row r="3" spans="1:5" x14ac:dyDescent="0.25">
      <c r="A3" t="s">
        <v>53</v>
      </c>
      <c r="B3" t="s">
        <v>58</v>
      </c>
      <c r="C3" t="str">
        <f>TRIM(B3)</f>
        <v>Hello Goodye</v>
      </c>
    </row>
    <row r="4" spans="1:5" x14ac:dyDescent="0.25">
      <c r="A4" t="s">
        <v>52</v>
      </c>
      <c r="B4" t="s">
        <v>57</v>
      </c>
      <c r="C4">
        <f>LEN(B4)</f>
        <v>10</v>
      </c>
    </row>
    <row r="5" spans="1:5" x14ac:dyDescent="0.25">
      <c r="A5" t="s">
        <v>54</v>
      </c>
      <c r="B5" t="s">
        <v>57</v>
      </c>
      <c r="C5">
        <f>FIND("stString",B5)</f>
        <v>3</v>
      </c>
    </row>
    <row r="6" spans="1:5" x14ac:dyDescent="0.25">
      <c r="A6" t="s">
        <v>55</v>
      </c>
      <c r="B6" t="s">
        <v>57</v>
      </c>
      <c r="C6">
        <f>SEARCH("ststring",B6)</f>
        <v>3</v>
      </c>
    </row>
    <row r="7" spans="1:5" x14ac:dyDescent="0.25">
      <c r="A7" t="s">
        <v>60</v>
      </c>
      <c r="B7" t="s">
        <v>59</v>
      </c>
      <c r="C7">
        <f>SEARCH("ststring",B7,10)</f>
        <v>13</v>
      </c>
    </row>
    <row r="8" spans="1:5" x14ac:dyDescent="0.25">
      <c r="A8" t="s">
        <v>56</v>
      </c>
      <c r="B8" t="s">
        <v>57</v>
      </c>
      <c r="C8" t="b">
        <f>EXACT(B8,"TestString")</f>
        <v>1</v>
      </c>
    </row>
    <row r="9" spans="1:5" x14ac:dyDescent="0.25">
      <c r="A9" t="s">
        <v>61</v>
      </c>
      <c r="B9" t="s">
        <v>62</v>
      </c>
      <c r="C9" t="b">
        <f>EXACT(B9,"TestString")</f>
        <v>0</v>
      </c>
    </row>
    <row r="11" spans="1:5" x14ac:dyDescent="0.25">
      <c r="A11" t="s">
        <v>67</v>
      </c>
      <c r="B11" t="s">
        <v>81</v>
      </c>
      <c r="C11" t="str">
        <f>LOWER(B11)</f>
        <v>test string</v>
      </c>
    </row>
    <row r="12" spans="1:5" x14ac:dyDescent="0.25">
      <c r="A12" t="s">
        <v>68</v>
      </c>
      <c r="B12" t="s">
        <v>81</v>
      </c>
      <c r="C12" t="str">
        <f>PROPER(B12)</f>
        <v>Test String</v>
      </c>
    </row>
    <row r="13" spans="1:5" x14ac:dyDescent="0.25">
      <c r="A13" t="s">
        <v>69</v>
      </c>
      <c r="B13" t="s">
        <v>81</v>
      </c>
      <c r="C13" t="str">
        <f>UPPER(B13)</f>
        <v>TEST STRING</v>
      </c>
    </row>
    <row r="15" spans="1:5" x14ac:dyDescent="0.25">
      <c r="A15" t="s">
        <v>70</v>
      </c>
      <c r="B15" s="1" t="s">
        <v>82</v>
      </c>
      <c r="C15">
        <f>VALUE(B15)</f>
        <v>42.24</v>
      </c>
    </row>
    <row r="17" spans="1:11" x14ac:dyDescent="0.25">
      <c r="A17" t="s">
        <v>71</v>
      </c>
      <c r="B17">
        <v>65</v>
      </c>
      <c r="C17" t="str">
        <f>CHAR(B17)</f>
        <v>A</v>
      </c>
    </row>
    <row r="18" spans="1:11" x14ac:dyDescent="0.25">
      <c r="A18" t="s">
        <v>72</v>
      </c>
      <c r="B18" t="s">
        <v>83</v>
      </c>
      <c r="C18">
        <f>CODE(B18)</f>
        <v>65</v>
      </c>
    </row>
    <row r="19" spans="1:11" x14ac:dyDescent="0.25">
      <c r="A19" t="s">
        <v>73</v>
      </c>
      <c r="B19">
        <v>24123</v>
      </c>
      <c r="C19" t="str">
        <f>_xlfn.UNICHAR(B19)</f>
        <v>帻</v>
      </c>
    </row>
    <row r="20" spans="1:11" x14ac:dyDescent="0.25">
      <c r="A20" t="s">
        <v>84</v>
      </c>
      <c r="B20" t="s">
        <v>85</v>
      </c>
      <c r="C20">
        <f>_xlfn.UNICODE(B20)</f>
        <v>24123</v>
      </c>
    </row>
    <row r="22" spans="1:11" x14ac:dyDescent="0.25">
      <c r="A22" t="s">
        <v>74</v>
      </c>
      <c r="B22" t="s">
        <v>81</v>
      </c>
      <c r="C22" t="str">
        <f>_xlfn.CONCAT(B22,D22)</f>
        <v>Test stringfef</v>
      </c>
      <c r="D22" t="s">
        <v>182</v>
      </c>
    </row>
    <row r="23" spans="1:11" x14ac:dyDescent="0.25">
      <c r="A23" t="s">
        <v>75</v>
      </c>
      <c r="B23" t="s">
        <v>81</v>
      </c>
      <c r="C23" t="str">
        <f>CONCATENATE(B23,D23)</f>
        <v>Test stringasd</v>
      </c>
      <c r="D23" t="s">
        <v>183</v>
      </c>
    </row>
    <row r="24" spans="1:11" x14ac:dyDescent="0.25">
      <c r="A24" t="s">
        <v>76</v>
      </c>
      <c r="B24" t="s">
        <v>81</v>
      </c>
      <c r="C24" t="str">
        <f>LEFT(B24,4)</f>
        <v>Test</v>
      </c>
    </row>
    <row r="25" spans="1:11" x14ac:dyDescent="0.25">
      <c r="A25" t="s">
        <v>77</v>
      </c>
      <c r="B25" t="s">
        <v>81</v>
      </c>
      <c r="C25" t="str">
        <f>MID(B25,2,5)</f>
        <v>est s</v>
      </c>
    </row>
    <row r="26" spans="1:11" x14ac:dyDescent="0.25">
      <c r="A26" t="s">
        <v>78</v>
      </c>
      <c r="B26" t="s">
        <v>81</v>
      </c>
      <c r="C26" t="str">
        <f>RIGHT(B26,6)</f>
        <v>string</v>
      </c>
    </row>
    <row r="27" spans="1:11" x14ac:dyDescent="0.25">
      <c r="A27" t="s">
        <v>185</v>
      </c>
      <c r="B27" t="s">
        <v>81</v>
      </c>
      <c r="C27" t="str">
        <f>_xlfn.TEXTJOIN(",|~",TRUE,D27:I27)</f>
        <v>Test string,|~AB,|~C,|~q</v>
      </c>
      <c r="D27" t="str">
        <f>B27</f>
        <v>Test string</v>
      </c>
      <c r="F27" t="s">
        <v>86</v>
      </c>
      <c r="H27" t="s">
        <v>87</v>
      </c>
      <c r="I27" t="s">
        <v>184</v>
      </c>
      <c r="J27" t="s">
        <v>184</v>
      </c>
    </row>
    <row r="28" spans="1:11" x14ac:dyDescent="0.25">
      <c r="B28" t="s">
        <v>186</v>
      </c>
      <c r="C28" t="s">
        <v>81</v>
      </c>
      <c r="D28" t="str">
        <f>_xlfn.TEXTJOIN(",|~",FALSE,E28:J28)</f>
        <v>Test string,|~,|~AB,|~,|~C,|~q</v>
      </c>
      <c r="E28" t="str">
        <f>C28</f>
        <v>Test string</v>
      </c>
      <c r="G28" t="s">
        <v>86</v>
      </c>
      <c r="I28" t="s">
        <v>87</v>
      </c>
      <c r="J28" t="s">
        <v>184</v>
      </c>
      <c r="K28" t="s">
        <v>184</v>
      </c>
    </row>
    <row r="30" spans="1:11" x14ac:dyDescent="0.25">
      <c r="A30" t="s">
        <v>79</v>
      </c>
      <c r="B30" t="s">
        <v>81</v>
      </c>
      <c r="C30" t="str">
        <f>REPLACE(B30,2,5,"Long new random string")</f>
        <v>TLong new random stringtring</v>
      </c>
    </row>
    <row r="31" spans="1:11" x14ac:dyDescent="0.25">
      <c r="A31" t="s">
        <v>80</v>
      </c>
      <c r="B31" t="s">
        <v>81</v>
      </c>
      <c r="C31" t="str">
        <f>SUBSTITUTE(B31,"est","RANDOM NEW STRING")</f>
        <v>TRANDOM NEW STRING string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43F12-184A-463E-A252-0C5ADD00D731}">
  <dimension ref="A1:C23"/>
  <sheetViews>
    <sheetView workbookViewId="0">
      <selection sqref="A1:C3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2</v>
      </c>
      <c r="C2">
        <f>PI()*B2</f>
        <v>6.2831853071795862</v>
      </c>
    </row>
    <row r="3" spans="1:3" x14ac:dyDescent="0.25">
      <c r="A3" t="s">
        <v>4</v>
      </c>
      <c r="B3">
        <v>2</v>
      </c>
      <c r="C3">
        <f>SQRTPI(B3)</f>
        <v>2.5066282746310002</v>
      </c>
    </row>
    <row r="4" spans="1:3" x14ac:dyDescent="0.25">
      <c r="A4" t="s">
        <v>5</v>
      </c>
      <c r="B4">
        <v>2</v>
      </c>
      <c r="C4">
        <f>DEGREES(B4)</f>
        <v>114.59155902616465</v>
      </c>
    </row>
    <row r="5" spans="1:3" x14ac:dyDescent="0.25">
      <c r="A5" t="s">
        <v>6</v>
      </c>
      <c r="B5">
        <v>2</v>
      </c>
      <c r="C5">
        <f>RADIANS(B5)</f>
        <v>3.4906585039886591E-2</v>
      </c>
    </row>
    <row r="6" spans="1:3" x14ac:dyDescent="0.25">
      <c r="A6" t="s">
        <v>7</v>
      </c>
      <c r="B6">
        <v>2</v>
      </c>
      <c r="C6">
        <f>COS(B6)</f>
        <v>-0.41614683654714241</v>
      </c>
    </row>
    <row r="7" spans="1:3" x14ac:dyDescent="0.25">
      <c r="A7" t="s">
        <v>8</v>
      </c>
      <c r="B7">
        <v>2</v>
      </c>
      <c r="C7">
        <f>ACOS(B7/PI()/6)</f>
        <v>1.4644929324746168</v>
      </c>
    </row>
    <row r="8" spans="1:3" x14ac:dyDescent="0.25">
      <c r="A8" t="s">
        <v>9</v>
      </c>
      <c r="B8">
        <v>2</v>
      </c>
      <c r="C8">
        <f>COSH(B8)</f>
        <v>3.7621956910836314</v>
      </c>
    </row>
    <row r="9" spans="1:3" x14ac:dyDescent="0.25">
      <c r="A9" t="s">
        <v>10</v>
      </c>
      <c r="B9">
        <v>2</v>
      </c>
      <c r="C9">
        <f>ACOSH(B9)</f>
        <v>1.3169578969248166</v>
      </c>
    </row>
    <row r="10" spans="1:3" x14ac:dyDescent="0.25">
      <c r="A10" t="s">
        <v>11</v>
      </c>
      <c r="B10">
        <v>2</v>
      </c>
      <c r="C10">
        <f>_xlfn.SEC(B10)</f>
        <v>-2.4029979617223809</v>
      </c>
    </row>
    <row r="11" spans="1:3" x14ac:dyDescent="0.25">
      <c r="A11" t="s">
        <v>12</v>
      </c>
      <c r="B11">
        <v>2</v>
      </c>
      <c r="C11">
        <f>_xlfn.SECH(B11)</f>
        <v>0.26580222883407972</v>
      </c>
    </row>
    <row r="12" spans="1:3" x14ac:dyDescent="0.25">
      <c r="A12" t="s">
        <v>13</v>
      </c>
      <c r="B12">
        <v>2</v>
      </c>
      <c r="C12">
        <f>SIN(B12)</f>
        <v>0.90929742682568171</v>
      </c>
    </row>
    <row r="13" spans="1:3" x14ac:dyDescent="0.25">
      <c r="A13" t="s">
        <v>14</v>
      </c>
      <c r="B13">
        <v>2</v>
      </c>
      <c r="C13">
        <f>ASIN(B13/PI()/6)</f>
        <v>0.10630339432027981</v>
      </c>
    </row>
    <row r="14" spans="1:3" x14ac:dyDescent="0.25">
      <c r="A14" t="s">
        <v>15</v>
      </c>
      <c r="B14">
        <v>2</v>
      </c>
      <c r="C14">
        <f>ASINH(B14)</f>
        <v>1.4436354751788103</v>
      </c>
    </row>
    <row r="15" spans="1:3" x14ac:dyDescent="0.25">
      <c r="A15" t="s">
        <v>16</v>
      </c>
      <c r="B15">
        <v>2</v>
      </c>
      <c r="C15">
        <f>_xlfn.CSC(B15)</f>
        <v>1.0997501702946164</v>
      </c>
    </row>
    <row r="16" spans="1:3" x14ac:dyDescent="0.25">
      <c r="A16" t="s">
        <v>17</v>
      </c>
      <c r="B16">
        <v>2</v>
      </c>
      <c r="C16">
        <f>_xlfn.CSCH(B16)</f>
        <v>0.27572056477178319</v>
      </c>
    </row>
    <row r="17" spans="1:3" x14ac:dyDescent="0.25">
      <c r="A17" t="s">
        <v>18</v>
      </c>
      <c r="B17">
        <v>2</v>
      </c>
      <c r="C17">
        <f>TAN(B17)</f>
        <v>-2.1850398632615189</v>
      </c>
    </row>
    <row r="18" spans="1:3" x14ac:dyDescent="0.25">
      <c r="A18" t="s">
        <v>19</v>
      </c>
      <c r="B18">
        <v>2</v>
      </c>
      <c r="C18">
        <f>ATAN(B18)</f>
        <v>1.1071487177940904</v>
      </c>
    </row>
    <row r="19" spans="1:3" x14ac:dyDescent="0.25">
      <c r="A19" t="s">
        <v>20</v>
      </c>
      <c r="B19">
        <v>2</v>
      </c>
      <c r="C19">
        <f>ATAN2(B19,B19)</f>
        <v>0.78539816339744828</v>
      </c>
    </row>
    <row r="20" spans="1:3" x14ac:dyDescent="0.25">
      <c r="A20" t="s">
        <v>21</v>
      </c>
      <c r="B20">
        <v>2</v>
      </c>
      <c r="C20">
        <f>_xlfn.COT(B20/PI())</f>
        <v>1.3526254688173596</v>
      </c>
    </row>
    <row r="21" spans="1:3" x14ac:dyDescent="0.25">
      <c r="A21" t="s">
        <v>22</v>
      </c>
      <c r="B21">
        <v>2</v>
      </c>
      <c r="C21">
        <f>_xlfn.COTH(B21)</f>
        <v>1.0373147207275479</v>
      </c>
    </row>
    <row r="22" spans="1:3" x14ac:dyDescent="0.25">
      <c r="A22" t="s">
        <v>23</v>
      </c>
      <c r="B22">
        <v>2</v>
      </c>
      <c r="C22">
        <f>_xlfn.ACOT(B22/PI())</f>
        <v>1.0038848218538872</v>
      </c>
    </row>
    <row r="23" spans="1:3" x14ac:dyDescent="0.25">
      <c r="A23" t="s">
        <v>24</v>
      </c>
      <c r="B23">
        <v>2.34</v>
      </c>
      <c r="C23">
        <f>_xlfn.ACOTH(B23)</f>
        <v>0.45665059651289458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Average</vt:lpstr>
      <vt:lpstr>Bases</vt:lpstr>
      <vt:lpstr>BooleanOperator</vt:lpstr>
      <vt:lpstr>ConditionalOperators</vt:lpstr>
      <vt:lpstr>ConstValue</vt:lpstr>
      <vt:lpstr>Financial</vt:lpstr>
      <vt:lpstr>Information</vt:lpstr>
      <vt:lpstr>Lookup</vt:lpstr>
      <vt:lpstr>LargeSmall</vt:lpstr>
      <vt:lpstr>Math_Basic</vt:lpstr>
      <vt:lpstr>Rounding</vt:lpstr>
      <vt:lpstr>Text</vt:lpstr>
      <vt:lpstr>Trigonometry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Teper</dc:creator>
  <cp:lastModifiedBy>Mark Teper</cp:lastModifiedBy>
  <cp:lastPrinted>2024-02-12T04:57:20Z</cp:lastPrinted>
  <dcterms:created xsi:type="dcterms:W3CDTF">2024-02-09T03:55:48Z</dcterms:created>
  <dcterms:modified xsi:type="dcterms:W3CDTF">2025-03-13T01:17:24Z</dcterms:modified>
</cp:coreProperties>
</file>