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Python\.xleda\src\xleda\assets\"/>
    </mc:Choice>
  </mc:AlternateContent>
  <xr:revisionPtr revIDLastSave="0" documentId="8_{A2FAB45D-FC70-4A6C-A1D7-A0D1262DF5A9}" xr6:coauthVersionLast="47" xr6:coauthVersionMax="47" xr10:uidLastSave="{00000000-0000-0000-0000-000000000000}"/>
  <bookViews>
    <workbookView xWindow="-120" yWindow="-120" windowWidth="29040" windowHeight="15720" tabRatio="735" firstSheet="1" activeTab="1" xr2:uid="{040F3586-419E-4585-8ACE-6588AD7C95BD}"/>
  </bookViews>
  <sheets>
    <sheet name="SinglePlot" sheetId="30" state="hidden" r:id="rId1"/>
    <sheet name="Overview" sheetId="27" r:id="rId2"/>
    <sheet name="Field Analysis" sheetId="25" r:id="rId3"/>
  </sheets>
  <definedNames>
    <definedName name="Back">Overview!$D$57</definedName>
    <definedName name="Compiled_Lists" localSheetId="2">'Field Analysis'!$C$71:$C$80</definedName>
    <definedName name="Composition" localSheetId="2">'Field Analysis'!$C$25:$C$35</definedName>
    <definedName name="CompositionTable" localSheetId="2">'Field Analysis'!$D$34</definedName>
    <definedName name="DarkHeader" localSheetId="2">'Field Analysis'!$D$81</definedName>
    <definedName name="Data_Description" localSheetId="2">'Field Analysis'!$C$9:$C$20</definedName>
    <definedName name="Dataframes">Overview!$C$57:$C$60</definedName>
    <definedName name="Debug" localSheetId="1">Overview!$D$9:$E$54</definedName>
    <definedName name="DebugToggle" localSheetId="1">Overview!$B$6</definedName>
    <definedName name="Definitions" localSheetId="2">'Field Analysis'!$D$17:$F$17</definedName>
    <definedName name="Description" localSheetId="2">'Field Analysis'!$D$9</definedName>
    <definedName name="Dimensions" localSheetId="2">'Field Analysis'!$D$11</definedName>
    <definedName name="Field_Analysis" localSheetId="2">'Field Analysis'!$D$22:$D$80</definedName>
    <definedName name="Field_Lists" localSheetId="2">'Field Analysis'!$C$60:$C$68</definedName>
    <definedName name="Field_Overview">Overview!$E$64:$E$65</definedName>
    <definedName name="FieldList1" localSheetId="2">'Field Analysis'!$D$60:$F$60</definedName>
    <definedName name="FieldList2" localSheetId="2">'Field Analysis'!$D$61:$F$61</definedName>
    <definedName name="FieldList3" localSheetId="2">'Field Analysis'!$D$62:$F$62</definedName>
    <definedName name="FieldList4" localSheetId="2">'Field Analysis'!$D$63:$F$63</definedName>
    <definedName name="FieldList5" localSheetId="2">'Field Analysis'!$D$64:$F$64</definedName>
    <definedName name="FieldList6" localSheetId="2">'Field Analysis'!$D$65:$F$65</definedName>
    <definedName name="FieldList7" localSheetId="2">'Field Analysis'!$D$66:$F$66</definedName>
    <definedName name="FieldList8" localSheetId="2">'Field Analysis'!$D$67:$F$67</definedName>
    <definedName name="FieldLists" localSheetId="2">'Field Analysis'!$C$60:$F$67</definedName>
    <definedName name="FieldRange" localSheetId="2">'Field Analysis'!$D$81:$F$81</definedName>
    <definedName name="Fields">Overview!$C$64:$C$65</definedName>
    <definedName name="FormatRange" localSheetId="2">'Field Analysis'!$F:$F</definedName>
    <definedName name="Headers" localSheetId="2">'Field Analysis'!$D$21:$F$21</definedName>
    <definedName name="Headers_Start" localSheetId="2">'Field Analysis'!$D$21</definedName>
    <definedName name="Histogram" localSheetId="2">'Field Analysis'!$D$44</definedName>
    <definedName name="LightHeader" localSheetId="2">'Field Analysis'!$C$81</definedName>
    <definedName name="Name" localSheetId="2">'Field Analysis'!$C$5</definedName>
    <definedName name="Name" localSheetId="1">Overview!$C$4</definedName>
    <definedName name="Name" localSheetId="0">SinglePlot!$C$4</definedName>
    <definedName name="Notes" localSheetId="2">'Field Analysis'!$D$19:$F$19</definedName>
    <definedName name="Percentiles" localSheetId="2">'Field Analysis'!$C$48:$C$57</definedName>
    <definedName name="SerializedLists" localSheetId="2">'Field Analysis'!$D$71:$D$80</definedName>
    <definedName name="SinglePlot" localSheetId="0">SinglePlot!$C$10</definedName>
    <definedName name="Summary_Stats" localSheetId="2">'Field Analysis'!$C$38:$C$45</definedName>
    <definedName name="Theme" localSheetId="2">'Field Analysis'!$B$21:$F$21</definedName>
    <definedName name="Theme" localSheetId="1">Overview!$E$64:$AD$64</definedName>
    <definedName name="Theme" localSheetId="0">SinglePlot!$B$8:$P$8</definedName>
    <definedName name="Toggles" localSheetId="2">'Field Analysis'!$B$7,'Field Analysis'!$B$23,'Field Analysis'!$B$36,'Field Analysis'!$B$46,'Field Analysis'!$B$58,'Field Analysis'!$B$69</definedName>
    <definedName name="TopToggle" localSheetId="2">'Field Analysis'!$B$5</definedName>
    <definedName name="Warning" localSheetId="2">'Field Analysis'!$D$1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9" i="25" l="1" a="1"/>
  <c r="D79" i="25" s="1"/>
  <c r="D78" i="25" a="1"/>
  <c r="D78" i="25" s="1"/>
  <c r="D77" i="25" a="1"/>
  <c r="D77" i="25" s="1"/>
  <c r="D76" i="25" a="1"/>
  <c r="D76" i="25" s="1"/>
  <c r="D75" i="25" a="1"/>
  <c r="D75" i="25" s="1"/>
  <c r="D74" i="25" a="1"/>
  <c r="D74" i="25" s="1"/>
  <c r="D73" i="25" a="1"/>
  <c r="D73" i="25" s="1"/>
  <c r="D72" i="25" a="1"/>
  <c r="D72" i="25" s="1"/>
  <c r="D71" i="25" a="1"/>
  <c r="D71" i="25" s="1"/>
  <c r="B3" i="25"/>
  <c r="C79" i="25" l="1"/>
  <c r="C78" i="25" l="1"/>
  <c r="C77" i="25"/>
  <c r="C76" i="25"/>
  <c r="C75" i="25"/>
  <c r="C74" i="25"/>
  <c r="C73" i="25"/>
  <c r="C72" i="25"/>
  <c r="C71" i="25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<sst xmlns="http://schemas.openxmlformats.org/spreadsheetml/2006/main" count="145" uniqueCount="108">
  <si>
    <t>Warning</t>
  </si>
  <si>
    <t>Field Notes</t>
  </si>
  <si>
    <t>Definitions</t>
  </si>
  <si>
    <t>Notes</t>
  </si>
  <si>
    <t xml:space="preserve"> </t>
  </si>
  <si>
    <t>Data Description</t>
  </si>
  <si>
    <t>Rows</t>
  </si>
  <si>
    <t>Composition</t>
  </si>
  <si>
    <t>Data type</t>
  </si>
  <si>
    <t>Distinct %</t>
  </si>
  <si>
    <t>Missing %</t>
  </si>
  <si>
    <t>Memory Usage %</t>
  </si>
  <si>
    <t>Memory Usage</t>
  </si>
  <si>
    <t>Distinct</t>
  </si>
  <si>
    <t>Count</t>
  </si>
  <si>
    <t>Missing</t>
  </si>
  <si>
    <t>Summary Stats</t>
  </si>
  <si>
    <t>Mean</t>
  </si>
  <si>
    <t>Median</t>
  </si>
  <si>
    <t>Mode</t>
  </si>
  <si>
    <t>Standard Deviation</t>
  </si>
  <si>
    <t>Variance</t>
  </si>
  <si>
    <t>Percentiles</t>
  </si>
  <si>
    <t>Min</t>
  </si>
  <si>
    <t>Max</t>
  </si>
  <si>
    <t>Range</t>
  </si>
  <si>
    <t>IQR</t>
  </si>
  <si>
    <t>Field Lists</t>
  </si>
  <si>
    <t>FieldList1</t>
  </si>
  <si>
    <t>FieldList2</t>
  </si>
  <si>
    <t>FieldList3</t>
  </si>
  <si>
    <t>FieldList4</t>
  </si>
  <si>
    <t>FieldList5</t>
  </si>
  <si>
    <t>FieldList6</t>
  </si>
  <si>
    <t>FIeldList7</t>
  </si>
  <si>
    <t>FIeldList8</t>
  </si>
  <si>
    <t>Compiled Lists</t>
  </si>
  <si>
    <t>Record List</t>
  </si>
  <si>
    <t>HasBlank</t>
  </si>
  <si>
    <t>Field</t>
  </si>
  <si>
    <t>Definition</t>
  </si>
  <si>
    <t>Count %</t>
  </si>
  <si>
    <t>5%</t>
  </si>
  <si>
    <t>25%</t>
  </si>
  <si>
    <t>50%</t>
  </si>
  <si>
    <t>75%</t>
  </si>
  <si>
    <t>95%</t>
  </si>
  <si>
    <t>Note</t>
  </si>
  <si>
    <t>Columns</t>
  </si>
  <si>
    <t>Distinct Record %</t>
  </si>
  <si>
    <t>Missing Values %</t>
  </si>
  <si>
    <t>Dataset Description</t>
  </si>
  <si>
    <t>Environment Details</t>
  </si>
  <si>
    <t>Configuration Details</t>
  </si>
  <si>
    <t>Environment Variable</t>
  </si>
  <si>
    <t>Value</t>
  </si>
  <si>
    <t>Production Section</t>
  </si>
  <si>
    <t>Production Time in Seconds</t>
  </si>
  <si>
    <t>% of Production Time</t>
  </si>
  <si>
    <t>Adding Plots</t>
  </si>
  <si>
    <t>Input Argument</t>
  </si>
  <si>
    <t>os</t>
  </si>
  <si>
    <t>env_type</t>
  </si>
  <si>
    <t>excel_version</t>
  </si>
  <si>
    <t>debug</t>
  </si>
  <si>
    <t>compatible</t>
  </si>
  <si>
    <t>junk_drawer</t>
  </si>
  <si>
    <t>date</t>
  </si>
  <si>
    <t>os_release</t>
  </si>
  <si>
    <t>os_version</t>
  </si>
  <si>
    <t>architecture</t>
  </si>
  <si>
    <t>processor</t>
  </si>
  <si>
    <t>python_version</t>
  </si>
  <si>
    <t>python_implementation</t>
  </si>
  <si>
    <t>console_columns</t>
  </si>
  <si>
    <t>console_lines</t>
  </si>
  <si>
    <t>dataframes</t>
  </si>
  <si>
    <t>plots</t>
  </si>
  <si>
    <t>theme_color</t>
  </si>
  <si>
    <t>large_report</t>
  </si>
  <si>
    <t>overwrite</t>
  </si>
  <si>
    <t>open_wb</t>
  </si>
  <si>
    <t>no_vba</t>
  </si>
  <si>
    <t>export</t>
  </si>
  <si>
    <t>Overview</t>
  </si>
  <si>
    <t>Dataframe</t>
  </si>
  <si>
    <t>Dataframes</t>
  </si>
  <si>
    <t>Fields</t>
  </si>
  <si>
    <t>Memory Usage (bytes)</t>
  </si>
  <si>
    <t>Fields Defined %</t>
  </si>
  <si>
    <t>_</t>
  </si>
  <si>
    <t>DarkHeader</t>
  </si>
  <si>
    <t>FormatRange</t>
  </si>
  <si>
    <t>Debug</t>
  </si>
  <si>
    <t>Name</t>
  </si>
  <si>
    <t>Production Performance</t>
  </si>
  <si>
    <t>Subsampled</t>
  </si>
  <si>
    <t>Field Analysis</t>
  </si>
  <si>
    <t>Dataframe Description</t>
  </si>
  <si>
    <t>Initializing wb Components</t>
  </si>
  <si>
    <t>Adding Data</t>
  </si>
  <si>
    <t>file path</t>
  </si>
  <si>
    <t>settings path</t>
  </si>
  <si>
    <t>data argument</t>
  </si>
  <si>
    <t>xleda Documentation:</t>
  </si>
  <si>
    <t>https://github.com/InfoDesigner/xleda/</t>
  </si>
  <si>
    <t xml:space="preserve">► </t>
  </si>
  <si>
    <t>Overview 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</si>
</sst>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%"/>
    <numFmt numFmtId="165" formatCode="#,##0.0"/>
  </numFmts>
  <fonts count="37">
    <font>
      <sz val="11"/>
      <color theme="0"/>
      <name val="Calibri"/>
      <family val="2"/>
      <scheme val="minor"/>
    </font>
    <font>
      <u/>
      <sz val="10"/>
      <color theme="0"/>
      <name val="Calibri"/>
      <family val="2"/>
      <scheme val="minor"/>
    </font>
    <font>
      <b/>
      <i/>
      <sz val="10"/>
      <color rgb="FFDCE6F2"/>
      <name val="Calibri"/>
      <family val="2"/>
      <scheme val="minor"/>
    </font>
    <font>
      <i/>
      <sz val="10"/>
      <color theme="1" tint="0.2499465926084170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0"/>
      <name val="Calibri"/>
      <family val="2"/>
    </font>
    <font>
      <b/>
      <sz val="28"/>
      <color theme="0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 tint="0.3999755851924192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i/>
      <sz val="11"/>
      <color theme="1" tint="0.39994506668294322"/>
      <name val="Calibri"/>
      <family val="2"/>
      <scheme val="minor"/>
    </font>
    <font>
      <sz val="11"/>
      <color theme="1" tint="0.39997558519241921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i/>
      <sz val="10"/>
      <color theme="1" tint="0.79998168889431442"/>
      <name val="Calibri"/>
      <family val="2"/>
      <scheme val="minor"/>
    </font>
    <font>
      <b/>
      <sz val="16"/>
      <color theme="1" tint="0.79998168889431442"/>
      <name val="Calibri"/>
      <family val="2"/>
      <scheme val="minor"/>
    </font>
    <font>
      <sz val="11"/>
      <color theme="0"/>
      <name val="Wingdings 3"/>
      <family val="1"/>
      <charset val="2"/>
    </font>
    <font>
      <b/>
      <sz val="14"/>
      <color rgb="FFD8D8D8"/>
      <name val="Calibri"/>
      <family val="2"/>
      <scheme val="minor"/>
    </font>
    <font>
      <sz val="8"/>
      <color theme="1" tint="0.39997558519241921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898989"/>
      <name val="Calibri"/>
      <family val="2"/>
      <scheme val="minor"/>
    </font>
    <font>
      <i/>
      <sz val="11"/>
      <color rgb="FF898989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0"/>
      <color theme="1" tint="0.39997558519241921"/>
      <name val="Calibri"/>
      <family val="2"/>
      <scheme val="minor"/>
    </font>
    <font>
      <b/>
      <sz val="8"/>
      <color theme="1" tint="0.39997558519241921"/>
      <name val="Calibri"/>
      <family val="2"/>
      <scheme val="minor"/>
    </font>
    <font>
      <i/>
      <sz val="11"/>
      <color theme="1" tint="0.3999755851924192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4"/>
      <color theme="1" tint="0.39997558519241921"/>
      <name val="Calibri"/>
      <family val="2"/>
      <scheme val="minor"/>
    </font>
    <font>
      <b/>
      <i/>
      <sz val="6"/>
      <color theme="1" tint="0.39997558519241921"/>
      <name val="Calibri"/>
      <family val="2"/>
      <scheme val="minor"/>
    </font>
    <font>
      <b/>
      <sz val="11"/>
      <color theme="1" tint="0.39997558519241921"/>
      <name val="Calibri"/>
      <family val="2"/>
      <scheme val="minor"/>
    </font>
    <font>
      <b/>
      <i/>
      <sz val="8"/>
      <color theme="1" tint="0.39997558519241921"/>
      <name val="Calibri"/>
      <family val="2"/>
      <scheme val="minor"/>
    </font>
    <font>
      <sz val="10"/>
      <color theme="1" tint="0.3999755851924192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000000"/>
        <bgColor theme="1" tint="0.249977111117893"/>
      </patternFill>
    </fill>
    <fill>
      <patternFill patternType="solid">
        <fgColor rgb="FFFFC000"/>
        <bgColor indexed="64"/>
      </patternFill>
    </fill>
    <fill>
      <patternFill patternType="solid">
        <fgColor theme="1" tint="-0.499984740745262"/>
        <bgColor indexed="64"/>
      </patternFill>
    </fill>
    <fill>
      <patternFill patternType="solid">
        <fgColor rgb="FF060606"/>
        <bgColor indexed="64"/>
      </patternFill>
    </fill>
    <fill>
      <patternFill patternType="solid">
        <fgColor rgb="FF262626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262626"/>
        <bgColor rgb="FF000000"/>
      </patternFill>
    </fill>
  </fills>
  <borders count="23">
    <border>
      <left/>
      <right/>
      <top/>
      <bottom/>
      <diagonal/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/>
      <top style="thin">
        <color theme="1" tint="-0.249977111117893"/>
      </top>
      <bottom/>
      <diagonal/>
    </border>
    <border>
      <left/>
      <right/>
      <top/>
      <bottom style="thin">
        <color theme="1" tint="-0.249977111117893"/>
      </bottom>
      <diagonal/>
    </border>
    <border>
      <left/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/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/>
      <diagonal/>
    </border>
    <border>
      <left/>
      <right style="thin">
        <color theme="1" tint="-0.249977111117893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/>
      <bottom/>
      <diagonal/>
    </border>
    <border>
      <left/>
      <right/>
      <top style="thin">
        <color theme="1" tint="-0.499984740745262"/>
      </top>
      <bottom style="thin">
        <color theme="1" tint="-0.499984740745262"/>
      </bottom>
      <diagonal/>
    </border>
    <border>
      <left/>
      <right/>
      <top style="thin">
        <color theme="1" tint="-0.499984740745262"/>
      </top>
      <bottom/>
      <diagonal/>
    </border>
    <border>
      <left style="thin">
        <color theme="1" tint="-0.499984740745262"/>
      </left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249977111117893"/>
      </left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rgb="FF262626"/>
      </right>
      <top/>
      <bottom/>
      <diagonal/>
    </border>
    <border>
      <left/>
      <right style="thin">
        <color theme="1" tint="-0.499984740745262"/>
      </right>
      <top/>
      <bottom style="thin">
        <color theme="1" tint="-0.499984740745262"/>
      </bottom>
      <diagonal/>
    </border>
    <border>
      <left style="thin">
        <color theme="1" tint="-0.499984740745262"/>
      </left>
      <right style="thin">
        <color theme="1" tint="-0.499984740745262"/>
      </right>
      <top/>
      <bottom style="thin">
        <color theme="1" tint="-0.499984740745262"/>
      </bottom>
      <diagonal/>
    </border>
    <border>
      <left/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/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2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2" borderId="0" applyProtection="0">
      <alignment horizontal="left" vertical="center"/>
    </xf>
    <xf numFmtId="0" fontId="2" fillId="2" borderId="11" applyProtection="0">
      <alignment horizontal="right" vertical="center"/>
    </xf>
    <xf numFmtId="0" fontId="3" fillId="2" borderId="1" applyProtection="0">
      <alignment horizontal="center" vertical="center"/>
    </xf>
    <xf numFmtId="0" fontId="13" fillId="2" borderId="13">
      <alignment horizontal="center" vertical="center"/>
    </xf>
    <xf numFmtId="0" fontId="4" fillId="2" borderId="0" applyProtection="0">
      <alignment horizontal="center" vertical="center" wrapText="1"/>
    </xf>
    <xf numFmtId="9" fontId="16" fillId="0" borderId="0" applyFont="0" applyFill="0" applyBorder="0" applyAlignment="0" applyProtection="0"/>
  </cellStyleXfs>
  <cellXfs count="118">
    <xf numFmtId="0" fontId="0" fillId="2" borderId="0" xfId="0"/>
    <xf numFmtId="0" fontId="0" fillId="2" borderId="0" xfId="0" applyAlignment="1">
      <alignment vertical="center" textRotation="180"/>
    </xf>
    <xf numFmtId="0" fontId="2" fillId="2" borderId="0" xfId="3">
      <alignment horizontal="left" vertical="center"/>
    </xf>
    <xf numFmtId="0" fontId="2" fillId="2" borderId="0" xfId="4" applyBorder="1">
      <alignment horizontal="right" vertical="center"/>
    </xf>
    <xf numFmtId="0" fontId="0" fillId="2" borderId="0" xfId="0" applyAlignment="1">
      <alignment horizontal="center" vertical="center"/>
    </xf>
    <xf numFmtId="0" fontId="0" fillId="2" borderId="0" xfId="0" applyAlignment="1">
      <alignment horizontal="right"/>
    </xf>
    <xf numFmtId="0" fontId="0" fillId="2" borderId="0" xfId="0" applyAlignment="1">
      <alignment textRotation="180"/>
    </xf>
    <xf numFmtId="0" fontId="8" fillId="2" borderId="0" xfId="0" applyFont="1"/>
    <xf numFmtId="0" fontId="5" fillId="2" borderId="0" xfId="0" applyFont="1" applyAlignment="1">
      <alignment horizontal="right" vertical="center" indent="7"/>
    </xf>
    <xf numFmtId="0" fontId="0" fillId="2" borderId="2" xfId="0" applyBorder="1" applyAlignment="1">
      <alignment horizontal="center" vertical="center"/>
    </xf>
    <xf numFmtId="164" fontId="0" fillId="2" borderId="2" xfId="0" applyNumberFormat="1" applyBorder="1" applyAlignment="1">
      <alignment horizontal="center" vertical="center"/>
    </xf>
    <xf numFmtId="3" fontId="0" fillId="2" borderId="2" xfId="0" applyNumberFormat="1" applyBorder="1" applyAlignment="1">
      <alignment horizontal="center" vertical="center"/>
    </xf>
    <xf numFmtId="4" fontId="0" fillId="2" borderId="2" xfId="0" applyNumberFormat="1" applyBorder="1" applyAlignment="1">
      <alignment horizontal="center" vertical="center"/>
    </xf>
    <xf numFmtId="0" fontId="0" fillId="4" borderId="0" xfId="0" applyFill="1"/>
    <xf numFmtId="0" fontId="9" fillId="4" borderId="0" xfId="0" applyFont="1" applyFill="1" applyAlignment="1">
      <alignment vertical="center"/>
    </xf>
    <xf numFmtId="0" fontId="2" fillId="2" borderId="3" xfId="4" applyBorder="1">
      <alignment horizontal="right" vertical="center"/>
    </xf>
    <xf numFmtId="0" fontId="2" fillId="2" borderId="4" xfId="4" applyBorder="1">
      <alignment horizontal="right" vertical="center"/>
    </xf>
    <xf numFmtId="0" fontId="2" fillId="2" borderId="5" xfId="4" applyBorder="1">
      <alignment horizontal="right" vertical="center"/>
    </xf>
    <xf numFmtId="0" fontId="2" fillId="2" borderId="6" xfId="4" applyBorder="1">
      <alignment horizontal="right" vertical="center"/>
    </xf>
    <xf numFmtId="0" fontId="2" fillId="2" borderId="7" xfId="4" applyBorder="1">
      <alignment horizontal="right" vertical="center"/>
    </xf>
    <xf numFmtId="0" fontId="2" fillId="2" borderId="8" xfId="4" applyBorder="1">
      <alignment horizontal="right" vertical="center"/>
    </xf>
    <xf numFmtId="0" fontId="2" fillId="2" borderId="9" xfId="4" applyBorder="1">
      <alignment horizontal="right" vertical="center"/>
    </xf>
    <xf numFmtId="0" fontId="6" fillId="2" borderId="0" xfId="0" applyFont="1" applyAlignment="1">
      <alignment vertical="center"/>
    </xf>
    <xf numFmtId="0" fontId="4" fillId="2" borderId="0" xfId="0" applyFont="1" applyAlignment="1">
      <alignment horizontal="center" vertical="center" wrapText="1"/>
    </xf>
    <xf numFmtId="3" fontId="8" fillId="2" borderId="5" xfId="0" applyNumberFormat="1" applyFont="1" applyBorder="1" applyAlignment="1">
      <alignment horizontal="center" vertical="center"/>
    </xf>
    <xf numFmtId="0" fontId="7" fillId="2" borderId="0" xfId="0" applyFont="1" applyAlignment="1">
      <alignment horizontal="right" vertical="top"/>
    </xf>
    <xf numFmtId="0" fontId="8" fillId="2" borderId="0" xfId="0" applyFont="1" applyAlignment="1">
      <alignment vertical="top"/>
    </xf>
    <xf numFmtId="0" fontId="11" fillId="7" borderId="0" xfId="0" applyFont="1" applyFill="1" applyAlignment="1">
      <alignment wrapText="1"/>
    </xf>
    <xf numFmtId="0" fontId="12" fillId="7" borderId="0" xfId="0" applyFont="1" applyFill="1" applyAlignment="1">
      <alignment vertical="center" wrapText="1"/>
    </xf>
    <xf numFmtId="0" fontId="13" fillId="2" borderId="13" xfId="6">
      <alignment horizontal="center" vertical="center"/>
    </xf>
    <xf numFmtId="164" fontId="5" fillId="3" borderId="5" xfId="0" applyNumberFormat="1" applyFont="1" applyFill="1" applyBorder="1" applyAlignment="1">
      <alignment horizontal="center" vertical="center" wrapText="1"/>
    </xf>
    <xf numFmtId="164" fontId="5" fillId="3" borderId="0" xfId="0" applyNumberFormat="1" applyFont="1" applyFill="1" applyAlignment="1">
      <alignment horizontal="center" vertical="center" wrapText="1"/>
    </xf>
    <xf numFmtId="3" fontId="0" fillId="2" borderId="4" xfId="0" applyNumberFormat="1" applyBorder="1" applyAlignment="1">
      <alignment horizontal="center" vertical="center"/>
    </xf>
    <xf numFmtId="0" fontId="3" fillId="2" borderId="0" xfId="5" applyBorder="1" applyAlignment="1">
      <alignment horizontal="center" vertical="center" wrapText="1"/>
    </xf>
    <xf numFmtId="0" fontId="3" fillId="2" borderId="10" xfId="5" applyBorder="1" applyAlignment="1">
      <alignment horizontal="center" vertical="center" wrapText="1"/>
    </xf>
    <xf numFmtId="0" fontId="10" fillId="2" borderId="9" xfId="5" applyFont="1" applyBorder="1" applyAlignment="1">
      <alignment horizontal="center" vertical="center" wrapText="1"/>
    </xf>
    <xf numFmtId="0" fontId="10" fillId="2" borderId="0" xfId="5" applyFont="1" applyBorder="1" applyAlignment="1">
      <alignment horizontal="center" vertical="center" wrapText="1"/>
    </xf>
    <xf numFmtId="0" fontId="10" fillId="2" borderId="10" xfId="5" applyFont="1" applyBorder="1" applyAlignment="1">
      <alignment horizontal="center" vertical="center" wrapText="1"/>
    </xf>
    <xf numFmtId="0" fontId="18" fillId="2" borderId="0" xfId="0" applyFont="1"/>
    <xf numFmtId="0" fontId="19" fillId="2" borderId="0" xfId="0" applyFont="1" applyAlignment="1">
      <alignment horizontal="left" vertical="center"/>
    </xf>
    <xf numFmtId="0" fontId="17" fillId="2" borderId="0" xfId="0" applyFont="1" applyAlignment="1">
      <alignment horizontal="left"/>
    </xf>
    <xf numFmtId="0" fontId="17" fillId="2" borderId="0" xfId="0" applyFont="1"/>
    <xf numFmtId="0" fontId="4" fillId="2" borderId="0" xfId="0" applyFont="1" applyAlignment="1">
      <alignment horizontal="left" vertical="center"/>
    </xf>
    <xf numFmtId="3" fontId="0" fillId="2" borderId="0" xfId="0" applyNumberFormat="1"/>
    <xf numFmtId="3" fontId="10" fillId="8" borderId="18" xfId="7" applyNumberFormat="1" applyFont="1" applyFill="1" applyBorder="1" applyAlignment="1">
      <alignment horizontal="left" vertical="center" wrapText="1" indent="1"/>
    </xf>
    <xf numFmtId="3" fontId="17" fillId="2" borderId="0" xfId="0" applyNumberFormat="1" applyFont="1" applyAlignment="1">
      <alignment horizontal="left"/>
    </xf>
    <xf numFmtId="3" fontId="17" fillId="2" borderId="0" xfId="0" applyNumberFormat="1" applyFont="1"/>
    <xf numFmtId="3" fontId="18" fillId="2" borderId="0" xfId="7" applyNumberFormat="1" applyFont="1" applyAlignment="1">
      <alignment horizontal="left" vertical="center" wrapText="1" indent="1"/>
    </xf>
    <xf numFmtId="3" fontId="10" fillId="8" borderId="16" xfId="7" applyNumberFormat="1" applyFont="1" applyFill="1" applyBorder="1" applyAlignment="1">
      <alignment horizontal="left" vertical="center" wrapText="1" indent="1"/>
    </xf>
    <xf numFmtId="164" fontId="18" fillId="2" borderId="20" xfId="8" applyNumberFormat="1" applyFont="1" applyFill="1" applyBorder="1" applyAlignment="1">
      <alignment horizontal="center" vertical="center"/>
    </xf>
    <xf numFmtId="165" fontId="18" fillId="2" borderId="13" xfId="0" applyNumberFormat="1" applyFont="1" applyBorder="1" applyAlignment="1">
      <alignment horizontal="center"/>
    </xf>
    <xf numFmtId="3" fontId="6" fillId="2" borderId="0" xfId="0" applyNumberFormat="1" applyFont="1" applyAlignment="1">
      <alignment vertical="center" textRotation="180"/>
    </xf>
    <xf numFmtId="3" fontId="20" fillId="2" borderId="0" xfId="0" applyNumberFormat="1" applyFont="1"/>
    <xf numFmtId="0" fontId="23" fillId="2" borderId="0" xfId="0" applyFont="1" applyAlignment="1">
      <alignment horizontal="left" vertical="center"/>
    </xf>
    <xf numFmtId="3" fontId="10" fillId="8" borderId="19" xfId="7" applyNumberFormat="1" applyFont="1" applyFill="1" applyBorder="1" applyAlignment="1">
      <alignment horizontal="left" vertical="center" indent="1"/>
    </xf>
    <xf numFmtId="3" fontId="10" fillId="8" borderId="20" xfId="7" applyNumberFormat="1" applyFont="1" applyFill="1" applyBorder="1" applyAlignment="1">
      <alignment horizontal="left" vertical="center" indent="1"/>
    </xf>
    <xf numFmtId="3" fontId="14" fillId="2" borderId="0" xfId="0" applyNumberFormat="1" applyFont="1" applyAlignment="1">
      <alignment horizontal="left" indent="1"/>
    </xf>
    <xf numFmtId="14" fontId="14" fillId="2" borderId="0" xfId="0" applyNumberFormat="1" applyFont="1" applyAlignment="1">
      <alignment horizontal="left" indent="1"/>
    </xf>
    <xf numFmtId="0" fontId="0" fillId="7" borderId="0" xfId="0" applyFill="1"/>
    <xf numFmtId="0" fontId="4" fillId="7" borderId="0" xfId="0" applyFont="1" applyFill="1" applyAlignment="1">
      <alignment horizontal="center" vertical="center"/>
    </xf>
    <xf numFmtId="0" fontId="4" fillId="6" borderId="0" xfId="7" applyFill="1">
      <alignment horizontal="center" vertical="center" wrapText="1"/>
    </xf>
    <xf numFmtId="0" fontId="0" fillId="2" borderId="13" xfId="0" applyBorder="1" applyAlignment="1">
      <alignment horizontal="center"/>
    </xf>
    <xf numFmtId="0" fontId="25" fillId="7" borderId="0" xfId="7" applyFont="1" applyFill="1">
      <alignment horizontal="center" vertical="center" wrapText="1"/>
    </xf>
    <xf numFmtId="0" fontId="26" fillId="7" borderId="14" xfId="0" applyFont="1" applyFill="1" applyBorder="1" applyAlignment="1">
      <alignment horizontal="center"/>
    </xf>
    <xf numFmtId="3" fontId="10" fillId="8" borderId="11" xfId="7" applyNumberFormat="1" applyFont="1" applyFill="1" applyBorder="1" applyAlignment="1">
      <alignment horizontal="left" vertical="center" wrapText="1" indent="1"/>
    </xf>
    <xf numFmtId="3" fontId="10" fillId="8" borderId="12" xfId="7" applyNumberFormat="1" applyFont="1" applyFill="1" applyBorder="1" applyAlignment="1">
      <alignment horizontal="left" vertical="center" wrapText="1" indent="1"/>
    </xf>
    <xf numFmtId="3" fontId="10" fillId="8" borderId="21" xfId="7" applyNumberFormat="1" applyFont="1" applyFill="1" applyBorder="1" applyAlignment="1">
      <alignment horizontal="left" vertical="center" indent="1"/>
    </xf>
    <xf numFmtId="0" fontId="15" fillId="2" borderId="0" xfId="0" applyFont="1" applyAlignment="1">
      <alignment horizontal="right" vertical="center" textRotation="180"/>
    </xf>
    <xf numFmtId="0" fontId="8" fillId="2" borderId="0" xfId="1" applyFont="1" applyFill="1"/>
    <xf numFmtId="0" fontId="30" fillId="7" borderId="14" xfId="0" applyFont="1" applyFill="1" applyBorder="1" applyAlignment="1">
      <alignment horizontal="center"/>
    </xf>
    <xf numFmtId="0" fontId="22" fillId="2" borderId="0" xfId="1" applyFont="1" applyFill="1"/>
    <xf numFmtId="0" fontId="3" fillId="2" borderId="0" xfId="5" applyBorder="1" applyAlignment="1">
      <alignment horizontal="left" vertical="center" wrapText="1" indent="1"/>
    </xf>
    <xf numFmtId="0" fontId="3" fillId="2" borderId="15" xfId="5" applyBorder="1" applyAlignment="1">
      <alignment horizontal="left" vertical="center" wrapText="1" indent="1"/>
    </xf>
    <xf numFmtId="0" fontId="0" fillId="2" borderId="0" xfId="0" applyAlignment="1">
      <alignment vertical="center"/>
    </xf>
    <xf numFmtId="0" fontId="9" fillId="2" borderId="0" xfId="0" applyFont="1" applyAlignment="1">
      <alignment vertical="center"/>
    </xf>
    <xf numFmtId="0" fontId="22" fillId="2" borderId="0" xfId="1" applyFont="1" applyFill="1" applyAlignment="1">
      <alignment vertical="center" readingOrder="2"/>
    </xf>
    <xf numFmtId="0" fontId="31" fillId="2" borderId="0" xfId="0" applyFont="1" applyAlignment="1">
      <alignment horizontal="left" vertical="center" indent="1"/>
    </xf>
    <xf numFmtId="0" fontId="0" fillId="2" borderId="13" xfId="0" applyBorder="1" applyAlignment="1">
      <alignment horizontal="left"/>
    </xf>
    <xf numFmtId="3" fontId="21" fillId="2" borderId="0" xfId="7" applyNumberFormat="1" applyFont="1" applyAlignment="1">
      <alignment horizontal="left" vertical="center" wrapText="1"/>
    </xf>
    <xf numFmtId="3" fontId="10" fillId="8" borderId="0" xfId="7" applyNumberFormat="1" applyFont="1" applyFill="1" applyAlignment="1">
      <alignment horizontal="left" vertical="center" wrapText="1" indent="1"/>
    </xf>
    <xf numFmtId="3" fontId="10" fillId="8" borderId="0" xfId="7" applyNumberFormat="1" applyFont="1" applyFill="1" applyAlignment="1">
      <alignment horizontal="left" vertical="center" indent="1"/>
    </xf>
    <xf numFmtId="0" fontId="33" fillId="2" borderId="0" xfId="3" applyFont="1">
      <alignment horizontal="left" vertical="center"/>
    </xf>
    <xf numFmtId="0" fontId="15" fillId="2" borderId="0" xfId="0" applyFont="1" applyAlignment="1">
      <alignment horizontal="right" vertical="center"/>
    </xf>
    <xf numFmtId="0" fontId="27" fillId="7" borderId="2" xfId="0" applyFont="1" applyFill="1" applyBorder="1" applyAlignment="1">
      <alignment horizontal="center" vertical="center" wrapText="1"/>
    </xf>
    <xf numFmtId="0" fontId="29" fillId="7" borderId="2" xfId="0" applyFont="1" applyFill="1" applyBorder="1" applyAlignment="1">
      <alignment horizontal="center" vertical="center"/>
    </xf>
    <xf numFmtId="0" fontId="27" fillId="7" borderId="2" xfId="0" applyFont="1" applyFill="1" applyBorder="1" applyAlignment="1">
      <alignment vertical="center"/>
    </xf>
    <xf numFmtId="0" fontId="27" fillId="7" borderId="2" xfId="0" applyFont="1" applyFill="1" applyBorder="1" applyAlignment="1">
      <alignment horizontal="left" vertical="center"/>
    </xf>
    <xf numFmtId="0" fontId="27" fillId="7" borderId="2" xfId="0" applyFont="1" applyFill="1" applyBorder="1" applyAlignment="1">
      <alignment horizontal="center" vertical="center"/>
    </xf>
    <xf numFmtId="0" fontId="27" fillId="7" borderId="2" xfId="0" applyFont="1" applyFill="1" applyBorder="1" applyAlignment="1">
      <alignment horizontal="left" vertical="center" indent="1"/>
    </xf>
    <xf numFmtId="9" fontId="27" fillId="7" borderId="2" xfId="0" applyNumberFormat="1" applyFont="1" applyFill="1" applyBorder="1" applyAlignment="1">
      <alignment horizontal="center" vertical="center" wrapText="1"/>
    </xf>
    <xf numFmtId="4" fontId="1" fillId="9" borderId="2" xfId="1" applyNumberFormat="1" applyFill="1" applyBorder="1" applyAlignment="1">
      <alignment horizontal="center" vertical="center"/>
    </xf>
    <xf numFmtId="4" fontId="0" fillId="8" borderId="2" xfId="0" applyNumberFormat="1" applyFill="1" applyBorder="1" applyAlignment="1">
      <alignment horizontal="left" vertical="center" wrapText="1"/>
    </xf>
    <xf numFmtId="0" fontId="0" fillId="8" borderId="2" xfId="0" applyFill="1" applyBorder="1" applyAlignment="1">
      <alignment horizontal="left" indent="1"/>
    </xf>
    <xf numFmtId="0" fontId="14" fillId="7" borderId="2" xfId="0" applyFont="1" applyFill="1" applyBorder="1" applyAlignment="1">
      <alignment horizontal="left" indent="1"/>
    </xf>
    <xf numFmtId="0" fontId="0" fillId="8" borderId="2" xfId="0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top" wrapText="1"/>
    </xf>
    <xf numFmtId="3" fontId="0" fillId="8" borderId="2" xfId="0" applyNumberFormat="1" applyFill="1" applyBorder="1" applyAlignment="1">
      <alignment horizontal="center" vertical="center" wrapText="1"/>
    </xf>
    <xf numFmtId="164" fontId="0" fillId="8" borderId="2" xfId="0" applyNumberFormat="1" applyFill="1" applyBorder="1" applyAlignment="1">
      <alignment horizontal="center" vertical="center" wrapText="1"/>
    </xf>
    <xf numFmtId="4" fontId="0" fillId="8" borderId="2" xfId="0" applyNumberFormat="1" applyFill="1" applyBorder="1" applyAlignment="1">
      <alignment horizontal="center" vertical="center" wrapText="1"/>
    </xf>
    <xf numFmtId="4" fontId="8" fillId="8" borderId="2" xfId="1" applyNumberFormat="1" applyFont="1" applyFill="1" applyBorder="1" applyAlignment="1">
      <alignment horizontal="left" vertical="center"/>
    </xf>
    <xf numFmtId="3" fontId="28" fillId="7" borderId="2" xfId="1" applyNumberFormat="1" applyFont="1" applyFill="1" applyBorder="1" applyAlignment="1">
      <alignment horizontal="left"/>
    </xf>
    <xf numFmtId="3" fontId="0" fillId="8" borderId="2" xfId="0" applyNumberFormat="1" applyFill="1" applyBorder="1" applyAlignment="1">
      <alignment horizontal="center"/>
    </xf>
    <xf numFmtId="3" fontId="8" fillId="8" borderId="2" xfId="0" applyNumberFormat="1" applyFont="1" applyFill="1" applyBorder="1" applyAlignment="1">
      <alignment horizontal="center" vertical="center"/>
    </xf>
    <xf numFmtId="164" fontId="5" fillId="3" borderId="2" xfId="8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0" fontId="0" fillId="2" borderId="0" xfId="0" applyAlignment="1">
      <alignment horizontal="right" vertical="center" textRotation="180"/>
    </xf>
    <xf numFmtId="0" fontId="0" fillId="2" borderId="0" xfId="0" applyAlignment="1">
      <alignment horizontal="right" vertical="center"/>
    </xf>
    <xf numFmtId="3" fontId="0" fillId="2" borderId="22" xfId="0" applyNumberFormat="1" applyBorder="1"/>
    <xf numFmtId="3" fontId="34" fillId="5" borderId="16" xfId="7" applyNumberFormat="1" applyFont="1" applyFill="1" applyBorder="1" applyAlignment="1">
      <alignment horizontal="left" vertical="center" wrapText="1" indent="1"/>
    </xf>
    <xf numFmtId="3" fontId="34" fillId="5" borderId="19" xfId="7" applyNumberFormat="1" applyFont="1" applyFill="1" applyBorder="1">
      <alignment horizontal="center" vertical="center" wrapText="1"/>
    </xf>
    <xf numFmtId="3" fontId="34" fillId="5" borderId="17" xfId="7" applyNumberFormat="1" applyFont="1" applyFill="1" applyBorder="1">
      <alignment horizontal="center" vertical="center" wrapText="1"/>
    </xf>
    <xf numFmtId="3" fontId="10" fillId="2" borderId="18" xfId="7" applyNumberFormat="1" applyFont="1" applyBorder="1" applyAlignment="1">
      <alignment horizontal="left" vertical="center" wrapText="1" indent="1"/>
    </xf>
    <xf numFmtId="3" fontId="8" fillId="2" borderId="2" xfId="0" applyNumberFormat="1" applyFont="1" applyBorder="1" applyAlignment="1">
      <alignment horizontal="center" vertical="center"/>
    </xf>
    <xf numFmtId="0" fontId="22" fillId="2" borderId="0" xfId="0" applyFont="1" applyAlignment="1">
      <alignment horizontal="right" vertical="center"/>
    </xf>
    <xf numFmtId="0" fontId="35" fillId="2" borderId="0" xfId="3" applyFont="1">
      <alignment horizontal="left" vertical="center"/>
    </xf>
    <xf numFmtId="0" fontId="36" fillId="2" borderId="0" xfId="1" applyFont="1" applyFill="1" applyAlignment="1">
      <alignment horizontal="left" vertical="center"/>
    </xf>
    <xf numFmtId="0" fontId="0" fillId="2" borderId="0" xfId="0" applyAlignment="1"/>
    <xf numFmtId="3" fontId="32" fillId="2" borderId="0" xfId="7" applyNumberFormat="1" applyFont="1" applyAlignment="1">
      <alignment horizontal="left" vertical="center" wrapText="1"/>
    </xf>
  </cellXfs>
  <cellStyles count="9">
    <cellStyle name="DarkHeader" xfId="7" xr:uid="{E2F6A325-2B6F-491C-8710-28B3E934C509}"/>
    <cellStyle name="FalseFlag" xfId="6" xr:uid="{BD988031-97DA-4A1A-AF98-493153F33599}"/>
    <cellStyle name="Followed Hyperlink" xfId="2" builtinId="9" customBuiltin="1"/>
    <cellStyle name="Hyperlink" xfId="1" builtinId="8" customBuiltin="1"/>
    <cellStyle name="Normal" xfId="0" builtinId="0" customBuiltin="1"/>
    <cellStyle name="NoteField" xfId="5" xr:uid="{77D69A19-857B-442A-9B0A-501771EE9A4D}"/>
    <cellStyle name="Percent" xfId="8" builtinId="5"/>
    <cellStyle name="SubItem" xfId="4" xr:uid="{D21B07FD-5F6D-4154-8AB7-63D035214F3C}"/>
    <cellStyle name="SubSectionTItle" xfId="3" xr:uid="{8B04109E-AD21-4C71-8EF5-077A68DD2476}"/>
  </cellStyles>
  <dxfs count="90"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fgColor indexed="64"/>
          <bgColor rgb="FF0000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1"/>
        <color rgb="FF898989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textRotation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0"/>
      </font>
      <fill>
        <patternFill>
          <bgColor rgb="FF000000"/>
        </patternFill>
      </fill>
    </dxf>
    <dxf>
      <font>
        <color rgb="FF9C0006"/>
      </font>
      <numFmt numFmtId="166" formatCode="&quot;List names must be unique&quot;"/>
      <fill>
        <patternFill>
          <bgColor rgb="FFFFC7CE"/>
        </patternFill>
      </fill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1" tint="0.499984740745262"/>
      </font>
      <fill>
        <patternFill patternType="solid">
          <bgColor rgb="FF00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rgb="FF262626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border outline="0">
        <left style="thin">
          <color theme="1" tint="-0.249977111117893"/>
        </left>
      </border>
    </dxf>
    <dxf>
      <border>
        <bottom style="thin">
          <color theme="1" tint="-0.24997711111789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/>
        <bottom/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164" formatCode="0.0%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0" formatCode="General"/>
      <fill>
        <patternFill patternType="solid">
          <fgColor indexed="64"/>
          <bgColor rgb="FF262626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0" formatCode="General"/>
      <fill>
        <patternFill patternType="solid">
          <fgColor indexed="64"/>
          <bgColor rgb="FF262626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" tint="0.39997558519241921"/>
        <name val="Calibri"/>
        <family val="2"/>
        <scheme val="minor"/>
      </font>
      <numFmt numFmtId="4" formatCode="#,##0.00"/>
      <fill>
        <patternFill patternType="solid">
          <fgColor rgb="FF000000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</dxf>
    <dxf>
      <border>
        <bottom style="thin">
          <color theme="1" tint="-0.24997711111789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/>
        <bottom/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0" relativeIndent="1" justifyLastLine="0" shrinkToFit="0" readingOrder="0"/>
      <border diagonalUp="0" diagonalDown="0" outline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/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theme="1" tint="-0.499984740745262"/>
        </top>
      </border>
    </dxf>
    <dxf>
      <border outline="0">
        <bottom style="thin">
          <color theme="1" tint="-0.499984740745262"/>
        </bottom>
      </border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  <alignment horizontal="left" vertical="bottom" textRotation="0" wrapText="0" relativeIndent="1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/>
        <top style="thin">
          <color theme="1" tint="-0.499984740745262"/>
        </top>
        <bottom style="thin">
          <color theme="1" tint="-0.499984740745262"/>
        </bottom>
      </border>
    </dxf>
    <dxf>
      <border outline="0">
        <left style="thin">
          <color rgb="FF1D1D1D"/>
        </left>
        <top style="thin">
          <color rgb="FF1D1D1D"/>
        </top>
      </border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4" formatCode="0.0%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5" formatCode="#,##0.0"/>
      <alignment horizontal="center" vertical="bottom" textRotation="0" wrapText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rgb="FF1D1D1D"/>
        </top>
      </border>
    </dxf>
    <dxf>
      <border outline="0">
        <left style="thin">
          <color rgb="FF1D1D1D"/>
        </left>
        <right style="thin">
          <color rgb="FF1D1D1D"/>
        </right>
        <top style="thin">
          <color rgb="FF1D1D1D"/>
        </top>
        <bottom style="thin">
          <color rgb="FF1D1D1D"/>
        </bottom>
      </border>
    </dxf>
    <dxf>
      <font>
        <i/>
        <strike val="0"/>
        <outline val="0"/>
        <shadow val="0"/>
        <u val="none"/>
        <vertAlign val="baseline"/>
        <sz val="10"/>
        <color rgb="FFD8D8D8"/>
        <name val="Calibri"/>
        <family val="2"/>
        <scheme val="none"/>
      </font>
      <numFmt numFmtId="3" formatCode="#,##0"/>
    </dxf>
    <dxf>
      <border outline="0">
        <bottom style="thin">
          <color rgb="FF1D1D1D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theme="1" tint="-0.499984740745262"/>
        </patternFill>
      </fill>
    </dxf>
    <dxf>
      <font>
        <color theme="1" tint="0.39994506668294322"/>
      </font>
      <fill>
        <patternFill>
          <bgColor rgb="FF262626"/>
        </patternFill>
      </fill>
    </dxf>
    <dxf>
      <font>
        <color theme="1" tint="0.39994506668294322"/>
      </font>
      <fill>
        <patternFill>
          <bgColor rgb="FF262626"/>
        </patternFill>
      </fill>
    </dxf>
    <dxf>
      <numFmt numFmtId="167" formatCode=";;;"/>
    </dxf>
    <dxf>
      <numFmt numFmtId="167" formatCode=";;;"/>
    </dxf>
    <dxf>
      <numFmt numFmtId="167" formatCode=";;;"/>
    </dxf>
    <dxf>
      <font>
        <color theme="0"/>
      </font>
      <fill>
        <patternFill>
          <bgColor theme="5"/>
        </patternFill>
      </fill>
    </dxf>
    <dxf>
      <font>
        <color theme="1" tint="0.39994506668294322"/>
      </font>
      <fill>
        <patternFill>
          <bgColor rgb="FF262626"/>
        </patternFill>
      </fill>
    </dxf>
    <dxf>
      <font>
        <color theme="0"/>
      </font>
      <border>
        <bottom style="thin">
          <color theme="4"/>
        </bottom>
        <vertical/>
        <horizontal/>
      </border>
    </dxf>
    <dxf>
      <font>
        <color theme="1"/>
      </font>
      <fill>
        <patternFill>
          <bgColor rgb="FF00000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strike val="0"/>
        <color theme="0"/>
      </font>
      <fill>
        <patternFill patternType="solid">
          <fgColor auto="1"/>
          <bgColor rgb="FF000000"/>
        </patternFill>
      </fill>
      <border>
        <left style="medium">
          <color theme="1" tint="-0.24994659260841701"/>
        </left>
        <right style="medium">
          <color theme="1" tint="-0.24994659260841701"/>
        </right>
        <top style="medium">
          <color theme="1" tint="-0.24994659260841701"/>
        </top>
        <bottom style="medium">
          <color theme="1" tint="-0.24994659260841701"/>
        </bottom>
        <vertical style="medium">
          <color theme="1" tint="-0.24994659260841701"/>
        </vertical>
        <horizontal style="medium">
          <color theme="1" tint="-0.24994659260841701"/>
        </horizontal>
      </border>
    </dxf>
    <dxf>
      <font>
        <color theme="0"/>
      </font>
      <fill>
        <patternFill patternType="solid">
          <fgColor rgb="FF000000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theme="1"/>
          <bgColor rgb="FF000000"/>
        </patternFill>
      </fill>
      <border diagonalUp="0" diagonalDown="0">
        <left style="thin">
          <color theme="1" tint="-0.24994659260841701"/>
        </left>
        <right style="thin">
          <color theme="1" tint="-0.24994659260841701"/>
        </right>
        <top style="thin">
          <color theme="1" tint="-0.24994659260841701"/>
        </top>
        <bottom style="thin">
          <color theme="1" tint="-0.24994659260841701"/>
        </bottom>
        <vertical style="thin">
          <color theme="1" tint="-0.24994659260841701"/>
        </vertical>
        <horizontal style="thin">
          <color theme="1" tint="-0.24994659260841701"/>
        </horizontal>
      </border>
    </dxf>
    <dxf>
      <font>
        <b/>
        <i val="0"/>
        <color theme="0"/>
      </font>
      <fill>
        <patternFill patternType="solid">
          <fgColor auto="1"/>
          <bgColor theme="1" tint="-0.499984740745262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auto="1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</dxfs>
  <tableStyles count="3" defaultTableStyle="DarkTable" defaultPivotStyle="DarkPivot">
    <tableStyle name="DarkPivot" table="0" count="3" xr9:uid="{F2CB4A64-8CC4-48DA-B721-DC29E793B33C}">
      <tableStyleElement type="wholeTable" dxfId="89"/>
      <tableStyleElement type="headerRow" dxfId="88"/>
      <tableStyleElement type="totalRow" dxfId="87"/>
    </tableStyle>
    <tableStyle name="DarkTable" pivot="0" count="2" xr9:uid="{97C242D2-6F6D-4549-9428-17456D609B35}">
      <tableStyleElement type="wholeTable" dxfId="86"/>
      <tableStyleElement type="headerRow" dxfId="85"/>
    </tableStyle>
    <tableStyle name="SlicerStyleDark" pivot="0" table="0" count="10" xr9:uid="{11F1E452-086F-4069-BF08-FF8656253E5D}">
      <tableStyleElement type="wholeTable" dxfId="84"/>
      <tableStyleElement type="headerRow" dxfId="83"/>
    </tableStyle>
  </tableStyles>
  <colors>
    <mruColors>
      <color rgb="FF131313"/>
      <color rgb="FF262626"/>
      <color rgb="FF000000"/>
      <color rgb="FFCCCC00"/>
      <color rgb="FF040404"/>
      <color rgb="FFD8D8D8"/>
      <color rgb="FF5D1955"/>
      <color rgb="FF1EAC1D"/>
      <color rgb="FF060606"/>
      <color rgb="FF565656"/>
    </mruColors>
  </color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theme="0"/>
          </font>
          <fill>
            <patternFill patternType="solid">
              <fgColor rgb="FFC0C0C0"/>
              <bgColor rgb="FF262626"/>
            </patternFill>
          </fill>
          <border diagonalUp="0" diagonalDown="0">
            <left/>
            <right/>
            <top/>
            <bottom/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Dark">
        <x14:slicerStyle name="SlicerStyleDark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2133564-163D-4CB0-A97C-9358270F5F9C}" name="tbl_debug_section" displayName="tbl_debug_section" ref="D14:F17" totalsRowShown="0" headerRowDxfId="75" dataDxfId="73" headerRowBorderDxfId="74" tableBorderDxfId="72" totalsRowBorderDxfId="71">
  <tableColumns count="3">
    <tableColumn id="1" xr3:uid="{5EB43B6F-4FF7-4D4C-8202-BD94842B8017}" name="Production Section" dataDxfId="70" dataCellStyle="DarkHeader"/>
    <tableColumn id="2" xr3:uid="{71F0A434-8F03-4CF9-987C-D6F88D936E0A}" name="Production Time in Seconds" dataDxfId="69"/>
    <tableColumn id="3" xr3:uid="{507EC883-FE9F-434C-8323-6EBB4691FEEE}" name="% of Production Time" dataDxfId="68" dataCellStyle="Percent"/>
  </tableColumns>
  <tableStyleInfo name="Dark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ABCC19D-29F4-4A1C-9C2C-61132A93E32D}" name="tbl_debug_environment" displayName="tbl_debug_environment" ref="D22:E36" totalsRowShown="0" headerRowDxfId="67" dataDxfId="65" headerRowBorderDxfId="66" tableBorderDxfId="64">
  <tableColumns count="2">
    <tableColumn id="1" xr3:uid="{6A891059-3C09-438F-9AB9-42F8BA5B3379}" name="Environment Variable" dataDxfId="63" dataCellStyle="DarkHeader"/>
    <tableColumn id="2" xr3:uid="{D9E0C91D-D549-4194-8575-1343B51883A7}" name="Value" dataDxfId="62"/>
  </tableColumns>
  <tableStyleInfo name="DarkTab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8D10CD5-62A0-484D-A455-84E38CB47746}" name="tbl_debug_config" displayName="tbl_debug_config" ref="D41:E53" totalsRowShown="0" headerRowDxfId="61" headerRowBorderDxfId="60" tableBorderDxfId="59" totalsRowBorderDxfId="58">
  <tableColumns count="2">
    <tableColumn id="1" xr3:uid="{BAFB02A5-6AA3-46EF-A3FA-1FC44F32BBF4}" name="Input Argument" dataDxfId="57" dataCellStyle="DarkHeader"/>
    <tableColumn id="2" xr3:uid="{402A365F-6164-4790-9B23-3CC27E2F5642}" name="Value" dataDxfId="56" dataCellStyle="DarkHeader"/>
  </tableColumns>
  <tableStyleInfo name="DarkTable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FE650AA-A988-4967-9BF1-5CBBD5AE48A6}" name="tbl_FieldOverview" displayName="tbl_FieldOverview" ref="C64:AD65" totalsRowShown="0" headerRowDxfId="55" dataDxfId="53" headerRowBorderDxfId="54">
  <tableColumns count="28">
    <tableColumn id="1" xr3:uid="{BFB84B7E-8B25-47B3-90FE-AC7BFBAF30EB}" name="_" dataDxfId="52" dataCellStyle="Hyperlink"/>
    <tableColumn id="2" xr3:uid="{50D3F477-2874-418A-8431-FEC88B724332}" name="Dataframe" dataDxfId="51"/>
    <tableColumn id="3" xr3:uid="{3DFD5F5C-6F27-4E63-A437-05AB0A6A5E08}" name="Field" dataDxfId="50"/>
    <tableColumn id="4" xr3:uid="{0D07D95C-96ED-4D23-9CF7-D9AF683F9A4E}" name="Definition" dataDxfId="49"/>
    <tableColumn id="5" xr3:uid="{E28F6E3A-A51A-4232-BF38-3C24B861E8D2}" name="Field Notes" dataDxfId="48"/>
    <tableColumn id="6" xr3:uid="{37AE6163-EF98-4406-A846-8FE8A64D707A}" name="Data type" dataDxfId="47"/>
    <tableColumn id="7" xr3:uid="{ACD85635-5643-4A9B-813A-F207FE56A1F7}" name="Distinct %" dataDxfId="46"/>
    <tableColumn id="8" xr3:uid="{37F20288-EC2E-4725-99D2-CA17AD77187C}" name="Missing %" dataDxfId="45"/>
    <tableColumn id="9" xr3:uid="{AC5DCE77-89A5-4067-8459-E0B28ED6C6C0}" name="Memory Usage %" dataDxfId="44"/>
    <tableColumn id="10" xr3:uid="{13D1C1A3-C851-4716-A780-608651BD57A2}" name="Memory Usage" dataDxfId="43"/>
    <tableColumn id="11" xr3:uid="{0E8B2640-5F58-4903-BB55-28298096FFE3}" name="Distinct" dataDxfId="42"/>
    <tableColumn id="12" xr3:uid="{D9F8262C-D1A8-4E72-90A6-B3C791F40382}" name="Count" dataDxfId="41"/>
    <tableColumn id="13" xr3:uid="{F03D5777-4C4C-461A-A414-310E41569255}" name="Count %" dataDxfId="40"/>
    <tableColumn id="14" xr3:uid="{DF6FEF9E-3BDB-44B7-B4A6-A86DF8793B7F}" name="Missing" dataDxfId="39"/>
    <tableColumn id="15" xr3:uid="{3292451D-4821-4F0F-A130-FA933CEF470F}" name="Mean" dataDxfId="38"/>
    <tableColumn id="16" xr3:uid="{43CC4EEF-B158-44ED-B44E-B63B3F4A01C7}" name="Median" dataDxfId="37"/>
    <tableColumn id="17" xr3:uid="{C72B8A11-2B77-4566-95E5-3532F39E2D81}" name="Mode" dataDxfId="36"/>
    <tableColumn id="18" xr3:uid="{61FEB60D-DA84-48AE-A3A3-D30021858F27}" name="Standard Deviation" dataDxfId="35"/>
    <tableColumn id="19" xr3:uid="{9832059F-A51E-4914-9929-224D64D5EA37}" name="Variance" dataDxfId="34"/>
    <tableColumn id="20" xr3:uid="{297F3021-9C27-46B1-B59B-27E05043CB4F}" name="Min" dataDxfId="33"/>
    <tableColumn id="21" xr3:uid="{7D4025BB-011A-4A8D-AB83-A125143050AC}" name="5%" dataDxfId="32"/>
    <tableColumn id="22" xr3:uid="{7AAF0884-12EA-4711-AFEF-2E750982712D}" name="25%" dataDxfId="31"/>
    <tableColumn id="23" xr3:uid="{EFB46394-A032-44BC-8584-974E11E6FFD6}" name="50%" dataDxfId="30"/>
    <tableColumn id="24" xr3:uid="{BFC5EF86-6080-4A18-970E-D74C31031F6F}" name="75%" dataDxfId="29"/>
    <tableColumn id="25" xr3:uid="{108ECE2B-AAB5-44B0-9B12-FB15AAF95230}" name="95%" dataDxfId="28"/>
    <tableColumn id="26" xr3:uid="{F7CB1526-3F23-44F4-A638-A08C3D7E8D1E}" name="Max" dataDxfId="27"/>
    <tableColumn id="27" xr3:uid="{3AFFF5B7-F5C9-49C4-B2F7-16A4511F9680}" name="Range" dataDxfId="26"/>
    <tableColumn id="28" xr3:uid="{94B53881-0AEC-4C9C-A50E-FDE25F882669}" name="IQR" dataDxfId="25"/>
  </tableColumns>
  <tableStyleInfo name="DarkTable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B62C177-35BB-4328-A5E9-CE2D42C175A6}" name="tbl_DfOverview" displayName="tbl_DfOverview" ref="C57:K58" totalsRowShown="0" headerRowDxfId="24" headerRowBorderDxfId="23" tableBorderDxfId="22">
  <tableColumns count="9">
    <tableColumn id="1" xr3:uid="{95AE6ED1-2225-487F-9D3B-3E94D426571D}" name="_" dataDxfId="21" dataCellStyle="Hyperlink"/>
    <tableColumn id="2" xr3:uid="{19718F20-2450-421A-9215-32A414225B3E}" name="Dataframe" dataDxfId="20" dataCellStyle="Hyperlink"/>
    <tableColumn id="3" xr3:uid="{CBB5816F-DADE-468F-A97D-43A695D8EBE2}" name="Dataframe Description" dataDxfId="19" dataCellStyle="Hyperlink"/>
    <tableColumn id="4" xr3:uid="{73718E81-F7BA-4F50-A59C-63956399D2C2}" name="Memory Usage (bytes)" dataDxfId="18"/>
    <tableColumn id="5" xr3:uid="{AE043E66-D074-402F-8F8A-8B2943350D33}" name="Rows" dataDxfId="17"/>
    <tableColumn id="6" xr3:uid="{8BA7A5F7-5211-4C26-8823-68B970025E20}" name="Columns" dataDxfId="16"/>
    <tableColumn id="7" xr3:uid="{2284F716-E451-41AC-A7E6-EE845FAAB2AA}" name="Fields Defined %" dataDxfId="15" dataCellStyle="Percent"/>
    <tableColumn id="10" xr3:uid="{AB72B658-85B0-4284-850E-50594CD38F95}" name="Missing %" dataDxfId="14" dataCellStyle="Percent"/>
    <tableColumn id="8" xr3:uid="{FABC8667-DE28-4090-A23A-CBDDF1BCD6C8}" name="Subsampled" dataDxfId="13"/>
  </tableColumns>
  <tableStyleInfo name="DarkTable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1D1E60-5E37-456A-AD85-0649D531840E}" name="tbl_SourceData" displayName="tbl_SourceData" ref="C81:F83" totalsRowShown="0" headerRowDxfId="5" dataDxfId="4" headerRowCellStyle="DarkHeader" dataCellStyle="Normal">
  <autoFilter ref="C81:F83" xr:uid="{DB1D1E60-5E37-456A-AD85-0649D531840E}"/>
  <tableColumns count="4">
    <tableColumn id="1" xr3:uid="{57EDF41E-F06D-4819-BADE-3D62DE46F06C}" name="Record List" dataDxfId="3" dataCellStyle="Normal"/>
    <tableColumn id="2" xr3:uid="{CF70C9CE-83FE-40FA-8089-C68B39CF665A}" name="DarkHeader" dataDxfId="2" dataCellStyle="Normal"/>
    <tableColumn id="3" xr3:uid="{B8654690-502A-4FAF-9205-0118DABCB954}" name="HasBlank" dataDxfId="1" dataCellStyle="Normal"/>
    <tableColumn id="4" xr3:uid="{5A5BA001-2F93-4E62-880C-C4E8BDB17EEB}" name="FormatRange" dataDxfId="0" dataCellStyle="Normal"/>
  </tableColumns>
  <tableStyleInfo name="Dark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Custom 1">
      <a:dk1>
        <a:srgbClr val="3A3A3A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764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D17EC2E-99C3-4FD8-98FA-DB511231C813}">
  <we:reference id="wa104380862" version="3.0.0.0" store="en-US" storeType="OMEX"/>
  <we:alternateReferences>
    <we:reference id="wa104380862" version="3.0.0.0" store="WA104380862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github.com/InfoDesigner/xleda/" TargetMode="External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D1AF8-C53E-48B7-8625-1AC9E9368DD1}">
  <sheetPr codeName="Sheet5">
    <tabColor rgb="FF131313"/>
  </sheetPr>
  <dimension ref="B1:P19"/>
  <sheetViews>
    <sheetView zoomScaleNormal="100" workbookViewId="0">
      <selection activeCell="C16" sqref="C16"/>
    </sheetView>
  </sheetViews>
  <sheetFormatPr defaultColWidth="8.7109375" defaultRowHeight="15"/>
  <cols>
    <col min="1" max="1" width="1.7109375" customWidth="1"/>
    <col min="2" max="2" width="8.28515625" style="6" bestFit="1" customWidth="1"/>
    <col min="3" max="3" width="20.7109375" style="7" customWidth="1"/>
    <col min="4" max="4" width="20.7109375" customWidth="1"/>
  </cols>
  <sheetData>
    <row r="1" spans="2:16" ht="5.0999999999999996" customHeight="1"/>
    <row r="2" spans="2:16" ht="20.100000000000001" customHeight="1">
      <c r="B2" s="114" t="s">
        <v>107</v>
      </c>
      <c r="D2" s="81"/>
    </row>
    <row r="3" spans="2:16" ht="10.35" customHeight="1">
      <c r="B3" s="75"/>
    </row>
    <row r="4" spans="2:16" ht="30" customHeight="1">
      <c r="B4" s="105" t="e" vm="1">
        <v>#VALUE!</v>
      </c>
      <c r="C4" s="53" t="s">
        <v>94</v>
      </c>
    </row>
    <row r="5" spans="2:16" ht="5.0999999999999996" customHeight="1">
      <c r="B5" s="1"/>
      <c r="C5" s="8"/>
      <c r="P5" s="5"/>
    </row>
    <row r="6" spans="2:16" ht="20.100000000000001" customHeight="1">
      <c r="B6"/>
      <c r="C6" s="8"/>
      <c r="P6" s="25"/>
    </row>
    <row r="7" spans="2:16" ht="5.0999999999999996" customHeight="1">
      <c r="B7"/>
      <c r="C7" s="8"/>
    </row>
    <row r="8" spans="2:16" ht="30" customHeight="1"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</row>
    <row r="9" spans="2:16" ht="15" customHeight="1">
      <c r="B9"/>
      <c r="C9"/>
    </row>
    <row r="10" spans="2:16" ht="15" customHeight="1">
      <c r="C10" s="26"/>
    </row>
    <row r="11" spans="2:16" ht="19.350000000000001" customHeight="1">
      <c r="B11"/>
      <c r="C11" s="8"/>
    </row>
    <row r="18" spans="3:3">
      <c r="C18"/>
    </row>
    <row r="19" spans="3:3">
      <c r="C19"/>
    </row>
  </sheetData>
  <hyperlinks>
    <hyperlink ref="B2" location="Overview!A1" display=" Overview ↩" xr:uid="{42FA09E4-45EC-4133-910B-D45D5D84DE63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1A04D-ED8D-4020-BF94-4BC59283B45E}">
  <sheetPr codeName="Sheet1">
    <tabColor theme="4"/>
    <pageSetUpPr autoPageBreaks="0"/>
  </sheetPr>
  <dimension ref="A1:AE65"/>
  <sheetViews>
    <sheetView tabSelected="1" zoomScaleNormal="100" workbookViewId="0">
      <selection activeCell="C58" sqref="C58"/>
    </sheetView>
  </sheetViews>
  <sheetFormatPr defaultColWidth="8.7109375" defaultRowHeight="15" customHeight="1" outlineLevelRow="1"/>
  <cols>
    <col min="1" max="1" width="1.7109375" customWidth="1"/>
    <col min="2" max="2" width="8.28515625" customWidth="1"/>
    <col min="3" max="3" width="8.85546875" customWidth="1"/>
    <col min="4" max="4" width="33" customWidth="1"/>
    <col min="5" max="6" width="27.28515625" customWidth="1"/>
    <col min="7" max="11" width="19.42578125" customWidth="1"/>
    <col min="12" max="19" width="17.140625" customWidth="1"/>
    <col min="20" max="20" width="20.28515625" customWidth="1"/>
    <col min="21" max="30" width="17.140625" customWidth="1"/>
  </cols>
  <sheetData>
    <row r="1" spans="1:28" ht="5.0999999999999996" customHeight="1"/>
    <row r="2" spans="1:28" ht="20.100000000000001" customHeight="1">
      <c r="A2" s="70"/>
    </row>
    <row r="3" spans="1:28" ht="5.0999999999999996" customHeight="1">
      <c r="A3" s="70"/>
    </row>
    <row r="4" spans="1:28" ht="30" customHeight="1">
      <c r="B4" s="106" t="e" vm="1">
        <v>#VALUE!</v>
      </c>
      <c r="C4" s="53" t="s">
        <v>84</v>
      </c>
      <c r="D4" s="73"/>
      <c r="AB4" s="4"/>
    </row>
    <row r="5" spans="1:28" ht="10.35" customHeight="1">
      <c r="C5" s="53"/>
      <c r="AB5" s="4"/>
    </row>
    <row r="6" spans="1:28" ht="15" customHeight="1">
      <c r="B6" s="113" t="s">
        <v>106</v>
      </c>
      <c r="C6" s="114" t="s">
        <v>93</v>
      </c>
      <c r="D6" s="51"/>
      <c r="E6" s="43"/>
      <c r="F6" s="52"/>
      <c r="G6" s="43"/>
      <c r="K6" s="43"/>
    </row>
    <row r="7" spans="1:28" ht="15" hidden="1" customHeight="1">
      <c r="C7" s="43"/>
      <c r="D7" s="43"/>
      <c r="E7" s="43"/>
      <c r="F7" s="43"/>
      <c r="G7" s="43"/>
      <c r="K7" s="43"/>
    </row>
    <row r="8" spans="1:28" ht="20.100000000000001" customHeight="1">
      <c r="C8" s="43"/>
      <c r="D8" s="43"/>
      <c r="E8" s="43"/>
      <c r="F8" s="43"/>
      <c r="G8" s="107"/>
      <c r="K8" s="43"/>
    </row>
    <row r="9" spans="1:28" ht="30" hidden="1" customHeight="1">
      <c r="C9" s="117" t="s">
        <v>104</v>
      </c>
      <c r="D9" s="117"/>
      <c r="E9" s="43"/>
      <c r="F9" s="43"/>
      <c r="G9" s="43"/>
      <c r="K9" s="43"/>
    </row>
    <row r="10" spans="1:28" ht="15" hidden="1" customHeight="1">
      <c r="C10" s="43"/>
      <c r="D10" s="80" t="s">
        <v>105</v>
      </c>
      <c r="E10" s="43"/>
      <c r="F10" s="43"/>
      <c r="G10" s="43"/>
      <c r="K10" s="43"/>
    </row>
    <row r="11" spans="1:28" ht="15" hidden="1" customHeight="1">
      <c r="C11" s="43"/>
      <c r="D11" s="43"/>
      <c r="E11" s="43"/>
      <c r="F11" s="43"/>
      <c r="G11" s="43"/>
      <c r="K11" s="43"/>
    </row>
    <row r="12" spans="1:28" ht="30" hidden="1" customHeight="1" outlineLevel="1">
      <c r="B12" s="1"/>
      <c r="C12" s="117" t="s">
        <v>95</v>
      </c>
      <c r="D12" s="117"/>
      <c r="F12" s="43"/>
      <c r="G12" s="43"/>
      <c r="K12" s="43"/>
    </row>
    <row r="13" spans="1:28" ht="5.0999999999999996" hidden="1" customHeight="1" outlineLevel="1">
      <c r="C13" s="43"/>
      <c r="D13" s="43"/>
      <c r="E13" s="43"/>
    </row>
    <row r="14" spans="1:28" ht="30" hidden="1" customHeight="1" outlineLevel="1">
      <c r="B14" s="41"/>
      <c r="D14" s="108" t="s">
        <v>56</v>
      </c>
      <c r="E14" s="110" t="s">
        <v>57</v>
      </c>
      <c r="F14" s="109" t="s">
        <v>58</v>
      </c>
    </row>
    <row r="15" spans="1:28" ht="15" hidden="1" customHeight="1" outlineLevel="1">
      <c r="D15" s="111" t="s">
        <v>99</v>
      </c>
      <c r="E15" s="50"/>
      <c r="F15" s="49"/>
    </row>
    <row r="16" spans="1:28" ht="15" hidden="1" customHeight="1" outlineLevel="1">
      <c r="D16" s="111" t="s">
        <v>100</v>
      </c>
      <c r="E16" s="50"/>
      <c r="F16" s="49"/>
    </row>
    <row r="17" spans="2:12" ht="15" hidden="1" customHeight="1" outlineLevel="1">
      <c r="D17" s="111" t="s">
        <v>59</v>
      </c>
      <c r="E17" s="50"/>
      <c r="F17" s="49"/>
    </row>
    <row r="18" spans="2:12" ht="15" hidden="1" customHeight="1" outlineLevel="1">
      <c r="C18" s="43"/>
      <c r="D18" s="43"/>
      <c r="E18" s="43"/>
    </row>
    <row r="19" spans="2:12" ht="10.35" hidden="1" customHeight="1" outlineLevel="1">
      <c r="C19" s="43"/>
      <c r="F19" s="43"/>
      <c r="L19" s="38"/>
    </row>
    <row r="20" spans="2:12" ht="30" hidden="1" customHeight="1" outlineLevel="1">
      <c r="C20" s="117" t="s">
        <v>52</v>
      </c>
      <c r="D20" s="117"/>
      <c r="E20" s="78"/>
      <c r="L20" s="38"/>
    </row>
    <row r="21" spans="2:12" ht="5.0999999999999996" hidden="1" customHeight="1" outlineLevel="1">
      <c r="D21" s="43"/>
      <c r="E21" s="43"/>
    </row>
    <row r="22" spans="2:12" ht="30" hidden="1" customHeight="1" outlineLevel="1">
      <c r="D22" s="108" t="s">
        <v>54</v>
      </c>
      <c r="E22" s="109" t="s">
        <v>55</v>
      </c>
    </row>
    <row r="23" spans="2:12" ht="15" hidden="1" customHeight="1" outlineLevel="1">
      <c r="D23" s="44" t="s">
        <v>61</v>
      </c>
      <c r="E23" s="56"/>
    </row>
    <row r="24" spans="2:12" ht="15" hidden="1" customHeight="1" outlineLevel="1">
      <c r="D24" s="44" t="s">
        <v>62</v>
      </c>
      <c r="E24" s="56"/>
    </row>
    <row r="25" spans="2:12" ht="15" hidden="1" customHeight="1" outlineLevel="1">
      <c r="D25" s="44" t="s">
        <v>63</v>
      </c>
      <c r="E25" s="56"/>
    </row>
    <row r="26" spans="2:12" ht="15" hidden="1" customHeight="1" outlineLevel="1">
      <c r="D26" s="44" t="s">
        <v>65</v>
      </c>
      <c r="E26" s="56"/>
    </row>
    <row r="27" spans="2:12" ht="15" hidden="1" customHeight="1" outlineLevel="1">
      <c r="D27" s="44" t="s">
        <v>66</v>
      </c>
      <c r="E27" s="56"/>
    </row>
    <row r="28" spans="2:12" ht="15" hidden="1" customHeight="1" outlineLevel="1">
      <c r="D28" s="44" t="s">
        <v>67</v>
      </c>
      <c r="E28" s="56"/>
    </row>
    <row r="29" spans="2:12" ht="15" hidden="1" customHeight="1" outlineLevel="1">
      <c r="D29" s="44" t="s">
        <v>68</v>
      </c>
      <c r="E29" s="57"/>
    </row>
    <row r="30" spans="2:12" ht="15" hidden="1" customHeight="1" outlineLevel="1">
      <c r="D30" s="44" t="s">
        <v>69</v>
      </c>
      <c r="E30" s="56"/>
    </row>
    <row r="31" spans="2:12" ht="15" hidden="1" customHeight="1" outlineLevel="1">
      <c r="B31" s="39"/>
      <c r="D31" s="44" t="s">
        <v>70</v>
      </c>
      <c r="E31" s="56"/>
    </row>
    <row r="32" spans="2:12" ht="15" hidden="1" customHeight="1" outlineLevel="1">
      <c r="D32" s="44" t="s">
        <v>71</v>
      </c>
      <c r="E32" s="56"/>
    </row>
    <row r="33" spans="2:25" ht="15" hidden="1" customHeight="1" outlineLevel="1">
      <c r="D33" s="44" t="s">
        <v>72</v>
      </c>
      <c r="E33" s="56"/>
    </row>
    <row r="34" spans="2:25" ht="15" hidden="1" customHeight="1" outlineLevel="1">
      <c r="D34" s="44" t="s">
        <v>73</v>
      </c>
      <c r="E34" s="56"/>
      <c r="I34" s="79"/>
      <c r="J34" s="80"/>
      <c r="K34" s="43"/>
    </row>
    <row r="35" spans="2:25" ht="15" hidden="1" customHeight="1" outlineLevel="1">
      <c r="D35" s="44" t="s">
        <v>74</v>
      </c>
      <c r="E35" s="56"/>
      <c r="K35" s="43"/>
    </row>
    <row r="36" spans="2:25" ht="15" hidden="1" customHeight="1" outlineLevel="1">
      <c r="B36" s="40"/>
      <c r="C36" s="45"/>
      <c r="D36" s="44" t="s">
        <v>75</v>
      </c>
      <c r="E36" s="56"/>
      <c r="K36" s="43"/>
    </row>
    <row r="37" spans="2:25" ht="15" hidden="1" customHeight="1" outlineLevel="1">
      <c r="B37" s="40"/>
      <c r="C37" s="45"/>
      <c r="D37" s="79"/>
      <c r="E37" s="56"/>
      <c r="K37" s="43"/>
    </row>
    <row r="38" spans="2:25" ht="15" hidden="1" customHeight="1" outlineLevel="1">
      <c r="D38" s="47"/>
      <c r="E38" s="46"/>
      <c r="F38" s="43"/>
      <c r="G38" s="43"/>
      <c r="H38" s="43"/>
      <c r="I38" s="43"/>
      <c r="J38" s="43"/>
      <c r="K38" s="43"/>
      <c r="W38" s="42"/>
      <c r="Y38" s="38"/>
    </row>
    <row r="39" spans="2:25" ht="30" hidden="1" customHeight="1" outlineLevel="1">
      <c r="C39" s="117" t="s">
        <v>53</v>
      </c>
      <c r="D39" s="117"/>
      <c r="F39" s="43"/>
      <c r="G39" s="43"/>
      <c r="H39" s="43"/>
      <c r="I39" s="43"/>
      <c r="J39" s="43"/>
      <c r="K39" s="43"/>
      <c r="W39" s="42"/>
      <c r="Y39" s="38"/>
    </row>
    <row r="40" spans="2:25" ht="5.0999999999999996" hidden="1" customHeight="1" outlineLevel="1">
      <c r="D40" s="43"/>
      <c r="E40" s="43"/>
      <c r="F40" s="43"/>
      <c r="G40" s="43"/>
      <c r="H40" s="43"/>
      <c r="I40" s="43"/>
      <c r="J40" s="43"/>
      <c r="K40" s="43"/>
      <c r="W40" s="42"/>
      <c r="Y40" s="38"/>
    </row>
    <row r="41" spans="2:25" ht="30" hidden="1" customHeight="1" outlineLevel="1">
      <c r="D41" s="108" t="s">
        <v>60</v>
      </c>
      <c r="E41" s="109" t="s">
        <v>55</v>
      </c>
      <c r="F41" s="43"/>
      <c r="G41" s="43"/>
      <c r="H41" s="43"/>
      <c r="I41" s="43"/>
      <c r="J41" s="43"/>
      <c r="K41" s="43"/>
      <c r="W41" s="42"/>
      <c r="Y41" s="38"/>
    </row>
    <row r="42" spans="2:25" ht="15" hidden="1" customHeight="1" outlineLevel="1">
      <c r="D42" s="48" t="s">
        <v>101</v>
      </c>
      <c r="E42" s="54"/>
      <c r="F42" s="43"/>
      <c r="G42" s="43"/>
      <c r="H42" s="43"/>
      <c r="I42" s="43"/>
      <c r="J42" s="43"/>
      <c r="K42" s="43"/>
      <c r="W42" s="42"/>
      <c r="Y42" s="38"/>
    </row>
    <row r="43" spans="2:25" ht="15" hidden="1" customHeight="1" outlineLevel="1">
      <c r="D43" s="44" t="s">
        <v>102</v>
      </c>
      <c r="E43" s="55"/>
      <c r="F43" s="43"/>
      <c r="G43" s="43"/>
      <c r="H43" s="43"/>
      <c r="I43" s="43"/>
      <c r="J43" s="43"/>
      <c r="K43" s="43"/>
      <c r="W43" s="42"/>
      <c r="Y43" s="38"/>
    </row>
    <row r="44" spans="2:25" ht="15" hidden="1" customHeight="1" outlineLevel="1">
      <c r="D44" s="64" t="s">
        <v>103</v>
      </c>
      <c r="E44" s="55"/>
      <c r="F44" s="43"/>
      <c r="G44" s="43"/>
      <c r="H44" s="43"/>
      <c r="I44" s="43"/>
      <c r="J44" s="43"/>
      <c r="K44" s="43"/>
      <c r="W44" s="42"/>
      <c r="Y44" s="38"/>
    </row>
    <row r="45" spans="2:25" ht="15" hidden="1" customHeight="1" outlineLevel="1">
      <c r="D45" s="64" t="s">
        <v>76</v>
      </c>
      <c r="E45" s="55"/>
      <c r="F45" s="43"/>
      <c r="G45" s="43"/>
      <c r="H45" s="43"/>
      <c r="I45" s="43"/>
      <c r="J45" s="43"/>
      <c r="K45" s="43"/>
      <c r="W45" s="42"/>
      <c r="Y45" s="38"/>
    </row>
    <row r="46" spans="2:25" ht="15" hidden="1" customHeight="1" outlineLevel="1">
      <c r="D46" s="64" t="s">
        <v>77</v>
      </c>
      <c r="E46" s="55"/>
      <c r="F46" s="43"/>
      <c r="G46" s="43"/>
      <c r="H46" s="43"/>
      <c r="I46" s="43"/>
      <c r="J46" s="43"/>
      <c r="K46" s="43"/>
      <c r="W46" s="42"/>
      <c r="Y46" s="38"/>
    </row>
    <row r="47" spans="2:25" ht="15" hidden="1" customHeight="1" outlineLevel="1">
      <c r="D47" s="64" t="s">
        <v>78</v>
      </c>
      <c r="E47" s="55"/>
      <c r="F47" s="43"/>
      <c r="G47" s="43"/>
      <c r="H47" s="43"/>
      <c r="I47" s="43"/>
      <c r="J47" s="43"/>
      <c r="K47" s="43"/>
      <c r="W47" s="42"/>
      <c r="Y47" s="38"/>
    </row>
    <row r="48" spans="2:25" ht="15" hidden="1" customHeight="1" outlineLevel="1">
      <c r="D48" s="64" t="s">
        <v>79</v>
      </c>
      <c r="E48" s="55"/>
      <c r="F48" s="43"/>
      <c r="G48" s="43"/>
      <c r="H48" s="43"/>
      <c r="I48" s="43"/>
      <c r="J48" s="43"/>
      <c r="K48" s="43"/>
      <c r="W48" s="42"/>
      <c r="Y48" s="38"/>
    </row>
    <row r="49" spans="1:31" ht="15" hidden="1" customHeight="1" outlineLevel="1">
      <c r="D49" s="64" t="s">
        <v>80</v>
      </c>
      <c r="E49" s="55"/>
      <c r="F49" s="43"/>
      <c r="G49" s="43"/>
      <c r="H49" s="43"/>
      <c r="I49" s="43"/>
      <c r="J49" s="43"/>
      <c r="K49" s="43"/>
      <c r="W49" s="42"/>
      <c r="Y49" s="38"/>
    </row>
    <row r="50" spans="1:31" ht="15" hidden="1" customHeight="1" outlineLevel="1">
      <c r="D50" s="64" t="s">
        <v>81</v>
      </c>
      <c r="E50" s="55"/>
      <c r="F50" s="43"/>
      <c r="G50" s="43"/>
      <c r="H50" s="43"/>
      <c r="I50" s="43"/>
      <c r="J50" s="43"/>
      <c r="K50" s="43"/>
      <c r="W50" s="42"/>
      <c r="Y50" s="38"/>
    </row>
    <row r="51" spans="1:31" ht="15" hidden="1" customHeight="1" outlineLevel="1">
      <c r="D51" s="65" t="s">
        <v>82</v>
      </c>
      <c r="E51" s="66"/>
      <c r="F51" s="43"/>
      <c r="G51" s="43"/>
      <c r="H51" s="43"/>
      <c r="I51" s="43"/>
      <c r="J51" s="43"/>
      <c r="K51" s="43"/>
      <c r="W51" s="42"/>
      <c r="Y51" s="38"/>
    </row>
    <row r="52" spans="1:31" ht="15" hidden="1" customHeight="1" outlineLevel="1">
      <c r="D52" s="64" t="s">
        <v>83</v>
      </c>
      <c r="E52" s="55"/>
      <c r="F52" s="43"/>
      <c r="G52" s="43"/>
      <c r="H52" s="43"/>
      <c r="I52" s="43"/>
      <c r="J52" s="43"/>
      <c r="K52" s="43"/>
      <c r="W52" s="42"/>
      <c r="Y52" s="38"/>
    </row>
    <row r="53" spans="1:31" ht="15" hidden="1" customHeight="1" outlineLevel="1">
      <c r="D53" s="65" t="s">
        <v>64</v>
      </c>
      <c r="E53" s="66"/>
      <c r="F53" s="43"/>
      <c r="G53" s="43"/>
      <c r="H53" s="43"/>
      <c r="I53" s="43"/>
      <c r="J53" s="43"/>
      <c r="K53" s="43"/>
      <c r="W53" s="42"/>
      <c r="Y53" s="38"/>
    </row>
    <row r="54" spans="1:31" ht="15" hidden="1" customHeight="1" outlineLevel="1">
      <c r="D54" s="47"/>
      <c r="E54" s="46"/>
      <c r="F54" s="43"/>
      <c r="G54" s="43"/>
      <c r="H54" s="43"/>
      <c r="I54" s="43"/>
      <c r="J54" s="43"/>
      <c r="K54" s="43"/>
      <c r="W54" s="42"/>
      <c r="Y54" s="38"/>
    </row>
    <row r="55" spans="1:31" ht="15" customHeight="1" collapsed="1">
      <c r="A55" s="6"/>
      <c r="B55" s="67" t="s">
        <v>106</v>
      </c>
      <c r="C55" s="2" t="s">
        <v>86</v>
      </c>
      <c r="AB55" s="4"/>
    </row>
    <row r="56" spans="1:31" ht="20.100000000000001" customHeight="1">
      <c r="C56" s="53"/>
      <c r="AB56" s="4"/>
    </row>
    <row r="57" spans="1:31" ht="30" customHeight="1">
      <c r="C57" s="84" t="s">
        <v>90</v>
      </c>
      <c r="D57" s="85" t="s">
        <v>85</v>
      </c>
      <c r="E57" s="86" t="s">
        <v>98</v>
      </c>
      <c r="F57" s="83" t="s">
        <v>88</v>
      </c>
      <c r="G57" s="87" t="s">
        <v>6</v>
      </c>
      <c r="H57" s="87" t="s">
        <v>48</v>
      </c>
      <c r="I57" s="87" t="s">
        <v>89</v>
      </c>
      <c r="J57" s="87" t="s">
        <v>10</v>
      </c>
      <c r="K57" s="83" t="s">
        <v>96</v>
      </c>
      <c r="AE57" s="4"/>
    </row>
    <row r="58" spans="1:31" ht="15" customHeight="1">
      <c r="C58" s="90"/>
      <c r="D58" s="99"/>
      <c r="E58" s="100"/>
      <c r="F58" s="112"/>
      <c r="G58" s="101"/>
      <c r="H58" s="102"/>
      <c r="I58" s="103"/>
      <c r="J58" s="95"/>
      <c r="K58" s="104"/>
      <c r="AE58" s="4"/>
    </row>
    <row r="60" spans="1:31" ht="15" customHeight="1">
      <c r="AB60" s="4"/>
    </row>
    <row r="61" spans="1:31" ht="15" customHeight="1">
      <c r="B61" s="67" t="s">
        <v>106</v>
      </c>
      <c r="C61" s="2" t="s">
        <v>87</v>
      </c>
      <c r="AB61" s="4"/>
    </row>
    <row r="62" spans="1:31" ht="20.100000000000001" customHeight="1"/>
    <row r="63" spans="1:31" ht="10.35" customHeight="1"/>
    <row r="64" spans="1:31" ht="30" customHeight="1">
      <c r="C64" s="84" t="s">
        <v>90</v>
      </c>
      <c r="D64" s="88" t="s">
        <v>85</v>
      </c>
      <c r="E64" s="88" t="s">
        <v>39</v>
      </c>
      <c r="F64" s="88" t="s">
        <v>40</v>
      </c>
      <c r="G64" s="88" t="s">
        <v>1</v>
      </c>
      <c r="H64" s="83" t="s">
        <v>8</v>
      </c>
      <c r="I64" s="83" t="s">
        <v>9</v>
      </c>
      <c r="J64" s="83" t="s">
        <v>10</v>
      </c>
      <c r="K64" s="83" t="s">
        <v>11</v>
      </c>
      <c r="L64" s="83" t="s">
        <v>12</v>
      </c>
      <c r="M64" s="83" t="s">
        <v>13</v>
      </c>
      <c r="N64" s="83" t="s">
        <v>14</v>
      </c>
      <c r="O64" s="83" t="s">
        <v>41</v>
      </c>
      <c r="P64" s="83" t="s">
        <v>15</v>
      </c>
      <c r="Q64" s="83" t="s">
        <v>17</v>
      </c>
      <c r="R64" s="83" t="s">
        <v>18</v>
      </c>
      <c r="S64" s="83" t="s">
        <v>19</v>
      </c>
      <c r="T64" s="83" t="s">
        <v>20</v>
      </c>
      <c r="U64" s="83" t="s">
        <v>21</v>
      </c>
      <c r="V64" s="83" t="s">
        <v>23</v>
      </c>
      <c r="W64" s="89" t="s">
        <v>42</v>
      </c>
      <c r="X64" s="89" t="s">
        <v>43</v>
      </c>
      <c r="Y64" s="89" t="s">
        <v>44</v>
      </c>
      <c r="Z64" s="89" t="s">
        <v>45</v>
      </c>
      <c r="AA64" s="89" t="s">
        <v>46</v>
      </c>
      <c r="AB64" s="83" t="s">
        <v>24</v>
      </c>
      <c r="AC64" s="83" t="s">
        <v>25</v>
      </c>
      <c r="AD64" s="83" t="s">
        <v>26</v>
      </c>
    </row>
    <row r="65" spans="3:30" ht="15" customHeight="1">
      <c r="C65" s="90"/>
      <c r="D65" s="91"/>
      <c r="E65" s="92"/>
      <c r="F65" s="93"/>
      <c r="G65" s="93"/>
      <c r="H65" s="94"/>
      <c r="I65" s="95"/>
      <c r="J65" s="95"/>
      <c r="K65" s="95"/>
      <c r="L65" s="96"/>
      <c r="M65" s="96"/>
      <c r="N65" s="96"/>
      <c r="O65" s="97"/>
      <c r="P65" s="96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</row>
  </sheetData>
  <mergeCells count="4">
    <mergeCell ref="C12:D12"/>
    <mergeCell ref="C20:D20"/>
    <mergeCell ref="C39:D39"/>
    <mergeCell ref="C9:D9"/>
  </mergeCells>
  <conditionalFormatting sqref="I65:K65">
    <cfRule type="colorScale" priority="13">
      <colorScale>
        <cfvo type="num" val="0"/>
        <cfvo type="num" val="0.2"/>
        <color rgb="FF000000"/>
        <color rgb="FF7A0000"/>
      </colorScale>
    </cfRule>
  </conditionalFormatting>
  <conditionalFormatting sqref="K58">
    <cfRule type="cellIs" dxfId="82" priority="1" operator="equal">
      <formula>FALSE</formula>
    </cfRule>
    <cfRule type="cellIs" dxfId="81" priority="6" operator="equal">
      <formula>TRUE</formula>
    </cfRule>
  </conditionalFormatting>
  <conditionalFormatting sqref="I58">
    <cfRule type="colorScale" priority="11">
      <colorScale>
        <cfvo type="num" val="0"/>
        <cfvo type="num" val="1"/>
        <color rgb="FF262626"/>
        <color theme="9"/>
      </colorScale>
    </cfRule>
  </conditionalFormatting>
  <conditionalFormatting sqref="F65">
    <cfRule type="cellIs" dxfId="80" priority="10" operator="equal">
      <formula>"Definition"</formula>
    </cfRule>
  </conditionalFormatting>
  <conditionalFormatting sqref="G65">
    <cfRule type="cellIs" dxfId="79" priority="9" operator="equal">
      <formula>"Note"</formula>
    </cfRule>
  </conditionalFormatting>
  <conditionalFormatting sqref="E58">
    <cfRule type="cellIs" dxfId="78" priority="8" operator="equal">
      <formula>"Dataset Description"</formula>
    </cfRule>
  </conditionalFormatting>
  <conditionalFormatting sqref="F15:F17">
    <cfRule type="colorScale" priority="7">
      <colorScale>
        <cfvo type="num" val="0"/>
        <cfvo type="num" val="0.2"/>
        <color rgb="FF000000"/>
        <color rgb="FFC00000"/>
      </colorScale>
    </cfRule>
  </conditionalFormatting>
  <conditionalFormatting sqref="C65">
    <cfRule type="cellIs" dxfId="77" priority="4" operator="equal">
      <formula>"Link"</formula>
    </cfRule>
  </conditionalFormatting>
  <conditionalFormatting sqref="C58">
    <cfRule type="cellIs" dxfId="76" priority="3" operator="equal">
      <formula>"Link"</formula>
    </cfRule>
  </conditionalFormatting>
  <conditionalFormatting sqref="J58">
    <cfRule type="colorScale" priority="2">
      <colorScale>
        <cfvo type="num" val="0"/>
        <cfvo type="num" val="0.2"/>
        <color rgb="FF000000"/>
        <color rgb="FF7A0000"/>
      </colorScale>
    </cfRule>
  </conditionalFormatting>
  <hyperlinks>
    <hyperlink ref="D62" location="'Country Stats'!A1" display="Country Stats" xr:uid="{37F97D7D-6476-49BF-9118-0DA3787A2751}"/>
    <hyperlink ref="D10" r:id="rId1" xr:uid="{72FE398A-55A6-46EF-88FD-8804913A2E2A}"/>
  </hyperlinks>
  <pageMargins left="0.7" right="0.7" top="0.75" bottom="0.75" header="0.3" footer="0.3"/>
  <pageSetup orientation="portrait" r:id="rId2"/>
  <tableParts count="5">
    <tablePart r:id="rId3"/>
    <tablePart r:id="rId4"/>
    <tablePart r:id="rId5"/>
    <tablePart r:id="rId6"/>
    <tablePart r:id="rId7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C07A1-2E8C-46FB-9CC1-AAEC654D73D4}">
  <sheetPr codeName="Sheet2">
    <tabColor rgb="FF131313"/>
  </sheetPr>
  <dimension ref="A1:H83"/>
  <sheetViews>
    <sheetView topLeftCell="A2" zoomScaleNormal="100" workbookViewId="0">
      <pane xSplit="3" ySplit="20" topLeftCell="D22" activePane="bottomRight" state="frozen"/>
      <selection activeCell="A2" sqref="A2"/>
      <selection pane="topRight" activeCell="D2" sqref="D2"/>
      <selection pane="bottomLeft" activeCell="A22" sqref="A22"/>
      <selection pane="bottomRight" activeCell="C82" sqref="C82"/>
    </sheetView>
  </sheetViews>
  <sheetFormatPr defaultColWidth="15.7109375" defaultRowHeight="15" customHeight="1" outlineLevelRow="2"/>
  <cols>
    <col min="1" max="1" width="1.7109375" customWidth="1"/>
    <col min="2" max="2" width="8.28515625" customWidth="1"/>
    <col min="3" max="3" width="26.42578125" bestFit="1" customWidth="1"/>
    <col min="4" max="4" width="25.7109375" customWidth="1"/>
    <col min="5" max="6" width="27.7109375" customWidth="1"/>
  </cols>
  <sheetData>
    <row r="1" spans="1:8" ht="20.100000000000001" hidden="1" customHeight="1">
      <c r="B1" s="13"/>
      <c r="C1" s="14"/>
      <c r="D1" s="14" t="s">
        <v>0</v>
      </c>
      <c r="E1" s="14"/>
      <c r="F1" s="14"/>
      <c r="G1" s="14"/>
      <c r="H1" s="14"/>
    </row>
    <row r="2" spans="1:8" ht="5.0999999999999996" customHeight="1">
      <c r="C2" s="74"/>
      <c r="D2" s="74"/>
      <c r="E2" s="74"/>
      <c r="F2" s="74"/>
      <c r="G2" s="74"/>
      <c r="H2" s="74"/>
    </row>
    <row r="3" spans="1:8" ht="20.100000000000001" customHeight="1">
      <c r="B3" s="115" t="str">
        <f ca="1">HYPERLINK("#" &amp; CELL("address", _xlfn.XLOOKUP(Name,tbl_DfOverview[Dataframe],tbl_DfOverview[_],tbl_DfOverview[[#Headers],[_]])), "Overview →")</f>
        <v>Overview →</v>
      </c>
      <c r="C3" s="81"/>
    </row>
    <row r="4" spans="1:8" ht="5.0999999999999996" customHeight="1">
      <c r="B4" s="68"/>
    </row>
    <row r="5" spans="1:8" ht="30" customHeight="1">
      <c r="B5" s="105" t="e" vm="1">
        <v>#VALUE!</v>
      </c>
      <c r="C5" s="76" t="s">
        <v>97</v>
      </c>
      <c r="D5" s="22"/>
    </row>
    <row r="6" spans="1:8" ht="10.35" customHeight="1"/>
    <row r="7" spans="1:8">
      <c r="A7" s="116"/>
      <c r="B7" s="82" t="s">
        <v>106</v>
      </c>
      <c r="C7" s="2" t="s">
        <v>5</v>
      </c>
    </row>
    <row r="8" spans="1:8" ht="20.100000000000001" customHeight="1">
      <c r="A8" s="116"/>
    </row>
    <row r="9" spans="1:8" ht="50.1" hidden="1" customHeight="1" outlineLevel="1">
      <c r="A9" s="116"/>
      <c r="D9" s="71" t="s">
        <v>51</v>
      </c>
      <c r="E9" s="72"/>
    </row>
    <row r="10" spans="1:8" hidden="1" outlineLevel="1">
      <c r="A10" s="116"/>
    </row>
    <row r="11" spans="1:8" ht="15" hidden="1" customHeight="1" outlineLevel="1">
      <c r="A11" s="116"/>
      <c r="C11" s="21" t="s">
        <v>6</v>
      </c>
      <c r="D11" s="32"/>
    </row>
    <row r="12" spans="1:8" ht="15" hidden="1" customHeight="1" outlineLevel="1">
      <c r="A12" s="116"/>
      <c r="C12" s="3" t="s">
        <v>48</v>
      </c>
      <c r="D12" s="24"/>
    </row>
    <row r="13" spans="1:8" ht="15" hidden="1" customHeight="1" outlineLevel="1">
      <c r="A13" s="116"/>
      <c r="C13" s="3" t="s">
        <v>12</v>
      </c>
      <c r="D13" s="24"/>
    </row>
    <row r="14" spans="1:8" ht="15" hidden="1" customHeight="1" outlineLevel="1">
      <c r="A14" s="116"/>
      <c r="C14" s="3" t="s">
        <v>49</v>
      </c>
      <c r="D14" s="30"/>
    </row>
    <row r="15" spans="1:8" ht="15" hidden="1" customHeight="1" outlineLevel="1">
      <c r="A15" s="116"/>
      <c r="C15" s="3" t="s">
        <v>50</v>
      </c>
      <c r="D15" s="31"/>
    </row>
    <row r="16" spans="1:8" ht="10.35" hidden="1" customHeight="1" outlineLevel="1">
      <c r="A16" s="116"/>
    </row>
    <row r="17" spans="1:6" ht="35.1" hidden="1" customHeight="1" outlineLevel="1">
      <c r="A17" s="116"/>
      <c r="C17" s="21" t="s">
        <v>2</v>
      </c>
      <c r="D17" s="33" t="s">
        <v>40</v>
      </c>
      <c r="E17" s="34" t="s">
        <v>40</v>
      </c>
      <c r="F17" s="34" t="s">
        <v>40</v>
      </c>
    </row>
    <row r="18" spans="1:6" ht="10.35" hidden="1" customHeight="1" outlineLevel="1">
      <c r="A18" s="116"/>
    </row>
    <row r="19" spans="1:6" ht="35.1" hidden="1" customHeight="1" outlineLevel="1">
      <c r="C19" s="21" t="s">
        <v>3</v>
      </c>
      <c r="D19" s="35" t="s">
        <v>47</v>
      </c>
      <c r="E19" s="36" t="s">
        <v>47</v>
      </c>
      <c r="F19" s="37" t="s">
        <v>47</v>
      </c>
    </row>
    <row r="20" spans="1:6" ht="10.35" hidden="1" customHeight="1" outlineLevel="1"/>
    <row r="21" spans="1:6" s="23" customFormat="1" ht="30" customHeight="1" collapsed="1">
      <c r="B21" s="58"/>
      <c r="C21" s="58" t="s">
        <v>4</v>
      </c>
      <c r="D21" s="59"/>
      <c r="E21" s="59"/>
      <c r="F21" s="59"/>
    </row>
    <row r="22" spans="1:6" ht="10.35" customHeight="1"/>
    <row r="23" spans="1:6" outlineLevel="1">
      <c r="A23" s="116"/>
      <c r="B23" s="82" t="s">
        <v>106</v>
      </c>
      <c r="C23" s="2" t="s">
        <v>7</v>
      </c>
    </row>
    <row r="24" spans="1:6" ht="20.100000000000001" customHeight="1" outlineLevel="1">
      <c r="A24" s="116"/>
    </row>
    <row r="25" spans="1:6" ht="15" hidden="1" customHeight="1" outlineLevel="2">
      <c r="A25" s="116"/>
      <c r="C25" s="19" t="s">
        <v>8</v>
      </c>
      <c r="D25" s="9"/>
      <c r="E25" s="9"/>
      <c r="F25" s="9"/>
    </row>
    <row r="26" spans="1:6" ht="15" hidden="1" customHeight="1" outlineLevel="2">
      <c r="A26" s="116"/>
      <c r="C26" s="3" t="s">
        <v>9</v>
      </c>
      <c r="D26" s="10"/>
      <c r="E26" s="10"/>
      <c r="F26" s="10"/>
    </row>
    <row r="27" spans="1:6" ht="15" hidden="1" customHeight="1" outlineLevel="2">
      <c r="A27" s="116"/>
      <c r="C27" s="18" t="s">
        <v>10</v>
      </c>
      <c r="D27" s="10"/>
      <c r="E27" s="10"/>
      <c r="F27" s="10"/>
    </row>
    <row r="28" spans="1:6" ht="15" hidden="1" customHeight="1" outlineLevel="2">
      <c r="A28" s="116"/>
      <c r="C28" s="18" t="s">
        <v>11</v>
      </c>
      <c r="D28" s="10"/>
      <c r="E28" s="10"/>
      <c r="F28" s="10"/>
    </row>
    <row r="29" spans="1:6" ht="15" hidden="1" customHeight="1" outlineLevel="2">
      <c r="A29" s="116"/>
      <c r="C29" s="18" t="s">
        <v>12</v>
      </c>
      <c r="D29" s="11"/>
      <c r="E29" s="11"/>
      <c r="F29" s="11"/>
    </row>
    <row r="30" spans="1:6" ht="15" hidden="1" customHeight="1" outlineLevel="2">
      <c r="A30" s="116"/>
      <c r="C30" s="18" t="s">
        <v>13</v>
      </c>
      <c r="D30" s="11"/>
      <c r="E30" s="11"/>
      <c r="F30" s="11"/>
    </row>
    <row r="31" spans="1:6" ht="15" hidden="1" customHeight="1" outlineLevel="2">
      <c r="A31" s="116"/>
      <c r="C31" s="19" t="s">
        <v>14</v>
      </c>
      <c r="D31" s="11"/>
      <c r="E31" s="11"/>
      <c r="F31" s="11"/>
    </row>
    <row r="32" spans="1:6" ht="15" hidden="1" customHeight="1" outlineLevel="2">
      <c r="A32" s="116"/>
      <c r="C32" s="3" t="s">
        <v>15</v>
      </c>
      <c r="D32" s="11"/>
      <c r="E32" s="11"/>
      <c r="F32" s="11"/>
    </row>
    <row r="33" spans="1:6" ht="10.35" hidden="1" customHeight="1" outlineLevel="2">
      <c r="A33" s="116"/>
    </row>
    <row r="34" spans="1:6" ht="125.1" hidden="1" customHeight="1" outlineLevel="2"/>
    <row r="35" spans="1:6" ht="10.35" hidden="1" customHeight="1" outlineLevel="2"/>
    <row r="36" spans="1:6" outlineLevel="1" collapsed="1">
      <c r="A36" s="116"/>
      <c r="B36" s="82" t="s">
        <v>106</v>
      </c>
      <c r="C36" s="2" t="s">
        <v>16</v>
      </c>
    </row>
    <row r="37" spans="1:6" ht="20.100000000000001" customHeight="1" outlineLevel="1">
      <c r="A37" s="116"/>
    </row>
    <row r="38" spans="1:6" ht="15" hidden="1" customHeight="1" outlineLevel="2">
      <c r="A38" s="116"/>
      <c r="C38" s="3" t="s">
        <v>17</v>
      </c>
      <c r="D38" s="12"/>
      <c r="E38" s="12"/>
      <c r="F38" s="12"/>
    </row>
    <row r="39" spans="1:6" ht="15" hidden="1" customHeight="1" outlineLevel="2">
      <c r="A39" s="116"/>
      <c r="C39" s="18" t="s">
        <v>18</v>
      </c>
      <c r="D39" s="12"/>
      <c r="E39" s="12"/>
      <c r="F39" s="12"/>
    </row>
    <row r="40" spans="1:6" ht="15" hidden="1" customHeight="1" outlineLevel="2">
      <c r="A40" s="116"/>
      <c r="C40" s="18" t="s">
        <v>19</v>
      </c>
      <c r="D40" s="12"/>
      <c r="E40" s="12"/>
      <c r="F40" s="12"/>
    </row>
    <row r="41" spans="1:6" ht="15" hidden="1" customHeight="1" outlineLevel="2">
      <c r="A41" s="116"/>
      <c r="C41" s="3" t="s">
        <v>20</v>
      </c>
      <c r="D41" s="12"/>
      <c r="E41" s="12"/>
      <c r="F41" s="12"/>
    </row>
    <row r="42" spans="1:6" ht="15" hidden="1" customHeight="1" outlineLevel="2">
      <c r="A42" s="116"/>
      <c r="C42" s="20" t="s">
        <v>21</v>
      </c>
      <c r="D42" s="12"/>
      <c r="E42" s="12"/>
      <c r="F42" s="12"/>
    </row>
    <row r="43" spans="1:6" ht="10.35" hidden="1" customHeight="1" outlineLevel="2">
      <c r="A43" s="116"/>
    </row>
    <row r="44" spans="1:6" ht="150" hidden="1" customHeight="1" outlineLevel="2"/>
    <row r="45" spans="1:6" ht="10.35" hidden="1" customHeight="1" outlineLevel="2"/>
    <row r="46" spans="1:6" outlineLevel="1" collapsed="1">
      <c r="A46" s="116"/>
      <c r="B46" s="82" t="s">
        <v>106</v>
      </c>
      <c r="C46" s="2" t="s">
        <v>22</v>
      </c>
    </row>
    <row r="47" spans="1:6" ht="20.100000000000001" customHeight="1" outlineLevel="1">
      <c r="A47" s="116"/>
    </row>
    <row r="48" spans="1:6" ht="15" hidden="1" customHeight="1" outlineLevel="2">
      <c r="A48" s="116"/>
      <c r="C48" s="3" t="s">
        <v>23</v>
      </c>
      <c r="D48" s="12"/>
      <c r="E48" s="12"/>
      <c r="F48" s="12"/>
    </row>
    <row r="49" spans="1:6" ht="15" hidden="1" customHeight="1" outlineLevel="2">
      <c r="A49" s="116"/>
      <c r="C49" s="18">
        <v>0.05</v>
      </c>
      <c r="D49" s="12"/>
      <c r="E49" s="12"/>
      <c r="F49" s="12"/>
    </row>
    <row r="50" spans="1:6" ht="15" hidden="1" customHeight="1" outlineLevel="2">
      <c r="A50" s="116"/>
      <c r="C50" s="19">
        <v>0.25</v>
      </c>
      <c r="D50" s="12"/>
      <c r="E50" s="12"/>
      <c r="F50" s="12"/>
    </row>
    <row r="51" spans="1:6" ht="15" hidden="1" customHeight="1" outlineLevel="2">
      <c r="A51" s="116"/>
      <c r="C51" s="3">
        <v>0.5</v>
      </c>
      <c r="D51" s="12"/>
      <c r="E51" s="12"/>
      <c r="F51" s="12"/>
    </row>
    <row r="52" spans="1:6" ht="15" hidden="1" customHeight="1" outlineLevel="2">
      <c r="A52" s="116"/>
      <c r="C52" s="18">
        <v>0.75</v>
      </c>
      <c r="D52" s="12"/>
      <c r="E52" s="12"/>
      <c r="F52" s="12"/>
    </row>
    <row r="53" spans="1:6" ht="15" hidden="1" customHeight="1" outlineLevel="2">
      <c r="A53" s="116"/>
      <c r="C53" s="18">
        <v>0.95</v>
      </c>
      <c r="D53" s="12"/>
      <c r="E53" s="12"/>
      <c r="F53" s="12"/>
    </row>
    <row r="54" spans="1:6" ht="15" hidden="1" customHeight="1" outlineLevel="2">
      <c r="A54" s="116"/>
      <c r="C54" s="3" t="s">
        <v>24</v>
      </c>
      <c r="D54" s="12"/>
      <c r="E54" s="12"/>
      <c r="F54" s="12"/>
    </row>
    <row r="55" spans="1:6" ht="15" hidden="1" customHeight="1" outlineLevel="2">
      <c r="A55" s="116"/>
      <c r="C55" s="18" t="s">
        <v>25</v>
      </c>
      <c r="D55" s="12"/>
      <c r="E55" s="12"/>
      <c r="F55" s="12"/>
    </row>
    <row r="56" spans="1:6" ht="15" hidden="1" customHeight="1" outlineLevel="2">
      <c r="C56" s="3" t="s">
        <v>26</v>
      </c>
      <c r="D56" s="12"/>
      <c r="E56" s="12"/>
      <c r="F56" s="12"/>
    </row>
    <row r="57" spans="1:6" ht="10.35" hidden="1" customHeight="1" outlineLevel="2"/>
    <row r="58" spans="1:6" outlineLevel="1" collapsed="1">
      <c r="A58" s="116"/>
      <c r="B58" s="82" t="s">
        <v>106</v>
      </c>
      <c r="C58" s="2" t="s">
        <v>27</v>
      </c>
    </row>
    <row r="59" spans="1:6" ht="20.100000000000001" customHeight="1" outlineLevel="1">
      <c r="A59" s="116"/>
    </row>
    <row r="60" spans="1:6" ht="15" hidden="1" customHeight="1" outlineLevel="2">
      <c r="A60" s="116"/>
      <c r="C60" s="3" t="s">
        <v>28</v>
      </c>
      <c r="D60" s="29" t="b">
        <v>0</v>
      </c>
      <c r="E60" s="29" t="b">
        <v>0</v>
      </c>
      <c r="F60" s="29" t="b">
        <v>0</v>
      </c>
    </row>
    <row r="61" spans="1:6" ht="15" hidden="1" customHeight="1" outlineLevel="2">
      <c r="A61" s="116"/>
      <c r="C61" s="18" t="s">
        <v>29</v>
      </c>
      <c r="D61" s="29" t="b">
        <v>0</v>
      </c>
      <c r="E61" s="29" t="b">
        <v>0</v>
      </c>
      <c r="F61" s="29" t="b">
        <v>0</v>
      </c>
    </row>
    <row r="62" spans="1:6" ht="15" hidden="1" customHeight="1" outlineLevel="2">
      <c r="A62" s="116"/>
      <c r="C62" s="18" t="s">
        <v>30</v>
      </c>
      <c r="D62" s="29" t="b">
        <v>0</v>
      </c>
      <c r="E62" s="29" t="b">
        <v>0</v>
      </c>
      <c r="F62" s="29" t="b">
        <v>0</v>
      </c>
    </row>
    <row r="63" spans="1:6" ht="15" hidden="1" customHeight="1" outlineLevel="2">
      <c r="A63" s="116"/>
      <c r="C63" s="18" t="s">
        <v>31</v>
      </c>
      <c r="D63" s="29" t="b">
        <v>0</v>
      </c>
      <c r="E63" s="29" t="b">
        <v>0</v>
      </c>
      <c r="F63" s="29" t="b">
        <v>0</v>
      </c>
    </row>
    <row r="64" spans="1:6" ht="15" hidden="1" customHeight="1" outlineLevel="2">
      <c r="A64" s="116"/>
      <c r="C64" s="3" t="s">
        <v>32</v>
      </c>
      <c r="D64" s="29" t="b">
        <v>0</v>
      </c>
      <c r="E64" s="29" t="b">
        <v>0</v>
      </c>
      <c r="F64" s="29" t="b">
        <v>0</v>
      </c>
    </row>
    <row r="65" spans="1:6" ht="15" hidden="1" customHeight="1" outlineLevel="2">
      <c r="A65" s="116"/>
      <c r="C65" s="18" t="s">
        <v>33</v>
      </c>
      <c r="D65" s="29" t="b">
        <v>0</v>
      </c>
      <c r="E65" s="29" t="b">
        <v>0</v>
      </c>
      <c r="F65" s="29" t="b">
        <v>0</v>
      </c>
    </row>
    <row r="66" spans="1:6" ht="15" hidden="1" customHeight="1" outlineLevel="2">
      <c r="A66" s="116"/>
      <c r="C66" s="18" t="s">
        <v>34</v>
      </c>
      <c r="D66" s="29" t="b">
        <v>0</v>
      </c>
      <c r="E66" s="29" t="b">
        <v>0</v>
      </c>
      <c r="F66" s="29" t="b">
        <v>0</v>
      </c>
    </row>
    <row r="67" spans="1:6" ht="15" hidden="1" customHeight="1" outlineLevel="2">
      <c r="C67" s="3" t="s">
        <v>35</v>
      </c>
      <c r="D67" s="29" t="b">
        <v>0</v>
      </c>
      <c r="E67" s="29" t="b">
        <v>0</v>
      </c>
      <c r="F67" s="29" t="b">
        <v>0</v>
      </c>
    </row>
    <row r="68" spans="1:6" ht="10.35" hidden="1" customHeight="1" outlineLevel="2"/>
    <row r="69" spans="1:6" outlineLevel="1" collapsed="1">
      <c r="A69" s="116"/>
      <c r="B69" s="82" t="s">
        <v>106</v>
      </c>
      <c r="C69" s="2" t="s">
        <v>36</v>
      </c>
    </row>
    <row r="70" spans="1:6" ht="20.100000000000001" customHeight="1" outlineLevel="1">
      <c r="A70" s="116"/>
    </row>
    <row r="71" spans="1:6" ht="15" hidden="1" customHeight="1" outlineLevel="2">
      <c r="A71" s="116"/>
      <c r="C71" s="3" t="str">
        <f>IF(COUNTIF(FieldList1, "&lt;&gt;FALSE") = 0,"",SUBSTITUTE(LOWER(C60)," ","_") &amp;" = ")</f>
        <v/>
      </c>
      <c r="D71" t="str" cm="1">
        <f t="array" ref="D71">IF(COUNTIF(FieldList1, "&lt;&gt;FALSE") = 0,"","['"&amp;_xlfn.TEXTJOIN("', '", TRUE, _xlfn._xlws.FILTER(FieldRange,FieldList1&lt;&gt; FALSE, ""))&amp;"']")</f>
        <v/>
      </c>
    </row>
    <row r="72" spans="1:6" ht="15" hidden="1" customHeight="1" outlineLevel="2">
      <c r="A72" s="116"/>
      <c r="C72" s="17" t="str">
        <f>IF(COUNTIF(FieldList2, "&lt;&gt;FALSE") = 0,"",SUBSTITUTE(LOWER(C61)," ","_")&amp;" = ")</f>
        <v/>
      </c>
      <c r="D72" t="str" cm="1">
        <f t="array" ref="D72">IF(COUNTIF(FieldList2, "&lt;&gt;FALSE") = 0,"","['"&amp;_xlfn.TEXTJOIN("', '", TRUE, _xlfn._xlws.FILTER(FieldRange,FieldList2&lt;&gt; FALSE, ""))&amp;"']")</f>
        <v/>
      </c>
    </row>
    <row r="73" spans="1:6" ht="15" hidden="1" customHeight="1" outlineLevel="2">
      <c r="A73" s="116"/>
      <c r="C73" s="17" t="str">
        <f>IF(COUNTIF(FieldList3, "&lt;&gt;FALSE") = 0,"",SUBSTITUTE(LOWER(C62)," ","_")&amp;" = ")</f>
        <v/>
      </c>
      <c r="D73" t="str" cm="1">
        <f t="array" ref="D73">IF(COUNTIF(FieldList3, "&lt;&gt;FALSE") = 0,"","['"&amp;_xlfn.TEXTJOIN("', '", TRUE, _xlfn._xlws.FILTER(FieldRange,FieldList3&lt;&gt; FALSE, ""))&amp;"']")</f>
        <v/>
      </c>
    </row>
    <row r="74" spans="1:6" ht="15" hidden="1" customHeight="1" outlineLevel="2">
      <c r="A74" s="116"/>
      <c r="C74" s="17" t="str">
        <f>IF(COUNTIF(FieldList4, "&lt;&gt;FALSE") = 0,"",SUBSTITUTE(LOWER(C63)," ","_")&amp;" = ")</f>
        <v/>
      </c>
      <c r="D74" t="str" cm="1">
        <f t="array" ref="D74">IF(COUNTIF(FieldList4, "&lt;&gt;FALSE") = 0,"","['"&amp;_xlfn.TEXTJOIN("', '", TRUE, _xlfn._xlws.FILTER(FieldRange,FieldList4&lt;&gt; FALSE, ""))&amp;"']")</f>
        <v/>
      </c>
    </row>
    <row r="75" spans="1:6" ht="15" hidden="1" customHeight="1" outlineLevel="2">
      <c r="A75" s="116"/>
      <c r="C75" s="17" t="str">
        <f>IF(COUNTIF(FieldList5, "&lt;&gt;FALSE") = 0,"",SUBSTITUTE(LOWER(C64)," ","_")&amp;" = ")</f>
        <v/>
      </c>
      <c r="D75" t="str" cm="1">
        <f t="array" ref="D75">IF(COUNTIF(FieldList5, "&lt;&gt;FALSE") = 0,"","['"&amp;_xlfn.TEXTJOIN("', '", TRUE, _xlfn._xlws.FILTER(FieldRange,FieldList5&lt;&gt; FALSE, ""))&amp;"']")</f>
        <v/>
      </c>
    </row>
    <row r="76" spans="1:6" ht="15" hidden="1" customHeight="1" outlineLevel="2">
      <c r="A76" s="116"/>
      <c r="C76" s="17" t="str">
        <f>IF(COUNTIF(FieldList6, "&lt;&gt;FALSE") = 0,"",SUBSTITUTE(LOWER(C65)," ","_")&amp;" = ")</f>
        <v/>
      </c>
      <c r="D76" t="str" cm="1">
        <f t="array" ref="D76">IF(COUNTIF(FieldList6, "&lt;&gt;FALSE") = 0,"","['"&amp;_xlfn.TEXTJOIN("', '", TRUE, _xlfn._xlws.FILTER(FieldRange,FieldList6&lt;&gt; FALSE, ""))&amp;"']")</f>
        <v/>
      </c>
    </row>
    <row r="77" spans="1:6" ht="15" hidden="1" customHeight="1" outlineLevel="2">
      <c r="A77" s="116"/>
      <c r="C77" s="16" t="str">
        <f>IF(COUNTIF(FieldList7, "&lt;&gt;FALSE") = 0,"",SUBSTITUTE(LOWER(C66)," ","_")&amp;" = ")</f>
        <v/>
      </c>
      <c r="D77" t="str" cm="1">
        <f t="array" ref="D77">IF(COUNTIF(FieldList7, "&lt;&gt;FALSE") = 0,"","['"&amp;_xlfn.TEXTJOIN("', '", TRUE, _xlfn._xlws.FILTER(FieldRange,FieldList7&lt;&gt; FALSE, ""))&amp;"']")</f>
        <v/>
      </c>
    </row>
    <row r="78" spans="1:6" ht="15" hidden="1" customHeight="1" outlineLevel="2">
      <c r="A78" s="116"/>
      <c r="C78" s="3" t="str">
        <f>IF(COUNTIF(FieldList8, "&lt;&gt;FALSE") = 0,"",SUBSTITUTE(LOWER(C67)," ","_")&amp;" = ")</f>
        <v/>
      </c>
      <c r="D78" t="str" cm="1">
        <f t="array" ref="D78">IF(COUNTIF(FieldList8, "&lt;&gt;FALSE") = 0,"","['"&amp;_xlfn.TEXTJOIN("', '", TRUE, _xlfn._xlws.FILTER(FieldRange,FieldList8&lt;&gt; FALSE, ""))&amp;"']")</f>
        <v/>
      </c>
    </row>
    <row r="79" spans="1:6" ht="15" hidden="1" customHeight="1" outlineLevel="2">
      <c r="C79" s="15" t="str">
        <f>IF(COUNTIF(tbl_SourceData[Record List], "&lt;&gt;FALSE") = 0,"",SUBSTITUTE(LOWER(LightHeader)," ", "_") &amp;" = ")</f>
        <v/>
      </c>
      <c r="D79" t="str" cm="1">
        <f t="array" ref="D79">IF(COUNTIF(tbl_SourceData[Record List], "&lt;&gt;FALSE") = 0,"","['"&amp;_xlfn.TEXTJOIN("', '", TRUE, _xlfn._xlws.FILTER(_xlfn.TAKE(tbl_SourceData[],,-1), tbl_SourceData[Record List] &lt;&gt; FALSE, ""))&amp;"']")</f>
        <v/>
      </c>
    </row>
    <row r="80" spans="1:6" ht="10.35" hidden="1" customHeight="1" outlineLevel="1" collapsed="1"/>
    <row r="81" spans="3:6" ht="30" customHeight="1">
      <c r="C81" s="62" t="s">
        <v>37</v>
      </c>
      <c r="D81" s="60" t="s">
        <v>91</v>
      </c>
      <c r="E81" s="60" t="s">
        <v>38</v>
      </c>
      <c r="F81" s="60" t="s">
        <v>92</v>
      </c>
    </row>
    <row r="82" spans="3:6" ht="15" customHeight="1">
      <c r="C82" s="63" t="b">
        <v>0</v>
      </c>
      <c r="D82" s="61"/>
      <c r="E82" s="77"/>
      <c r="F82" s="61"/>
    </row>
    <row r="83" spans="3:6" ht="15" customHeight="1">
      <c r="C83" s="69" t="b">
        <v>0</v>
      </c>
      <c r="D83" s="61"/>
      <c r="E83" s="77"/>
      <c r="F83" s="61"/>
    </row>
  </sheetData>
  <phoneticPr fontId="24" type="noConversion"/>
  <conditionalFormatting sqref="D25:F32 D38:F42 D48:F56">
    <cfRule type="cellIs" dxfId="12" priority="23" operator="equal">
      <formula>0</formula>
    </cfRule>
  </conditionalFormatting>
  <conditionalFormatting sqref="C82:C83">
    <cfRule type="cellIs" dxfId="11" priority="22" operator="notEqual">
      <formula>FALSE</formula>
    </cfRule>
  </conditionalFormatting>
  <conditionalFormatting sqref="D19:F19">
    <cfRule type="cellIs" dxfId="10" priority="16" operator="notEqual">
      <formula>"Note"</formula>
    </cfRule>
  </conditionalFormatting>
  <conditionalFormatting sqref="D26:F28">
    <cfRule type="colorScale" priority="18">
      <colorScale>
        <cfvo type="num" val="0"/>
        <cfvo type="num" val="0.2"/>
        <color rgb="FF000000"/>
        <color rgb="FF7A0000"/>
      </colorScale>
    </cfRule>
  </conditionalFormatting>
  <conditionalFormatting sqref="C81 C60:C67">
    <cfRule type="duplicateValues" dxfId="9" priority="17"/>
  </conditionalFormatting>
  <conditionalFormatting sqref="D17:F17">
    <cfRule type="cellIs" dxfId="8" priority="15" operator="notEqual">
      <formula>"Definition"</formula>
    </cfRule>
  </conditionalFormatting>
  <conditionalFormatting sqref="D60:F67">
    <cfRule type="cellIs" dxfId="7" priority="20" operator="notEqual">
      <formula>FALSE</formula>
    </cfRule>
  </conditionalFormatting>
  <conditionalFormatting sqref="D14:D15">
    <cfRule type="colorScale" priority="5">
      <colorScale>
        <cfvo type="num" val="0"/>
        <cfvo type="num" val="0.2"/>
        <color theme="1" tint="-0.499984740745262"/>
        <color rgb="FF7A0000"/>
      </colorScale>
    </cfRule>
  </conditionalFormatting>
  <conditionalFormatting sqref="D9">
    <cfRule type="cellIs" dxfId="6" priority="1" operator="notEqual">
      <formula>"Dataset Description"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FBB63E-9CA3-466B-AD4C-DEA2C62CA24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45</vt:i4>
      </vt:variant>
    </vt:vector>
  </HeadingPairs>
  <TitlesOfParts>
    <vt:vector size="48" baseType="lpstr">
      <vt:lpstr>SinglePlot</vt:lpstr>
      <vt:lpstr>Overview</vt:lpstr>
      <vt:lpstr>Field Analysis</vt:lpstr>
      <vt:lpstr>Back</vt:lpstr>
      <vt:lpstr>'Field Analysis'!Compiled_Lists</vt:lpstr>
      <vt:lpstr>'Field Analysis'!Composition</vt:lpstr>
      <vt:lpstr>'Field Analysis'!CompositionTable</vt:lpstr>
      <vt:lpstr>'Field Analysis'!DarkHeader</vt:lpstr>
      <vt:lpstr>'Field Analysis'!Data_Description</vt:lpstr>
      <vt:lpstr>Dataframes</vt:lpstr>
      <vt:lpstr>Overview!Debug</vt:lpstr>
      <vt:lpstr>Overview!DebugToggle</vt:lpstr>
      <vt:lpstr>'Field Analysis'!Definitions</vt:lpstr>
      <vt:lpstr>'Field Analysis'!Description</vt:lpstr>
      <vt:lpstr>'Field Analysis'!Dimensions</vt:lpstr>
      <vt:lpstr>'Field Analysis'!Field_Analysis</vt:lpstr>
      <vt:lpstr>'Field Analysis'!Field_Lists</vt:lpstr>
      <vt:lpstr>Field_Overview</vt:lpstr>
      <vt:lpstr>'Field Analysis'!FieldList1</vt:lpstr>
      <vt:lpstr>'Field Analysis'!FieldList2</vt:lpstr>
      <vt:lpstr>'Field Analysis'!FieldList3</vt:lpstr>
      <vt:lpstr>'Field Analysis'!FieldList4</vt:lpstr>
      <vt:lpstr>'Field Analysis'!FieldList5</vt:lpstr>
      <vt:lpstr>'Field Analysis'!FieldList6</vt:lpstr>
      <vt:lpstr>'Field Analysis'!FieldList7</vt:lpstr>
      <vt:lpstr>'Field Analysis'!FieldList8</vt:lpstr>
      <vt:lpstr>'Field Analysis'!FieldLists</vt:lpstr>
      <vt:lpstr>'Field Analysis'!FieldRange</vt:lpstr>
      <vt:lpstr>Fields</vt:lpstr>
      <vt:lpstr>'Field Analysis'!FormatRange</vt:lpstr>
      <vt:lpstr>'Field Analysis'!Headers</vt:lpstr>
      <vt:lpstr>'Field Analysis'!Headers_Start</vt:lpstr>
      <vt:lpstr>'Field Analysis'!Histogram</vt:lpstr>
      <vt:lpstr>'Field Analysis'!LightHeader</vt:lpstr>
      <vt:lpstr>'Field Analysis'!Name</vt:lpstr>
      <vt:lpstr>Overview!Name</vt:lpstr>
      <vt:lpstr>SinglePlot!Name</vt:lpstr>
      <vt:lpstr>'Field Analysis'!Notes</vt:lpstr>
      <vt:lpstr>'Field Analysis'!Percentiles</vt:lpstr>
      <vt:lpstr>'Field Analysis'!SerializedLists</vt:lpstr>
      <vt:lpstr>SinglePlot!SinglePlot</vt:lpstr>
      <vt:lpstr>'Field Analysis'!Summary_Stats</vt:lpstr>
      <vt:lpstr>'Field Analysis'!Theme</vt:lpstr>
      <vt:lpstr>Overview!Theme</vt:lpstr>
      <vt:lpstr>SinglePlot!Theme</vt:lpstr>
      <vt:lpstr>'Field Analysis'!Toggles</vt:lpstr>
      <vt:lpstr>'Field Analysis'!TopToggle</vt:lpstr>
      <vt:lpstr>'Field Analysis'!Warning</vt:lpstr>
    </vt:vector>
  </TitlesOfParts>
  <Company>Information Designers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DarkTemplate</dc:title>
  <dc:creator>Michael Rivers</dc:creator>
  <cp:lastModifiedBy>Michael Rivers</cp:lastModifiedBy>
  <cp:lastPrinted>2026-06-16T23:27:06Z</cp:lastPrinted>
  <dcterms:created xsi:type="dcterms:W3CDTF">2025-12-28T23:38:43Z</dcterms:created>
  <dcterms:modified xsi:type="dcterms:W3CDTF">2026-07-04T08:08:48Z</dcterms:modified>
</cp:coreProperties>
</file>