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hilm\PycharmProjects\rwa_calculator\tests\sample_data\"/>
    </mc:Choice>
  </mc:AlternateContent>
  <xr:revisionPtr revIDLastSave="0" documentId="13_ncr:1_{8A24E163-E3C2-4D14-9D19-616A9AC125F3}" xr6:coauthVersionLast="47" xr6:coauthVersionMax="47" xr10:uidLastSave="{00000000-0000-0000-0000-000000000000}"/>
  <bookViews>
    <workbookView xWindow="-1060" yWindow="17170" windowWidth="28800" windowHeight="15230" activeTab="4" xr2:uid="{A5F99C67-2F4E-469C-BB42-4C4F47880C6C}"/>
  </bookViews>
  <sheets>
    <sheet name="lending_mapping" sheetId="1" r:id="rId1"/>
    <sheet name="org_mapping" sheetId="2" r:id="rId2"/>
    <sheet name="corporate" sheetId="3" r:id="rId3"/>
    <sheet name="facilities" sheetId="4" r:id="rId4"/>
    <sheet name="loans" sheetId="5" r:id="rId5"/>
    <sheet name="ratings" sheetId="6" r:id="rId6"/>
    <sheet name="facility_mapping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7" l="1"/>
  <c r="C3" i="7"/>
  <c r="D3" i="7"/>
  <c r="C4" i="7"/>
  <c r="C5" i="7"/>
  <c r="D5" i="7"/>
  <c r="C6" i="7"/>
  <c r="C7" i="7"/>
  <c r="D7" i="7"/>
  <c r="C8" i="7"/>
  <c r="C9" i="7"/>
  <c r="D9" i="7"/>
  <c r="C10" i="7"/>
  <c r="C11" i="7"/>
  <c r="D11" i="7"/>
  <c r="C12" i="7"/>
  <c r="C13" i="7"/>
  <c r="D13" i="7"/>
  <c r="C14" i="7"/>
  <c r="C15" i="7"/>
  <c r="D15" i="7"/>
  <c r="C16" i="7"/>
  <c r="C17" i="7"/>
  <c r="D17" i="7"/>
  <c r="T3" i="4"/>
  <c r="T4" i="4"/>
  <c r="T5" i="4"/>
  <c r="T6" i="4"/>
  <c r="T7" i="4"/>
  <c r="T8" i="4"/>
  <c r="T9" i="4"/>
  <c r="T2" i="4"/>
</calcChain>
</file>

<file path=xl/sharedStrings.xml><?xml version="1.0" encoding="utf-8"?>
<sst xmlns="http://schemas.openxmlformats.org/spreadsheetml/2006/main" count="269" uniqueCount="89">
  <si>
    <t>parent_counterparty_reference</t>
  </si>
  <si>
    <t>child_counterparty_reference</t>
  </si>
  <si>
    <t>LEND_01</t>
  </si>
  <si>
    <t>CORP_01</t>
  </si>
  <si>
    <t>CORP_02</t>
  </si>
  <si>
    <t>counterparty_reference</t>
  </si>
  <si>
    <t>counterparty_new_desc</t>
  </si>
  <si>
    <t>entity_type</t>
  </si>
  <si>
    <t>total_assets</t>
  </si>
  <si>
    <t>default_status</t>
  </si>
  <si>
    <t>country_code</t>
  </si>
  <si>
    <t>sector_code</t>
  </si>
  <si>
    <t>is_regulated</t>
  </si>
  <si>
    <t>is_managed_as_retail</t>
  </si>
  <si>
    <t>OCI_GRP998725</t>
  </si>
  <si>
    <t>GB4</t>
  </si>
  <si>
    <t>GBR</t>
  </si>
  <si>
    <t>facility_reference</t>
  </si>
  <si>
    <t>product_type</t>
  </si>
  <si>
    <t>book_code</t>
  </si>
  <si>
    <t>value_date</t>
  </si>
  <si>
    <t>maturity_date</t>
  </si>
  <si>
    <t>currency</t>
  </si>
  <si>
    <t>committed</t>
  </si>
  <si>
    <t>lgd</t>
  </si>
  <si>
    <t>beel</t>
  </si>
  <si>
    <t>is_revolving</t>
  </si>
  <si>
    <t>seniority</t>
  </si>
  <si>
    <t>commitment_type</t>
  </si>
  <si>
    <t>risk_type</t>
  </si>
  <si>
    <t>ccf_modelled</t>
  </si>
  <si>
    <t>FAC_01</t>
  </si>
  <si>
    <t>FAC_02</t>
  </si>
  <si>
    <t>FAC_03</t>
  </si>
  <si>
    <t>FAC_04</t>
  </si>
  <si>
    <t>FAC_05</t>
  </si>
  <si>
    <t>FAC_06</t>
  </si>
  <si>
    <t>FAC_07</t>
  </si>
  <si>
    <t>FAC_08</t>
  </si>
  <si>
    <t>FAC</t>
  </si>
  <si>
    <t>GBP</t>
  </si>
  <si>
    <t>Y</t>
  </si>
  <si>
    <t>SEN</t>
  </si>
  <si>
    <t>committed_other</t>
  </si>
  <si>
    <t>MR</t>
  </si>
  <si>
    <t>loan_reference</t>
  </si>
  <si>
    <t>loan_01</t>
  </si>
  <si>
    <t>loan_02</t>
  </si>
  <si>
    <t>loan_03</t>
  </si>
  <si>
    <t>loan_04</t>
  </si>
  <si>
    <t>loan_05</t>
  </si>
  <si>
    <t>loan_06</t>
  </si>
  <si>
    <t>loan_07</t>
  </si>
  <si>
    <t>loan_08</t>
  </si>
  <si>
    <t>loan</t>
  </si>
  <si>
    <t>drawn_amount</t>
  </si>
  <si>
    <t>rating_reference</t>
  </si>
  <si>
    <t>rating_type</t>
  </si>
  <si>
    <t>rating_agency</t>
  </si>
  <si>
    <t>rating_value</t>
  </si>
  <si>
    <t>cqs</t>
  </si>
  <si>
    <t>pd</t>
  </si>
  <si>
    <t>rating_date</t>
  </si>
  <si>
    <t>rating_1</t>
  </si>
  <si>
    <t>rating_2</t>
  </si>
  <si>
    <t>internal</t>
  </si>
  <si>
    <t>type_1</t>
  </si>
  <si>
    <t>type_2</t>
  </si>
  <si>
    <t>parent_facility_reference</t>
  </si>
  <si>
    <t>child_reference</t>
  </si>
  <si>
    <t>node_type</t>
  </si>
  <si>
    <t>real</t>
  </si>
  <si>
    <t>Real</t>
  </si>
  <si>
    <t>ACS_0000884577</t>
  </si>
  <si>
    <t>ACS_0000600735</t>
  </si>
  <si>
    <t>CAP_30916000500814</t>
  </si>
  <si>
    <t>ACS_0000868917</t>
  </si>
  <si>
    <t>CAP_30916000493605</t>
  </si>
  <si>
    <t>CAP_30916000534522</t>
  </si>
  <si>
    <t>VCB_9991252550000160234</t>
  </si>
  <si>
    <t>ACS_001215313</t>
  </si>
  <si>
    <t>ACS_001712598</t>
  </si>
  <si>
    <t>ACS_001809721</t>
  </si>
  <si>
    <t>ACS_001933324</t>
  </si>
  <si>
    <t>ACS_0000832938</t>
  </si>
  <si>
    <t>facility</t>
  </si>
  <si>
    <t>annual_revenue</t>
  </si>
  <si>
    <t>corporate</t>
  </si>
  <si>
    <t>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</si>
</sst>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6EAD7-8ECA-4309-AA78-B0F03A0BBC61}">
  <dimension ref="A1:C4"/>
  <sheetViews>
    <sheetView workbookViewId="0">
      <selection activeCell="C2" sqref="C2:C4"/>
    </sheetView>
  </sheetViews>
  <sheetFormatPr defaultRowHeight="14.5" x14ac:dyDescent="0.35"/>
  <cols>
    <col min="1" max="1" width="26.26953125" bestFit="1" customWidth="1"/>
    <col min="2" max="2" width="24.81640625" bestFit="1" customWidth="1"/>
    <col min="3" max="3" width="10.81640625" bestFit="1" customWidth="1"/>
  </cols>
  <sheetData>
    <row r="1" spans="1:3" x14ac:dyDescent="0.35">
      <c r="A1" t="s">
        <v>0</v>
      </c>
      <c r="B1" t="s">
        <v>1</v>
      </c>
    </row>
    <row r="2" spans="1:3" x14ac:dyDescent="0.35">
      <c r="A2" t="s">
        <v>2</v>
      </c>
      <c r="B2" t="s">
        <v>2</v>
      </c>
      <c r="C2" t="s">
        <v>14</v>
      </c>
    </row>
    <row r="3" spans="1:3" x14ac:dyDescent="0.35">
      <c r="A3" t="s">
        <v>2</v>
      </c>
      <c r="B3" t="s">
        <v>3</v>
      </c>
      <c r="C3">
        <v>2001209790</v>
      </c>
    </row>
    <row r="4" spans="1:3" x14ac:dyDescent="0.35">
      <c r="A4" t="s">
        <v>2</v>
      </c>
      <c r="B4" t="s">
        <v>4</v>
      </c>
      <c r="C4">
        <v>200124833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A29B5-55FC-44E7-80D1-6A1611324AFD}">
  <dimension ref="A1:B1"/>
  <sheetViews>
    <sheetView workbookViewId="0">
      <selection activeCell="C1" sqref="C1"/>
    </sheetView>
  </sheetViews>
  <sheetFormatPr defaultRowHeight="14.5" x14ac:dyDescent="0.35"/>
  <cols>
    <col min="1" max="1" width="26.26953125" bestFit="1" customWidth="1"/>
    <col min="2" max="2" width="24.81640625" bestFit="1" customWidth="1"/>
  </cols>
  <sheetData>
    <row r="1" spans="1:2" x14ac:dyDescent="0.35">
      <c r="A1" t="s">
        <v>0</v>
      </c>
      <c r="B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FF9A4-0B60-459B-B599-E555F058817F}">
  <dimension ref="A1:J11"/>
  <sheetViews>
    <sheetView workbookViewId="0">
      <selection activeCell="A9" sqref="A9:B12"/>
    </sheetView>
  </sheetViews>
  <sheetFormatPr defaultRowHeight="14.5" x14ac:dyDescent="0.35"/>
  <cols>
    <col min="1" max="1" width="20" bestFit="1" customWidth="1"/>
    <col min="2" max="2" width="20.1796875" bestFit="1" customWidth="1"/>
    <col min="3" max="3" width="9.6328125" bestFit="1" customWidth="1"/>
    <col min="4" max="4" width="13.6328125" bestFit="1" customWidth="1"/>
    <col min="5" max="5" width="10.7265625" bestFit="1" customWidth="1"/>
    <col min="6" max="6" width="12.36328125" bestFit="1" customWidth="1"/>
    <col min="7" max="7" width="11.7265625" bestFit="1" customWidth="1"/>
    <col min="8" max="8" width="10.81640625" bestFit="1" customWidth="1"/>
    <col min="9" max="9" width="10.6328125" bestFit="1" customWidth="1"/>
    <col min="10" max="10" width="18.36328125" bestFit="1" customWidth="1"/>
  </cols>
  <sheetData>
    <row r="1" spans="1:10" x14ac:dyDescent="0.35">
      <c r="A1" t="s">
        <v>5</v>
      </c>
      <c r="B1" t="s">
        <v>6</v>
      </c>
      <c r="C1" t="s">
        <v>7</v>
      </c>
      <c r="D1" t="s">
        <v>86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</row>
    <row r="2" spans="1:10" x14ac:dyDescent="0.35">
      <c r="A2" t="s">
        <v>3</v>
      </c>
      <c r="B2" t="s">
        <v>3</v>
      </c>
      <c r="C2" t="s">
        <v>87</v>
      </c>
      <c r="D2">
        <v>21082040</v>
      </c>
      <c r="E2">
        <v>10931994</v>
      </c>
      <c r="F2">
        <v>0</v>
      </c>
      <c r="G2" t="s">
        <v>15</v>
      </c>
      <c r="H2">
        <v>35210</v>
      </c>
      <c r="I2">
        <v>0</v>
      </c>
      <c r="J2">
        <v>0</v>
      </c>
    </row>
    <row r="3" spans="1:10" x14ac:dyDescent="0.35">
      <c r="A3" t="s">
        <v>2</v>
      </c>
      <c r="B3" t="s">
        <v>2</v>
      </c>
      <c r="C3" t="s">
        <v>87</v>
      </c>
      <c r="F3">
        <v>0</v>
      </c>
      <c r="G3" t="s">
        <v>16</v>
      </c>
      <c r="H3">
        <v>99999</v>
      </c>
      <c r="I3">
        <v>0</v>
      </c>
      <c r="J3">
        <v>0</v>
      </c>
    </row>
    <row r="4" spans="1:10" x14ac:dyDescent="0.35">
      <c r="A4" t="s">
        <v>4</v>
      </c>
      <c r="B4" t="s">
        <v>4</v>
      </c>
      <c r="C4" t="s">
        <v>87</v>
      </c>
      <c r="D4">
        <v>21082040</v>
      </c>
      <c r="F4">
        <v>0</v>
      </c>
      <c r="G4" t="s">
        <v>16</v>
      </c>
      <c r="H4">
        <v>68310</v>
      </c>
      <c r="I4">
        <v>0</v>
      </c>
      <c r="J4">
        <v>0</v>
      </c>
    </row>
    <row r="9" spans="1:10" x14ac:dyDescent="0.35">
      <c r="A9" t="s">
        <v>2</v>
      </c>
      <c r="B9" t="s">
        <v>14</v>
      </c>
    </row>
    <row r="10" spans="1:10" x14ac:dyDescent="0.35">
      <c r="A10" t="s">
        <v>3</v>
      </c>
      <c r="B10">
        <v>2001209790</v>
      </c>
    </row>
    <row r="11" spans="1:10" x14ac:dyDescent="0.35">
      <c r="A11" t="s">
        <v>4</v>
      </c>
      <c r="B11">
        <v>200124833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1442-1FF9-4FE1-9249-0E8AAD21D74E}">
  <dimension ref="A1:T15"/>
  <sheetViews>
    <sheetView workbookViewId="0">
      <selection activeCell="A5" sqref="A5"/>
    </sheetView>
  </sheetViews>
  <sheetFormatPr defaultRowHeight="14.5" x14ac:dyDescent="0.35"/>
  <cols>
    <col min="1" max="1" width="24.36328125" bestFit="1" customWidth="1"/>
    <col min="2" max="2" width="14.90625" bestFit="1" customWidth="1"/>
    <col min="3" max="3" width="11.36328125" bestFit="1" customWidth="1"/>
    <col min="4" max="4" width="9.54296875" bestFit="1" customWidth="1"/>
    <col min="5" max="5" width="20" bestFit="1" customWidth="1"/>
    <col min="6" max="6" width="10.08984375" bestFit="1" customWidth="1"/>
    <col min="7" max="7" width="12" bestFit="1" customWidth="1"/>
    <col min="8" max="8" width="7.90625" bestFit="1" customWidth="1"/>
    <col min="9" max="9" width="10.81640625" bestFit="1" customWidth="1"/>
    <col min="10" max="10" width="9.6328125" bestFit="1" customWidth="1"/>
    <col min="11" max="11" width="3.1796875" bestFit="1" customWidth="1"/>
    <col min="12" max="12" width="4.26953125" bestFit="1" customWidth="1"/>
    <col min="13" max="13" width="10.08984375" bestFit="1" customWidth="1"/>
    <col min="14" max="14" width="7.7265625" bestFit="1" customWidth="1"/>
    <col min="15" max="15" width="15.54296875" bestFit="1" customWidth="1"/>
    <col min="16" max="16" width="8" bestFit="1" customWidth="1"/>
    <col min="17" max="17" width="11.6328125" bestFit="1" customWidth="1"/>
    <col min="19" max="19" width="10.08984375" bestFit="1" customWidth="1"/>
  </cols>
  <sheetData>
    <row r="1" spans="1:20" x14ac:dyDescent="0.35">
      <c r="A1" t="s">
        <v>72</v>
      </c>
      <c r="B1" t="s">
        <v>17</v>
      </c>
      <c r="C1" t="s">
        <v>18</v>
      </c>
      <c r="D1" t="s">
        <v>19</v>
      </c>
      <c r="E1" t="s">
        <v>5</v>
      </c>
      <c r="F1" t="s">
        <v>20</v>
      </c>
      <c r="G1" t="s">
        <v>21</v>
      </c>
      <c r="H1" t="s">
        <v>22</v>
      </c>
      <c r="I1" t="s">
        <v>88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</row>
    <row r="2" spans="1:20" x14ac:dyDescent="0.35">
      <c r="A2" t="s">
        <v>84</v>
      </c>
      <c r="B2" t="s">
        <v>31</v>
      </c>
      <c r="C2" t="s">
        <v>39</v>
      </c>
      <c r="D2">
        <v>11111</v>
      </c>
      <c r="E2" t="s">
        <v>3</v>
      </c>
      <c r="F2" s="1">
        <v>43642</v>
      </c>
      <c r="G2" s="1">
        <v>47295</v>
      </c>
      <c r="H2" t="s">
        <v>40</v>
      </c>
      <c r="I2">
        <v>231497.83</v>
      </c>
      <c r="J2" t="s">
        <v>41</v>
      </c>
      <c r="M2">
        <v>0</v>
      </c>
      <c r="N2" t="s">
        <v>42</v>
      </c>
      <c r="O2" t="s">
        <v>43</v>
      </c>
      <c r="P2" t="s">
        <v>44</v>
      </c>
      <c r="S2" s="1">
        <v>46022</v>
      </c>
      <c r="T2">
        <f>(G2-S2)/365</f>
        <v>3.4876712328767123</v>
      </c>
    </row>
    <row r="3" spans="1:20" x14ac:dyDescent="0.35">
      <c r="A3" t="s">
        <v>73</v>
      </c>
      <c r="B3" t="s">
        <v>32</v>
      </c>
      <c r="C3" t="s">
        <v>39</v>
      </c>
      <c r="D3">
        <v>11111</v>
      </c>
      <c r="E3" t="s">
        <v>3</v>
      </c>
      <c r="F3" s="1">
        <v>44088</v>
      </c>
      <c r="G3" s="1">
        <v>47375</v>
      </c>
      <c r="H3" t="s">
        <v>40</v>
      </c>
      <c r="I3">
        <v>861814.15</v>
      </c>
      <c r="J3" t="s">
        <v>41</v>
      </c>
      <c r="M3">
        <v>0</v>
      </c>
      <c r="N3" t="s">
        <v>42</v>
      </c>
      <c r="O3" t="s">
        <v>43</v>
      </c>
      <c r="P3" t="s">
        <v>44</v>
      </c>
      <c r="S3" s="1">
        <v>46022</v>
      </c>
      <c r="T3">
        <f t="shared" ref="T3:T9" si="0">(G3-S3)/365</f>
        <v>3.7068493150684931</v>
      </c>
    </row>
    <row r="4" spans="1:20" x14ac:dyDescent="0.35">
      <c r="A4" t="s">
        <v>74</v>
      </c>
      <c r="B4" t="s">
        <v>33</v>
      </c>
      <c r="C4" t="s">
        <v>39</v>
      </c>
      <c r="D4">
        <v>11111</v>
      </c>
      <c r="E4" t="s">
        <v>3</v>
      </c>
      <c r="F4" s="1">
        <v>42431</v>
      </c>
      <c r="G4" s="1">
        <v>49737</v>
      </c>
      <c r="H4" t="s">
        <v>40</v>
      </c>
      <c r="I4">
        <v>1052637</v>
      </c>
      <c r="J4" t="s">
        <v>41</v>
      </c>
      <c r="M4">
        <v>0</v>
      </c>
      <c r="N4" t="s">
        <v>42</v>
      </c>
      <c r="O4" t="s">
        <v>43</v>
      </c>
      <c r="P4" t="s">
        <v>44</v>
      </c>
      <c r="S4" s="1">
        <v>46022</v>
      </c>
      <c r="T4">
        <f t="shared" si="0"/>
        <v>10.178082191780822</v>
      </c>
    </row>
    <row r="5" spans="1:20" x14ac:dyDescent="0.35">
      <c r="A5" t="s">
        <v>75</v>
      </c>
      <c r="B5" t="s">
        <v>34</v>
      </c>
      <c r="C5" t="s">
        <v>39</v>
      </c>
      <c r="D5">
        <v>11111</v>
      </c>
      <c r="E5" t="s">
        <v>3</v>
      </c>
      <c r="F5" s="1">
        <v>45706</v>
      </c>
      <c r="G5" s="1">
        <v>48628</v>
      </c>
      <c r="H5" t="s">
        <v>40</v>
      </c>
      <c r="I5">
        <v>2285992.39</v>
      </c>
      <c r="J5" t="s">
        <v>41</v>
      </c>
      <c r="M5">
        <v>0</v>
      </c>
      <c r="N5" t="s">
        <v>42</v>
      </c>
      <c r="O5" t="s">
        <v>43</v>
      </c>
      <c r="P5" t="s">
        <v>44</v>
      </c>
      <c r="S5" s="1">
        <v>46022</v>
      </c>
      <c r="T5">
        <f t="shared" si="0"/>
        <v>7.13972602739726</v>
      </c>
    </row>
    <row r="6" spans="1:20" x14ac:dyDescent="0.35">
      <c r="A6" t="s">
        <v>76</v>
      </c>
      <c r="B6" t="s">
        <v>35</v>
      </c>
      <c r="C6" t="s">
        <v>39</v>
      </c>
      <c r="D6">
        <v>11111</v>
      </c>
      <c r="E6" t="s">
        <v>3</v>
      </c>
      <c r="F6" s="1">
        <v>43871</v>
      </c>
      <c r="G6" s="1">
        <v>47542</v>
      </c>
      <c r="H6" t="s">
        <v>40</v>
      </c>
      <c r="I6">
        <v>1206423.69</v>
      </c>
      <c r="J6" t="s">
        <v>41</v>
      </c>
      <c r="M6">
        <v>0</v>
      </c>
      <c r="N6" t="s">
        <v>42</v>
      </c>
      <c r="O6" t="s">
        <v>43</v>
      </c>
      <c r="P6" t="s">
        <v>44</v>
      </c>
      <c r="S6" s="1">
        <v>46022</v>
      </c>
      <c r="T6">
        <f t="shared" si="0"/>
        <v>4.1643835616438354</v>
      </c>
    </row>
    <row r="7" spans="1:20" x14ac:dyDescent="0.35">
      <c r="A7" t="s">
        <v>77</v>
      </c>
      <c r="B7" t="s">
        <v>36</v>
      </c>
      <c r="C7" t="s">
        <v>39</v>
      </c>
      <c r="D7">
        <v>11111</v>
      </c>
      <c r="E7" t="s">
        <v>3</v>
      </c>
      <c r="F7" s="1">
        <v>45621</v>
      </c>
      <c r="G7" s="1">
        <v>46716</v>
      </c>
      <c r="H7" t="s">
        <v>40</v>
      </c>
      <c r="I7">
        <v>1101347.1399999999</v>
      </c>
      <c r="J7" t="s">
        <v>41</v>
      </c>
      <c r="M7">
        <v>0</v>
      </c>
      <c r="N7" t="s">
        <v>42</v>
      </c>
      <c r="O7" t="s">
        <v>43</v>
      </c>
      <c r="P7" t="s">
        <v>44</v>
      </c>
      <c r="S7" s="1">
        <v>46022</v>
      </c>
      <c r="T7">
        <f t="shared" si="0"/>
        <v>1.9013698630136986</v>
      </c>
    </row>
    <row r="8" spans="1:20" x14ac:dyDescent="0.35">
      <c r="A8" t="s">
        <v>78</v>
      </c>
      <c r="B8" t="s">
        <v>37</v>
      </c>
      <c r="C8" t="s">
        <v>39</v>
      </c>
      <c r="D8">
        <v>11111</v>
      </c>
      <c r="E8" t="s">
        <v>3</v>
      </c>
      <c r="F8" s="1">
        <v>46010</v>
      </c>
      <c r="G8" s="1">
        <v>49297</v>
      </c>
      <c r="H8" t="s">
        <v>40</v>
      </c>
      <c r="I8">
        <v>14112000</v>
      </c>
      <c r="J8" t="s">
        <v>41</v>
      </c>
      <c r="M8">
        <v>0</v>
      </c>
      <c r="N8" t="s">
        <v>42</v>
      </c>
      <c r="O8" t="s">
        <v>43</v>
      </c>
      <c r="P8" t="s">
        <v>44</v>
      </c>
      <c r="S8" s="1">
        <v>46022</v>
      </c>
      <c r="T8">
        <f t="shared" si="0"/>
        <v>8.9726027397260282</v>
      </c>
    </row>
    <row r="9" spans="1:20" x14ac:dyDescent="0.35">
      <c r="A9" t="s">
        <v>79</v>
      </c>
      <c r="B9" t="s">
        <v>38</v>
      </c>
      <c r="C9" t="s">
        <v>39</v>
      </c>
      <c r="D9">
        <v>11111</v>
      </c>
      <c r="E9" t="s">
        <v>4</v>
      </c>
      <c r="F9" s="1">
        <v>42985</v>
      </c>
      <c r="G9" s="1">
        <v>54788</v>
      </c>
      <c r="H9" t="s">
        <v>40</v>
      </c>
      <c r="I9">
        <v>10000</v>
      </c>
      <c r="J9" t="s">
        <v>41</v>
      </c>
      <c r="M9">
        <v>0</v>
      </c>
      <c r="N9" t="s">
        <v>42</v>
      </c>
      <c r="O9" t="s">
        <v>43</v>
      </c>
      <c r="P9" t="s">
        <v>44</v>
      </c>
      <c r="S9" s="1">
        <v>46022</v>
      </c>
      <c r="T9">
        <f t="shared" si="0"/>
        <v>24.016438356164382</v>
      </c>
    </row>
    <row r="13" spans="1:20" x14ac:dyDescent="0.35">
      <c r="D13" t="s">
        <v>2</v>
      </c>
      <c r="E13" t="s">
        <v>14</v>
      </c>
    </row>
    <row r="14" spans="1:20" x14ac:dyDescent="0.35">
      <c r="D14" t="s">
        <v>3</v>
      </c>
      <c r="E14">
        <v>2001209790</v>
      </c>
    </row>
    <row r="15" spans="1:20" x14ac:dyDescent="0.35">
      <c r="D15" t="s">
        <v>4</v>
      </c>
      <c r="E15">
        <v>200124833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C52BD-FE5D-4F5C-8EB8-BBD3862EC76B}">
  <dimension ref="A1:L16"/>
  <sheetViews>
    <sheetView tabSelected="1" workbookViewId="0">
      <selection activeCell="A8" sqref="A8"/>
    </sheetView>
  </sheetViews>
  <sheetFormatPr defaultRowHeight="14.5" x14ac:dyDescent="0.35"/>
  <cols>
    <col min="1" max="1" width="23.36328125" bestFit="1" customWidth="1"/>
    <col min="2" max="2" width="13" bestFit="1" customWidth="1"/>
    <col min="3" max="3" width="11.36328125" bestFit="1" customWidth="1"/>
    <col min="4" max="4" width="9.54296875" bestFit="1" customWidth="1"/>
    <col min="5" max="5" width="20" bestFit="1" customWidth="1"/>
    <col min="6" max="6" width="10.08984375" bestFit="1" customWidth="1"/>
    <col min="7" max="7" width="12" bestFit="1" customWidth="1"/>
    <col min="8" max="8" width="7.90625" bestFit="1" customWidth="1"/>
    <col min="9" max="9" width="12.7265625" bestFit="1" customWidth="1"/>
    <col min="10" max="10" width="3.1796875" bestFit="1" customWidth="1"/>
    <col min="11" max="11" width="4.26953125" bestFit="1" customWidth="1"/>
    <col min="12" max="12" width="7.7265625" bestFit="1" customWidth="1"/>
    <col min="13" max="13" width="15.54296875" bestFit="1" customWidth="1"/>
    <col min="14" max="14" width="8" bestFit="1" customWidth="1"/>
    <col min="15" max="15" width="11.6328125" bestFit="1" customWidth="1"/>
  </cols>
  <sheetData>
    <row r="1" spans="1:12" x14ac:dyDescent="0.35">
      <c r="A1" t="s">
        <v>71</v>
      </c>
      <c r="B1" t="s">
        <v>45</v>
      </c>
      <c r="C1" t="s">
        <v>18</v>
      </c>
      <c r="D1" t="s">
        <v>19</v>
      </c>
      <c r="E1" t="s">
        <v>5</v>
      </c>
      <c r="F1" t="s">
        <v>20</v>
      </c>
      <c r="G1" t="s">
        <v>21</v>
      </c>
      <c r="H1" t="s">
        <v>22</v>
      </c>
      <c r="I1" t="s">
        <v>55</v>
      </c>
      <c r="J1" t="s">
        <v>24</v>
      </c>
      <c r="K1" t="s">
        <v>25</v>
      </c>
      <c r="L1" t="s">
        <v>27</v>
      </c>
    </row>
    <row r="2" spans="1:12" x14ac:dyDescent="0.35">
      <c r="A2" t="s">
        <v>80</v>
      </c>
      <c r="B2" t="s">
        <v>46</v>
      </c>
      <c r="C2" t="s">
        <v>54</v>
      </c>
      <c r="D2">
        <v>11111</v>
      </c>
      <c r="E2" t="s">
        <v>3</v>
      </c>
      <c r="F2" s="1">
        <v>42431</v>
      </c>
      <c r="G2" s="1">
        <v>49737</v>
      </c>
      <c r="H2" t="s">
        <v>40</v>
      </c>
      <c r="I2">
        <v>1049583.1499999999</v>
      </c>
      <c r="L2" t="s">
        <v>42</v>
      </c>
    </row>
    <row r="3" spans="1:12" x14ac:dyDescent="0.35">
      <c r="A3" t="s">
        <v>81</v>
      </c>
      <c r="B3" t="s">
        <v>47</v>
      </c>
      <c r="C3" t="s">
        <v>54</v>
      </c>
      <c r="D3">
        <v>11111</v>
      </c>
      <c r="E3" t="s">
        <v>3</v>
      </c>
      <c r="F3" s="1">
        <v>43642</v>
      </c>
      <c r="G3" s="1">
        <v>46671</v>
      </c>
      <c r="H3" t="s">
        <v>40</v>
      </c>
      <c r="I3">
        <v>231439.05</v>
      </c>
      <c r="L3" t="s">
        <v>42</v>
      </c>
    </row>
    <row r="4" spans="1:12" x14ac:dyDescent="0.35">
      <c r="A4" t="s">
        <v>82</v>
      </c>
      <c r="B4" t="s">
        <v>48</v>
      </c>
      <c r="C4" t="s">
        <v>54</v>
      </c>
      <c r="D4">
        <v>11111</v>
      </c>
      <c r="E4" t="s">
        <v>3</v>
      </c>
      <c r="F4" s="1">
        <v>43871</v>
      </c>
      <c r="G4" s="1">
        <v>46796</v>
      </c>
      <c r="H4" t="s">
        <v>40</v>
      </c>
      <c r="I4">
        <v>1206319.75</v>
      </c>
      <c r="L4" t="s">
        <v>42</v>
      </c>
    </row>
    <row r="5" spans="1:12" x14ac:dyDescent="0.35">
      <c r="A5" t="s">
        <v>83</v>
      </c>
      <c r="B5" t="s">
        <v>49</v>
      </c>
      <c r="C5" t="s">
        <v>54</v>
      </c>
      <c r="D5">
        <v>11111</v>
      </c>
      <c r="E5" t="s">
        <v>3</v>
      </c>
      <c r="F5" s="1">
        <v>44089</v>
      </c>
      <c r="G5" s="1">
        <v>46690</v>
      </c>
      <c r="H5" t="s">
        <v>40</v>
      </c>
      <c r="I5">
        <v>861099.06</v>
      </c>
      <c r="L5" t="s">
        <v>42</v>
      </c>
    </row>
    <row r="6" spans="1:12" x14ac:dyDescent="0.35">
      <c r="A6" t="s">
        <v>77</v>
      </c>
      <c r="B6" t="s">
        <v>50</v>
      </c>
      <c r="C6" t="s">
        <v>54</v>
      </c>
      <c r="D6">
        <v>11111</v>
      </c>
      <c r="E6" t="s">
        <v>3</v>
      </c>
      <c r="F6" s="1">
        <v>45621</v>
      </c>
      <c r="G6" s="1">
        <v>46366</v>
      </c>
      <c r="H6" t="s">
        <v>40</v>
      </c>
      <c r="I6">
        <v>1101347.1399999999</v>
      </c>
      <c r="L6" t="s">
        <v>42</v>
      </c>
    </row>
    <row r="7" spans="1:12" x14ac:dyDescent="0.35">
      <c r="A7" t="s">
        <v>75</v>
      </c>
      <c r="B7" t="s">
        <v>51</v>
      </c>
      <c r="C7" t="s">
        <v>54</v>
      </c>
      <c r="D7">
        <v>11111</v>
      </c>
      <c r="E7" t="s">
        <v>3</v>
      </c>
      <c r="F7" s="1">
        <v>45706</v>
      </c>
      <c r="G7" s="1">
        <v>47318</v>
      </c>
      <c r="H7" t="s">
        <v>40</v>
      </c>
      <c r="I7">
        <v>2285992.39</v>
      </c>
      <c r="L7" t="s">
        <v>42</v>
      </c>
    </row>
    <row r="8" spans="1:12" x14ac:dyDescent="0.35">
      <c r="A8" t="s">
        <v>78</v>
      </c>
      <c r="B8" t="s">
        <v>52</v>
      </c>
      <c r="C8" t="s">
        <v>54</v>
      </c>
      <c r="D8">
        <v>11111</v>
      </c>
      <c r="E8" t="s">
        <v>3</v>
      </c>
      <c r="F8" s="1">
        <v>46010</v>
      </c>
      <c r="G8" s="1">
        <v>49297</v>
      </c>
      <c r="H8" t="s">
        <v>40</v>
      </c>
      <c r="I8">
        <v>14112000</v>
      </c>
      <c r="L8" t="s">
        <v>42</v>
      </c>
    </row>
    <row r="9" spans="1:12" x14ac:dyDescent="0.35">
      <c r="A9" t="s">
        <v>79</v>
      </c>
      <c r="B9" t="s">
        <v>53</v>
      </c>
      <c r="C9" t="s">
        <v>54</v>
      </c>
      <c r="D9">
        <v>11111</v>
      </c>
      <c r="E9" t="s">
        <v>4</v>
      </c>
      <c r="F9" s="1">
        <v>42985</v>
      </c>
      <c r="G9" s="1">
        <v>54788</v>
      </c>
      <c r="H9" t="s">
        <v>40</v>
      </c>
      <c r="I9">
        <v>8444.14</v>
      </c>
      <c r="L9" t="s">
        <v>42</v>
      </c>
    </row>
    <row r="14" spans="1:12" x14ac:dyDescent="0.35">
      <c r="E14" t="s">
        <v>2</v>
      </c>
      <c r="F14" t="s">
        <v>14</v>
      </c>
    </row>
    <row r="15" spans="1:12" x14ac:dyDescent="0.35">
      <c r="E15" t="s">
        <v>3</v>
      </c>
      <c r="F15">
        <v>2001209790</v>
      </c>
    </row>
    <row r="16" spans="1:12" x14ac:dyDescent="0.35">
      <c r="E16" t="s">
        <v>4</v>
      </c>
      <c r="F16">
        <v>200124833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7DE07-41D1-4E6A-A713-24C520397AEB}">
  <dimension ref="A1:H3"/>
  <sheetViews>
    <sheetView workbookViewId="0">
      <selection activeCell="B4" sqref="B4"/>
    </sheetView>
  </sheetViews>
  <sheetFormatPr defaultRowHeight="14.5" x14ac:dyDescent="0.35"/>
  <cols>
    <col min="1" max="1" width="14.1796875" bestFit="1" customWidth="1"/>
    <col min="2" max="2" width="20" bestFit="1" customWidth="1"/>
    <col min="3" max="3" width="9.7265625" bestFit="1" customWidth="1"/>
    <col min="4" max="4" width="12" bestFit="1" customWidth="1"/>
    <col min="5" max="5" width="10.54296875" bestFit="1" customWidth="1"/>
    <col min="6" max="6" width="3.7265625" bestFit="1" customWidth="1"/>
    <col min="7" max="7" width="6.81640625" bestFit="1" customWidth="1"/>
    <col min="8" max="8" width="10.08984375" bestFit="1" customWidth="1"/>
  </cols>
  <sheetData>
    <row r="1" spans="1:8" x14ac:dyDescent="0.35">
      <c r="A1" t="s">
        <v>56</v>
      </c>
      <c r="B1" t="s">
        <v>5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</row>
    <row r="2" spans="1:8" x14ac:dyDescent="0.35">
      <c r="A2" t="s">
        <v>63</v>
      </c>
      <c r="B2" t="s">
        <v>3</v>
      </c>
      <c r="C2" t="s">
        <v>65</v>
      </c>
      <c r="D2" t="s">
        <v>66</v>
      </c>
      <c r="E2">
        <v>9</v>
      </c>
      <c r="G2">
        <v>2.8E-3</v>
      </c>
      <c r="H2" s="1">
        <v>45712</v>
      </c>
    </row>
    <row r="3" spans="1:8" x14ac:dyDescent="0.35">
      <c r="A3" t="s">
        <v>64</v>
      </c>
      <c r="B3" t="s">
        <v>4</v>
      </c>
      <c r="C3" t="s">
        <v>65</v>
      </c>
      <c r="D3" t="s">
        <v>67</v>
      </c>
      <c r="E3">
        <v>10</v>
      </c>
      <c r="G3">
        <v>1.12E-2</v>
      </c>
      <c r="H3" s="1">
        <v>45991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A92DE-FDA7-4177-B057-AEFDC44271A1}">
  <dimension ref="A1:E17"/>
  <sheetViews>
    <sheetView workbookViewId="0">
      <selection activeCell="C2" sqref="C2:D17"/>
    </sheetView>
  </sheetViews>
  <sheetFormatPr defaultRowHeight="14.5" x14ac:dyDescent="0.35"/>
  <cols>
    <col min="1" max="2" width="19.26953125" bestFit="1" customWidth="1"/>
    <col min="3" max="3" width="21.1796875" bestFit="1" customWidth="1"/>
    <col min="4" max="4" width="13.453125" bestFit="1" customWidth="1"/>
    <col min="5" max="5" width="9.08984375" bestFit="1" customWidth="1"/>
  </cols>
  <sheetData>
    <row r="1" spans="1:5" x14ac:dyDescent="0.35">
      <c r="C1" t="s">
        <v>68</v>
      </c>
      <c r="D1" t="s">
        <v>69</v>
      </c>
      <c r="E1" t="s">
        <v>70</v>
      </c>
    </row>
    <row r="2" spans="1:5" x14ac:dyDescent="0.35">
      <c r="A2" t="s">
        <v>74</v>
      </c>
      <c r="B2" t="s">
        <v>74</v>
      </c>
      <c r="C2" t="str">
        <f>VLOOKUP(A2,facilities!A:B,2,0)</f>
        <v>FAC_03</v>
      </c>
      <c r="D2" t="s">
        <v>33</v>
      </c>
      <c r="E2" t="s">
        <v>85</v>
      </c>
    </row>
    <row r="3" spans="1:5" x14ac:dyDescent="0.35">
      <c r="A3" t="s">
        <v>74</v>
      </c>
      <c r="B3" t="s">
        <v>80</v>
      </c>
      <c r="C3" t="str">
        <f>VLOOKUP(A3,facilities!A:B,2,0)</f>
        <v>FAC_03</v>
      </c>
      <c r="D3" t="str">
        <f>VLOOKUP(B3,loans!A:B,2,0)</f>
        <v>loan_01</v>
      </c>
      <c r="E3" t="s">
        <v>54</v>
      </c>
    </row>
    <row r="4" spans="1:5" x14ac:dyDescent="0.35">
      <c r="A4" t="s">
        <v>84</v>
      </c>
      <c r="B4" t="s">
        <v>84</v>
      </c>
      <c r="C4" t="str">
        <f>VLOOKUP(A4,facilities!A:B,2,0)</f>
        <v>FAC_01</v>
      </c>
      <c r="D4" t="s">
        <v>31</v>
      </c>
      <c r="E4" t="s">
        <v>85</v>
      </c>
    </row>
    <row r="5" spans="1:5" x14ac:dyDescent="0.35">
      <c r="A5" t="s">
        <v>84</v>
      </c>
      <c r="B5" t="s">
        <v>81</v>
      </c>
      <c r="C5" t="str">
        <f>VLOOKUP(A5,facilities!A:B,2,0)</f>
        <v>FAC_01</v>
      </c>
      <c r="D5" t="str">
        <f>VLOOKUP(B5,loans!A:B,2,0)</f>
        <v>loan_02</v>
      </c>
      <c r="E5" t="s">
        <v>54</v>
      </c>
    </row>
    <row r="6" spans="1:5" x14ac:dyDescent="0.35">
      <c r="A6" t="s">
        <v>76</v>
      </c>
      <c r="B6" t="s">
        <v>76</v>
      </c>
      <c r="C6" t="str">
        <f>VLOOKUP(A6,facilities!A:B,2,0)</f>
        <v>FAC_05</v>
      </c>
      <c r="D6" t="s">
        <v>35</v>
      </c>
      <c r="E6" t="s">
        <v>85</v>
      </c>
    </row>
    <row r="7" spans="1:5" x14ac:dyDescent="0.35">
      <c r="A7" t="s">
        <v>76</v>
      </c>
      <c r="B7" t="s">
        <v>82</v>
      </c>
      <c r="C7" t="str">
        <f>VLOOKUP(A7,facilities!A:B,2,0)</f>
        <v>FAC_05</v>
      </c>
      <c r="D7" t="str">
        <f>VLOOKUP(B7,loans!A:B,2,0)</f>
        <v>loan_03</v>
      </c>
      <c r="E7" t="s">
        <v>54</v>
      </c>
    </row>
    <row r="8" spans="1:5" x14ac:dyDescent="0.35">
      <c r="A8" t="s">
        <v>73</v>
      </c>
      <c r="B8" t="s">
        <v>73</v>
      </c>
      <c r="C8" t="str">
        <f>VLOOKUP(A8,facilities!A:B,2,0)</f>
        <v>FAC_02</v>
      </c>
      <c r="D8" t="s">
        <v>32</v>
      </c>
      <c r="E8" t="s">
        <v>85</v>
      </c>
    </row>
    <row r="9" spans="1:5" x14ac:dyDescent="0.35">
      <c r="A9" t="s">
        <v>73</v>
      </c>
      <c r="B9" t="s">
        <v>83</v>
      </c>
      <c r="C9" t="str">
        <f>VLOOKUP(A9,facilities!A:B,2,0)</f>
        <v>FAC_02</v>
      </c>
      <c r="D9" t="str">
        <f>VLOOKUP(B9,loans!A:B,2,0)</f>
        <v>loan_04</v>
      </c>
      <c r="E9" t="s">
        <v>54</v>
      </c>
    </row>
    <row r="10" spans="1:5" x14ac:dyDescent="0.35">
      <c r="A10" t="s">
        <v>77</v>
      </c>
      <c r="B10" t="s">
        <v>77</v>
      </c>
      <c r="C10" t="str">
        <f>VLOOKUP(A10,facilities!A:B,2,0)</f>
        <v>FAC_06</v>
      </c>
      <c r="D10" t="s">
        <v>36</v>
      </c>
      <c r="E10" t="s">
        <v>85</v>
      </c>
    </row>
    <row r="11" spans="1:5" x14ac:dyDescent="0.35">
      <c r="A11" t="s">
        <v>77</v>
      </c>
      <c r="B11" t="s">
        <v>77</v>
      </c>
      <c r="C11" t="str">
        <f>VLOOKUP(A11,facilities!A:B,2,0)</f>
        <v>FAC_06</v>
      </c>
      <c r="D11" t="str">
        <f>VLOOKUP(B11,loans!A:B,2,0)</f>
        <v>loan_05</v>
      </c>
      <c r="E11" t="s">
        <v>54</v>
      </c>
    </row>
    <row r="12" spans="1:5" x14ac:dyDescent="0.35">
      <c r="A12" t="s">
        <v>75</v>
      </c>
      <c r="B12" t="s">
        <v>75</v>
      </c>
      <c r="C12" t="str">
        <f>VLOOKUP(A12,facilities!A:B,2,0)</f>
        <v>FAC_04</v>
      </c>
      <c r="D12" t="s">
        <v>34</v>
      </c>
      <c r="E12" t="s">
        <v>85</v>
      </c>
    </row>
    <row r="13" spans="1:5" x14ac:dyDescent="0.35">
      <c r="A13" t="s">
        <v>75</v>
      </c>
      <c r="B13" t="s">
        <v>75</v>
      </c>
      <c r="C13" t="str">
        <f>VLOOKUP(A13,facilities!A:B,2,0)</f>
        <v>FAC_04</v>
      </c>
      <c r="D13" t="str">
        <f>VLOOKUP(B13,loans!A:B,2,0)</f>
        <v>loan_06</v>
      </c>
      <c r="E13" t="s">
        <v>54</v>
      </c>
    </row>
    <row r="14" spans="1:5" x14ac:dyDescent="0.35">
      <c r="A14" t="s">
        <v>78</v>
      </c>
      <c r="B14" t="s">
        <v>78</v>
      </c>
      <c r="C14" t="str">
        <f>VLOOKUP(A14,facilities!A:B,2,0)</f>
        <v>FAC_07</v>
      </c>
      <c r="D14" t="s">
        <v>37</v>
      </c>
      <c r="E14" t="s">
        <v>85</v>
      </c>
    </row>
    <row r="15" spans="1:5" x14ac:dyDescent="0.35">
      <c r="A15" t="s">
        <v>78</v>
      </c>
      <c r="B15" t="s">
        <v>78</v>
      </c>
      <c r="C15" t="str">
        <f>VLOOKUP(A15,facilities!A:B,2,0)</f>
        <v>FAC_07</v>
      </c>
      <c r="D15" t="str">
        <f>VLOOKUP(B15,loans!A:B,2,0)</f>
        <v>loan_07</v>
      </c>
      <c r="E15" t="s">
        <v>54</v>
      </c>
    </row>
    <row r="16" spans="1:5" x14ac:dyDescent="0.35">
      <c r="A16" t="s">
        <v>79</v>
      </c>
      <c r="B16" t="s">
        <v>79</v>
      </c>
      <c r="C16" t="str">
        <f>VLOOKUP(A16,facilities!A:B,2,0)</f>
        <v>FAC_08</v>
      </c>
      <c r="D16" t="s">
        <v>38</v>
      </c>
      <c r="E16" t="s">
        <v>85</v>
      </c>
    </row>
    <row r="17" spans="1:5" x14ac:dyDescent="0.35">
      <c r="A17" t="s">
        <v>79</v>
      </c>
      <c r="B17" t="s">
        <v>79</v>
      </c>
      <c r="C17" t="str">
        <f>VLOOKUP(A17,facilities!A:B,2,0)</f>
        <v>FAC_08</v>
      </c>
      <c r="D17" t="str">
        <f>VLOOKUP(B17,loans!A:B,2,0)</f>
        <v>loan_08</v>
      </c>
      <c r="E17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lending_mapping</vt:lpstr>
      <vt:lpstr>org_mapping</vt:lpstr>
      <vt:lpstr>corporate</vt:lpstr>
      <vt:lpstr>facilities</vt:lpstr>
      <vt:lpstr>loans</vt:lpstr>
      <vt:lpstr>ratings</vt:lpstr>
      <vt:lpstr>facility_mapping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Harrison</dc:creator>
  <cp:lastModifiedBy>Philip Harrison</cp:lastModifiedBy>
  <dcterms:created xsi:type="dcterms:W3CDTF">2026-01-27T21:08:21Z</dcterms:created>
  <dcterms:modified xsi:type="dcterms:W3CDTF">2026-01-28T01:38:22Z</dcterms:modified>
</cp:coreProperties>
</file>