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首页仪表盘" sheetId="1" state="visible" r:id="rId1"/>
    <sheet xmlns:r="http://schemas.openxmlformats.org/officeDocument/2006/relationships" name="收支流水" sheetId="2" state="visible" r:id="rId2"/>
    <sheet xmlns:r="http://schemas.openxmlformats.org/officeDocument/2006/relationships" name="月度预算" sheetId="3" state="visible" r:id="rId3"/>
    <sheet xmlns:r="http://schemas.openxmlformats.org/officeDocument/2006/relationships" name="资产负债" sheetId="4" state="visible" r:id="rId4"/>
    <sheet xmlns:r="http://schemas.openxmlformats.org/officeDocument/2006/relationships" name="黄金" sheetId="5" state="visible" r:id="rId5"/>
    <sheet xmlns:r="http://schemas.openxmlformats.org/officeDocument/2006/relationships" name="财务目标" sheetId="6" state="visible" r:id="rId6"/>
    <sheet xmlns:r="http://schemas.openxmlformats.org/officeDocument/2006/relationships" name="分类与设置" sheetId="7" state="visible" r:id="rId7"/>
    <sheet xmlns:r="http://schemas.openxmlformats.org/officeDocument/2006/relationships" name="使用说明" sheetId="8" state="visible" r:id="rId8"/>
  </sheets>
  <definedNames>
    <definedName name="_xlnm._FilterDatabase" localSheetId="1" hidden="1">'收支流水'!$A$5:$L$786</definedName>
    <definedName name="_xlnm._FilterDatabase" localSheetId="2" hidden="1">'月度预算'!$A$5:$H$149</definedName>
    <definedName name="_xlnm._FilterDatabase" localSheetId="3" hidden="1">'资产负债'!$A$5:$I$106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9">
    <numFmt numFmtId="164" formatCode="yyyy-mm"/>
    <numFmt numFmtId="165" formatCode="¥#,##0;[Red]-¥#,##0"/>
    <numFmt numFmtId="166" formatCode="0.0%"/>
    <numFmt numFmtId="167" formatCode="0.0&quot; 个月&quot;"/>
    <numFmt numFmtId="168" formatCode="m月"/>
    <numFmt numFmtId="169" formatCode="yyyy-mm-dd"/>
    <numFmt numFmtId="170" formatCode="¥#,##0.00;[Red]-¥#,##0.00"/>
    <numFmt numFmtId="171" formatCode="yyyy-mm-dd;@"/>
    <numFmt numFmtId="172" formatCode="yyyy-mm-dd h:mm:ss"/>
  </numFmts>
  <fonts count="14">
    <font>
      <name val="Calibri"/>
      <family val="2"/>
      <color theme="1"/>
      <sz val="11"/>
      <scheme val="minor"/>
    </font>
    <font>
      <name val="等线"/>
      <charset val="134"/>
      <color rgb="FF175CEB"/>
      <sz val="10"/>
      <u val="single"/>
      <scheme val="minor"/>
    </font>
    <font>
      <name val="Segoe UI Symbol"/>
      <family val="2"/>
      <color rgb="FF000000"/>
      <sz val="10"/>
    </font>
    <font>
      <name val="Microsoft YaHei"/>
      <b val="1"/>
      <color rgb="FFFFFFFF"/>
      <sz val="20"/>
    </font>
    <font>
      <name val="Microsoft YaHei"/>
      <b val="1"/>
      <color rgb="FF243746"/>
      <sz val="10"/>
    </font>
    <font>
      <name val="Microsoft YaHei"/>
      <color rgb="FF7F8C8D"/>
      <sz val="9"/>
    </font>
    <font>
      <name val="Microsoft YaHei"/>
      <b val="1"/>
      <color rgb="FF7F8C8D"/>
      <sz val="9"/>
    </font>
    <font>
      <name val="Microsoft YaHei"/>
      <b val="1"/>
      <color rgb="FF243746"/>
      <sz val="18"/>
    </font>
    <font>
      <name val="Microsoft YaHei"/>
      <b val="1"/>
      <color rgb="FFFFFFFF"/>
      <sz val="12"/>
    </font>
    <font>
      <name val="Microsoft YaHei"/>
      <b val="1"/>
      <color rgb="FF243746"/>
      <sz val="11"/>
    </font>
    <font>
      <name val="Microsoft YaHei"/>
      <b val="1"/>
      <color rgb="FFFFFFFF"/>
      <sz val="10"/>
    </font>
    <font>
      <name val="Microsoft YaHei"/>
      <color rgb="FF243746"/>
      <sz val="10"/>
    </font>
    <font>
      <name val="Microsoft YaHei"/>
      <sz val="10"/>
    </font>
    <font>
      <name val="Calibri"/>
      <family val="2"/>
      <color theme="1"/>
      <sz val="11"/>
      <scheme val="minor"/>
    </font>
  </fonts>
  <fills count="10">
    <fill>
      <patternFill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FCE4D6"/>
      </patternFill>
    </fill>
    <fill>
      <patternFill patternType="solid">
        <fgColor rgb="FFD9EAF7"/>
      </patternFill>
    </fill>
    <fill>
      <patternFill patternType="solid">
        <fgColor rgb="FFEEF5FA"/>
      </patternFill>
    </fill>
    <fill>
      <patternFill patternType="solid">
        <fgColor rgb="FFEAF2F8"/>
      </patternFill>
    </fill>
    <fill>
      <patternFill/>
    </fill>
  </fills>
  <borders count="15">
    <border>
      <left/>
      <right/>
      <top/>
      <bottom/>
      <diagonal/>
    </border>
    <border>
      <left style="thin">
        <color rgb="FFD9E1F2"/>
      </left>
      <right style="thin">
        <color rgb="FFD9E1F2"/>
      </right>
      <top style="thin">
        <color rgb="FFD9E1F2"/>
      </top>
      <bottom style="thin">
        <color rgb="FFD9E1F2"/>
      </bottom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/>
      <diagonal/>
    </border>
    <border>
      <left/>
      <right/>
      <top style="thin">
        <color rgb="FFD9E1F2"/>
      </top>
      <bottom/>
      <diagonal/>
    </border>
    <border>
      <left/>
      <right style="thin">
        <color rgb="FFD9E1F2"/>
      </right>
      <top style="thin">
        <color rgb="FFD9E1F2"/>
      </top>
      <bottom/>
      <diagonal/>
    </border>
    <border>
      <left/>
      <right/>
      <top style="thin">
        <color rgb="FFD9E1F2"/>
      </top>
      <bottom style="thin">
        <color rgb="FFD9E1F2"/>
      </bottom>
      <diagonal/>
    </border>
    <border>
      <left/>
      <right style="thin">
        <color rgb="FFD9E1F2"/>
      </right>
      <top style="thin">
        <color rgb="FFD9E1F2"/>
      </top>
      <bottom style="thin">
        <color rgb="FFD9E1F2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</borders>
  <cellStyleXfs count="1">
    <xf numFmtId="0" fontId="13" fillId="9" borderId="8"/>
  </cellStyleXfs>
  <cellXfs count="125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3" fillId="2" borderId="8" applyAlignment="1" pivotButton="0" quotePrefix="0" xfId="0">
      <alignment horizontal="left" vertical="center"/>
    </xf>
    <xf numFmtId="0" fontId="13" fillId="2" borderId="8" pivotButton="0" quotePrefix="0" xfId="0"/>
    <xf numFmtId="0" fontId="4" fillId="9" borderId="8" pivotButton="0" quotePrefix="0" xfId="0"/>
    <xf numFmtId="164" fontId="13" fillId="3" borderId="1" pivotButton="0" quotePrefix="0" xfId="0"/>
    <xf numFmtId="0" fontId="5" fillId="9" borderId="8" pivotButton="0" quotePrefix="0" xfId="0"/>
    <xf numFmtId="0" fontId="6" fillId="4" borderId="2" applyAlignment="1" pivotButton="0" quotePrefix="0" xfId="0">
      <alignment horizontal="center" vertical="center"/>
    </xf>
    <xf numFmtId="0" fontId="13" fillId="4" borderId="3" pivotButton="0" quotePrefix="0" xfId="0"/>
    <xf numFmtId="0" fontId="13" fillId="4" borderId="4" pivotButton="0" quotePrefix="0" xfId="0"/>
    <xf numFmtId="0" fontId="6" fillId="5" borderId="2" applyAlignment="1" pivotButton="0" quotePrefix="0" xfId="0">
      <alignment horizontal="center" vertical="center"/>
    </xf>
    <xf numFmtId="0" fontId="13" fillId="5" borderId="3" pivotButton="0" quotePrefix="0" xfId="0"/>
    <xf numFmtId="0" fontId="13" fillId="5" borderId="4" pivotButton="0" quotePrefix="0" xfId="0"/>
    <xf numFmtId="0" fontId="6" fillId="6" borderId="2" applyAlignment="1" pivotButton="0" quotePrefix="0" xfId="0">
      <alignment horizontal="center" vertical="center"/>
    </xf>
    <xf numFmtId="0" fontId="13" fillId="6" borderId="3" pivotButton="0" quotePrefix="0" xfId="0"/>
    <xf numFmtId="0" fontId="13" fillId="6" borderId="4" pivotButton="0" quotePrefix="0" xfId="0"/>
    <xf numFmtId="0" fontId="6" fillId="3" borderId="2" applyAlignment="1" pivotButton="0" quotePrefix="0" xfId="0">
      <alignment horizontal="center" vertical="center"/>
    </xf>
    <xf numFmtId="0" fontId="13" fillId="3" borderId="3" pivotButton="0" quotePrefix="0" xfId="0"/>
    <xf numFmtId="0" fontId="13" fillId="3" borderId="4" pivotButton="0" quotePrefix="0" xfId="0"/>
    <xf numFmtId="0" fontId="13" fillId="4" borderId="5" pivotButton="0" quotePrefix="0" xfId="0"/>
    <xf numFmtId="0" fontId="13" fillId="4" borderId="6" pivotButton="0" quotePrefix="0" xfId="0"/>
    <xf numFmtId="0" fontId="13" fillId="4" borderId="7" pivotButton="0" quotePrefix="0" xfId="0"/>
    <xf numFmtId="0" fontId="13" fillId="5" borderId="5" pivotButton="0" quotePrefix="0" xfId="0"/>
    <xf numFmtId="0" fontId="13" fillId="5" borderId="6" pivotButton="0" quotePrefix="0" xfId="0"/>
    <xf numFmtId="0" fontId="13" fillId="5" borderId="7" pivotButton="0" quotePrefix="0" xfId="0"/>
    <xf numFmtId="0" fontId="13" fillId="6" borderId="5" pivotButton="0" quotePrefix="0" xfId="0"/>
    <xf numFmtId="0" fontId="13" fillId="6" borderId="6" pivotButton="0" quotePrefix="0" xfId="0"/>
    <xf numFmtId="0" fontId="13" fillId="6" borderId="7" pivotButton="0" quotePrefix="0" xfId="0"/>
    <xf numFmtId="0" fontId="13" fillId="3" borderId="5" pivotButton="0" quotePrefix="0" xfId="0"/>
    <xf numFmtId="0" fontId="13" fillId="3" borderId="6" pivotButton="0" quotePrefix="0" xfId="0"/>
    <xf numFmtId="0" fontId="13" fillId="3" borderId="7" pivotButton="0" quotePrefix="0" xfId="0"/>
    <xf numFmtId="165" fontId="7" fillId="4" borderId="8" applyAlignment="1" pivotButton="0" quotePrefix="0" xfId="0">
      <alignment horizontal="center" vertical="center"/>
    </xf>
    <xf numFmtId="0" fontId="13" fillId="4" borderId="8" pivotButton="0" quotePrefix="0" xfId="0"/>
    <xf numFmtId="165" fontId="7" fillId="5" borderId="8" applyAlignment="1" pivotButton="0" quotePrefix="0" xfId="0">
      <alignment horizontal="center" vertical="center"/>
    </xf>
    <xf numFmtId="0" fontId="13" fillId="5" borderId="8" pivotButton="0" quotePrefix="0" xfId="0"/>
    <xf numFmtId="165" fontId="7" fillId="6" borderId="8" applyAlignment="1" pivotButton="0" quotePrefix="0" xfId="0">
      <alignment horizontal="center" vertical="center"/>
    </xf>
    <xf numFmtId="0" fontId="13" fillId="6" borderId="8" pivotButton="0" quotePrefix="0" xfId="0"/>
    <xf numFmtId="166" fontId="7" fillId="3" borderId="8" applyAlignment="1" pivotButton="0" quotePrefix="0" xfId="0">
      <alignment horizontal="center" vertical="center"/>
    </xf>
    <xf numFmtId="0" fontId="13" fillId="3" borderId="8" pivotButton="0" quotePrefix="0" xfId="0"/>
    <xf numFmtId="167" fontId="7" fillId="3" borderId="8" applyAlignment="1" pivotButton="0" quotePrefix="0" xfId="0">
      <alignment horizontal="center" vertical="center"/>
    </xf>
    <xf numFmtId="0" fontId="8" fillId="2" borderId="8" applyAlignment="1" pivotButton="0" quotePrefix="0" xfId="0">
      <alignment horizontal="left"/>
    </xf>
    <xf numFmtId="0" fontId="4" fillId="7" borderId="1" pivotButton="0" quotePrefix="0" xfId="0"/>
    <xf numFmtId="165" fontId="9" fillId="8" borderId="1" pivotButton="0" quotePrefix="0" xfId="0"/>
    <xf numFmtId="0" fontId="9" fillId="8" borderId="1" pivotButton="0" quotePrefix="0" xfId="0"/>
    <xf numFmtId="0" fontId="9" fillId="9" borderId="8" pivotButton="0" quotePrefix="0" xfId="0"/>
    <xf numFmtId="0" fontId="10" fillId="2" borderId="1" applyAlignment="1" pivotButton="0" quotePrefix="0" xfId="0">
      <alignment horizontal="center" vertical="center"/>
    </xf>
    <xf numFmtId="168" fontId="13" fillId="9" borderId="8" pivotButton="0" quotePrefix="0" xfId="0"/>
    <xf numFmtId="165" fontId="13" fillId="9" borderId="8" pivotButton="0" quotePrefix="0" xfId="0"/>
    <xf numFmtId="0" fontId="13" fillId="9" borderId="8" pivotButton="0" quotePrefix="0" xfId="0"/>
    <xf numFmtId="169" fontId="11" fillId="3" borderId="1" applyAlignment="1" pivotButton="0" quotePrefix="0" xfId="0">
      <alignment vertical="center"/>
    </xf>
    <xf numFmtId="164" fontId="11" fillId="8" borderId="1" applyAlignment="1" pivotButton="0" quotePrefix="0" xfId="0">
      <alignment vertical="center"/>
    </xf>
    <xf numFmtId="0" fontId="11" fillId="3" borderId="1" applyAlignment="1" pivotButton="0" quotePrefix="0" xfId="0">
      <alignment vertical="center"/>
    </xf>
    <xf numFmtId="170" fontId="11" fillId="3" borderId="1" applyAlignment="1" pivotButton="0" quotePrefix="0" xfId="0">
      <alignment vertical="center"/>
    </xf>
    <xf numFmtId="164" fontId="11" fillId="9" borderId="1" applyAlignment="1" pivotButton="0" quotePrefix="0" xfId="0">
      <alignment vertical="center"/>
    </xf>
    <xf numFmtId="0" fontId="11" fillId="9" borderId="1" applyAlignment="1" pivotButton="0" quotePrefix="0" xfId="0">
      <alignment vertical="center"/>
    </xf>
    <xf numFmtId="170" fontId="11" fillId="8" borderId="1" applyAlignment="1" pivotButton="0" quotePrefix="0" xfId="0">
      <alignment vertical="center"/>
    </xf>
    <xf numFmtId="166" fontId="11" fillId="8" borderId="1" applyAlignment="1" pivotButton="0" quotePrefix="0" xfId="0">
      <alignment vertical="center"/>
    </xf>
    <xf numFmtId="0" fontId="11" fillId="8" borderId="1" applyAlignment="1" pivotButton="0" quotePrefix="0" xfId="0">
      <alignment vertical="center"/>
    </xf>
    <xf numFmtId="166" fontId="11" fillId="3" borderId="1" applyAlignment="1" pivotButton="0" quotePrefix="0" xfId="0">
      <alignment vertical="center"/>
    </xf>
    <xf numFmtId="0" fontId="8" fillId="2" borderId="8" pivotButton="0" quotePrefix="0" xfId="0"/>
    <xf numFmtId="0" fontId="13" fillId="9" borderId="1" pivotButton="0" quotePrefix="0" xfId="0"/>
    <xf numFmtId="0" fontId="13" fillId="3" borderId="1" pivotButton="0" quotePrefix="0" xfId="0"/>
    <xf numFmtId="165" fontId="13" fillId="3" borderId="1" pivotButton="0" quotePrefix="0" xfId="0"/>
    <xf numFmtId="0" fontId="11" fillId="7" borderId="8" applyAlignment="1" pivotButton="0" quotePrefix="0" xfId="0">
      <alignment vertical="top" wrapText="1"/>
    </xf>
    <xf numFmtId="171" fontId="11" fillId="3" borderId="1" applyAlignment="1" pivotButton="0" quotePrefix="0" xfId="0">
      <alignment vertical="center"/>
    </xf>
    <xf numFmtId="171" fontId="11" fillId="3" borderId="1" applyAlignment="1" pivotButton="0" quotePrefix="0" xfId="0">
      <alignment vertical="center"/>
    </xf>
    <xf numFmtId="170" fontId="11" fillId="3" borderId="1" applyAlignment="1" pivotButton="0" quotePrefix="0" xfId="0">
      <alignment vertical="center"/>
    </xf>
    <xf numFmtId="0" fontId="11" fillId="3" borderId="1" applyAlignment="1" pivotButton="0" quotePrefix="0" xfId="0">
      <alignment vertical="center"/>
    </xf>
    <xf numFmtId="0" fontId="11" fillId="9" borderId="1" applyAlignment="1" pivotButton="0" quotePrefix="0" xfId="0">
      <alignment vertical="center"/>
    </xf>
    <xf numFmtId="0" fontId="12" fillId="9" borderId="1" applyAlignment="1" pivotButton="0" quotePrefix="0" xfId="0">
      <alignment vertical="center"/>
    </xf>
    <xf numFmtId="0" fontId="12" fillId="0" borderId="1" applyAlignment="1" pivotButton="0" quotePrefix="0" xfId="0">
      <alignment vertical="center"/>
    </xf>
    <xf numFmtId="0" fontId="12" fillId="9" borderId="1" applyAlignment="1" pivotButton="0" quotePrefix="0" xfId="0">
      <alignment vertical="center"/>
    </xf>
    <xf numFmtId="0" fontId="12" fillId="0" borderId="1" applyAlignment="1" pivotButton="0" quotePrefix="0" xfId="0">
      <alignment vertical="center"/>
    </xf>
    <xf numFmtId="166" fontId="11" fillId="3" borderId="1" applyAlignment="1" pivotButton="0" quotePrefix="0" xfId="0">
      <alignment vertical="center"/>
    </xf>
    <xf numFmtId="0" fontId="3" fillId="2" borderId="8" applyAlignment="1" pivotButton="0" quotePrefix="0" xfId="0">
      <alignment horizontal="left" vertical="center"/>
    </xf>
    <xf numFmtId="0" fontId="4" fillId="9" borderId="8" pivotButton="0" quotePrefix="0" xfId="0"/>
    <xf numFmtId="164" fontId="13" fillId="3" borderId="1" pivotButton="0" quotePrefix="0" xfId="0"/>
    <xf numFmtId="0" fontId="5" fillId="9" borderId="8" pivotButton="0" quotePrefix="0" xfId="0"/>
    <xf numFmtId="0" fontId="6" fillId="4" borderId="2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4" pivotButton="0" quotePrefix="0" xfId="0"/>
    <xf numFmtId="0" fontId="6" fillId="5" borderId="2" applyAlignment="1" pivotButton="0" quotePrefix="0" xfId="0">
      <alignment horizontal="center" vertical="center"/>
    </xf>
    <xf numFmtId="0" fontId="6" fillId="6" borderId="2" applyAlignment="1" pivotButton="0" quotePrefix="0" xfId="0">
      <alignment horizontal="center" vertical="center"/>
    </xf>
    <xf numFmtId="0" fontId="6" fillId="3" borderId="2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165" fontId="7" fillId="4" borderId="8" applyAlignment="1" pivotButton="0" quotePrefix="0" xfId="0">
      <alignment horizontal="center" vertical="center"/>
    </xf>
    <xf numFmtId="165" fontId="7" fillId="5" borderId="8" applyAlignment="1" pivotButton="0" quotePrefix="0" xfId="0">
      <alignment horizontal="center" vertical="center"/>
    </xf>
    <xf numFmtId="165" fontId="7" fillId="6" borderId="8" applyAlignment="1" pivotButton="0" quotePrefix="0" xfId="0">
      <alignment horizontal="center" vertical="center"/>
    </xf>
    <xf numFmtId="166" fontId="7" fillId="3" borderId="8" applyAlignment="1" pivotButton="0" quotePrefix="0" xfId="0">
      <alignment horizontal="center" vertical="center"/>
    </xf>
    <xf numFmtId="167" fontId="7" fillId="3" borderId="8" applyAlignment="1" pivotButton="0" quotePrefix="0" xfId="0">
      <alignment horizontal="center" vertical="center"/>
    </xf>
    <xf numFmtId="0" fontId="8" fillId="2" borderId="8" applyAlignment="1" pivotButton="0" quotePrefix="0" xfId="0">
      <alignment horizontal="left"/>
    </xf>
    <xf numFmtId="0" fontId="4" fillId="7" borderId="1" pivotButton="0" quotePrefix="0" xfId="0"/>
    <xf numFmtId="0" fontId="0" fillId="0" borderId="11" pivotButton="0" quotePrefix="0" xfId="0"/>
    <xf numFmtId="0" fontId="0" fillId="0" borderId="12" pivotButton="0" quotePrefix="0" xfId="0"/>
    <xf numFmtId="165" fontId="9" fillId="8" borderId="1" pivotButton="0" quotePrefix="0" xfId="0"/>
    <xf numFmtId="0" fontId="9" fillId="8" borderId="1" pivotButton="0" quotePrefix="0" xfId="0"/>
    <xf numFmtId="0" fontId="9" fillId="9" borderId="8" pivotButton="0" quotePrefix="0" xfId="0"/>
    <xf numFmtId="0" fontId="10" fillId="2" borderId="1" applyAlignment="1" pivotButton="0" quotePrefix="0" xfId="0">
      <alignment horizontal="center" vertical="center"/>
    </xf>
    <xf numFmtId="168" fontId="13" fillId="9" borderId="8" pivotButton="0" quotePrefix="0" xfId="0"/>
    <xf numFmtId="165" fontId="13" fillId="9" borderId="8" pivotButton="0" quotePrefix="0" xfId="0"/>
    <xf numFmtId="0" fontId="13" fillId="9" borderId="8" pivotButton="0" quotePrefix="0" xfId="0"/>
    <xf numFmtId="171" fontId="11" fillId="3" borderId="1" applyAlignment="1" pivotButton="0" quotePrefix="0" xfId="0">
      <alignment vertical="center"/>
    </xf>
    <xf numFmtId="164" fontId="11" fillId="8" borderId="1" applyAlignment="1" pivotButton="0" quotePrefix="0" xfId="0">
      <alignment vertical="center"/>
    </xf>
    <xf numFmtId="170" fontId="11" fillId="3" borderId="1" applyAlignment="1" pivotButton="0" quotePrefix="0" xfId="0">
      <alignment vertical="center"/>
    </xf>
    <xf numFmtId="169" fontId="11" fillId="3" borderId="1" applyAlignment="1" pivotButton="0" quotePrefix="0" xfId="0">
      <alignment vertical="center"/>
    </xf>
    <xf numFmtId="164" fontId="11" fillId="9" borderId="1" applyAlignment="1" pivotButton="0" quotePrefix="0" xfId="0">
      <alignment vertical="center"/>
    </xf>
    <xf numFmtId="170" fontId="11" fillId="8" borderId="1" applyAlignment="1" pivotButton="0" quotePrefix="0" xfId="0">
      <alignment vertical="center"/>
    </xf>
    <xf numFmtId="166" fontId="11" fillId="8" borderId="1" applyAlignment="1" pivotButton="0" quotePrefix="0" xfId="0">
      <alignment vertical="center"/>
    </xf>
    <xf numFmtId="0" fontId="11" fillId="8" borderId="1" applyAlignment="1" pivotButton="0" quotePrefix="0" xfId="0">
      <alignment vertical="center"/>
    </xf>
    <xf numFmtId="166" fontId="11" fillId="3" borderId="1" applyAlignment="1" pivotButton="0" quotePrefix="0" xfId="0">
      <alignment vertical="center"/>
    </xf>
    <xf numFmtId="0" fontId="8" fillId="2" borderId="8" pivotButton="0" quotePrefix="0" xfId="0"/>
    <xf numFmtId="0" fontId="13" fillId="9" borderId="1" pivotButton="0" quotePrefix="0" xfId="0"/>
    <xf numFmtId="0" fontId="13" fillId="3" borderId="1" pivotButton="0" quotePrefix="0" xfId="0"/>
    <xf numFmtId="165" fontId="13" fillId="3" borderId="1" pivotButton="0" quotePrefix="0" xfId="0"/>
    <xf numFmtId="0" fontId="13" fillId="3" borderId="1" applyAlignment="1" pivotButton="0" quotePrefix="0" xfId="0">
      <alignment horizontal="center" vertical="center"/>
    </xf>
    <xf numFmtId="0" fontId="13" fillId="3" borderId="1" applyAlignment="1" pivotButton="0" quotePrefix="0" xfId="0">
      <alignment horizontal="left" vertical="center"/>
    </xf>
    <xf numFmtId="1" fontId="13" fillId="3" borderId="1" applyAlignment="1" pivotButton="0" quotePrefix="0" xfId="0">
      <alignment horizontal="center" vertical="center"/>
    </xf>
    <xf numFmtId="170" fontId="13" fillId="3" borderId="1" applyAlignment="1" pivotButton="0" quotePrefix="0" xfId="0">
      <alignment horizontal="left" vertical="center"/>
    </xf>
    <xf numFmtId="164" fontId="13" fillId="3" borderId="1" applyAlignment="1" pivotButton="0" quotePrefix="0" xfId="0">
      <alignment horizontal="center" vertical="center"/>
    </xf>
    <xf numFmtId="0" fontId="13" fillId="0" borderId="0" applyAlignment="1" pivotButton="0" quotePrefix="0" xfId="0">
      <alignment horizontal="left" vertical="center" wrapText="1"/>
    </xf>
    <xf numFmtId="0" fontId="11" fillId="7" borderId="8" applyAlignment="1" pivotButton="0" quotePrefix="0" xfId="0">
      <alignment vertical="top" wrapText="1"/>
    </xf>
  </cellXfs>
  <cellStyles count="1">
    <cellStyle name="Normal" xfId="0" builtinId="0" hidden="0"/>
  </cellStyles>
  <dxfs count="2">
    <dxf>
      <fill>
        <patternFill patternType="solid">
          <fgColor rgb="FFFCE4D6"/>
        </patternFill>
      </fill>
    </dxf>
    <dxf>
      <fill>
        <patternFill patternType="solid">
          <fgColor rgb="FFE2F0D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12个月收入、支出与结余</a:t>
            </a:r>
          </a:p>
        </rich>
      </tx>
    </title>
    <plotArea>
      <lineChart>
        <grouping val="standard"/>
        <ser>
          <idx val="0"/>
          <order val="0"/>
          <tx>
            <strRef>
              <f>'首页仪表盘'!$B$25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'首页仪表盘'!$A$26:$A$37</f>
            </numRef>
          </cat>
          <val>
            <numRef>
              <f>'首页仪表盘'!$B$26:$B$37</f>
            </numRef>
          </val>
        </ser>
        <ser>
          <idx val="1"/>
          <order val="1"/>
          <tx>
            <strRef>
              <f>'首页仪表盘'!$C$25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'首页仪表盘'!$A$26:$A$37</f>
            </numRef>
          </cat>
          <val>
            <numRef>
              <f>'首页仪表盘'!$C$26:$C$37</f>
            </numRef>
          </val>
        </ser>
        <ser>
          <idx val="2"/>
          <order val="2"/>
          <tx>
            <strRef>
              <f>'首页仪表盘'!$D$25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'首页仪表盘'!$A$26:$A$37</f>
            </numRef>
          </cat>
          <val>
            <numRef>
              <f>'首页仪表盘'!$D$26:$D$37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月份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金额（元）</a:t>
                </a:r>
              </a:p>
            </rich>
          </tx>
        </title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本月支出分类</a:t>
            </a:r>
          </a:p>
        </rich>
      </tx>
    </title>
    <plotArea>
      <doughnutChart>
        <varyColors val="1"/>
        <ser>
          <idx val="0"/>
          <order val="0"/>
          <tx>
            <strRef>
              <f>'首页仪表盘'!$G$25</f>
            </strRef>
          </tx>
          <spPr>
            <a:ln xmlns:a="http://schemas.openxmlformats.org/drawingml/2006/main">
              <a:prstDash val="solid"/>
            </a:ln>
          </spPr>
          <cat>
            <numRef>
              <f>'首页仪表盘'!$F$26:$F$37</f>
            </numRef>
          </cat>
          <val>
            <numRef>
              <f>'首页仪表盘'!$G$26:$G$37</f>
            </numRef>
          </val>
        </ser>
        <dLbls>
          <showPercent val="1"/>
        </dLbls>
        <firstSliceAng val="0"/>
        <holeSize val="55"/>
      </doughnutChart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预算 vs 实际</a:t>
            </a:r>
          </a:p>
        </rich>
      </tx>
    </title>
    <plotArea>
      <barChart>
        <barDir val="bar"/>
        <grouping val="clustered"/>
        <ser>
          <idx val="0"/>
          <order val="0"/>
          <tx>
            <strRef>
              <f>'首页仪表盘'!$J$25</f>
            </strRef>
          </tx>
          <spPr>
            <a:ln xmlns:a="http://schemas.openxmlformats.org/drawingml/2006/main">
              <a:prstDash val="solid"/>
            </a:ln>
          </spPr>
          <cat>
            <numRef>
              <f>'首页仪表盘'!$I$26:$I$37</f>
            </numRef>
          </cat>
          <val>
            <numRef>
              <f>'首页仪表盘'!$J$26:$J$37</f>
            </numRef>
          </val>
        </ser>
        <ser>
          <idx val="1"/>
          <order val="1"/>
          <tx>
            <strRef>
              <f>'首页仪表盘'!$K$25</f>
            </strRef>
          </tx>
          <spPr>
            <a:ln xmlns:a="http://schemas.openxmlformats.org/drawingml/2006/main">
              <a:prstDash val="solid"/>
            </a:ln>
          </spPr>
          <cat>
            <numRef>
              <f>'首页仪表盘'!$I$26:$I$37</f>
            </numRef>
          </cat>
          <val>
            <numRef>
              <f>'首页仪表盘'!$K$26:$K$37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金额（元）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分类</a:t>
                </a:r>
              </a:p>
            </rich>
          </tx>
        </title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/Relationships>
</file>

<file path=xl/drawings/drawing1.xml><?xml version="1.0" encoding="utf-8"?>
<wsDr xmlns="http://schemas.openxmlformats.org/drawingml/2006/spreadsheetDrawing">
  <oneCellAnchor>
    <from>
      <col>0</col>
      <colOff>123825</colOff>
      <row>38</row>
      <rowOff>133350</rowOff>
    </from>
    <ext cx="5904825" cy="3526711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38</row>
      <rowOff>0</rowOff>
    </from>
    <ext cx="4866825" cy="389346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0</col>
      <colOff>28575</colOff>
      <row>60</row>
      <rowOff>160211</rowOff>
    </from>
    <ext cx="5498425" cy="470685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</wsDr>
</file>

<file path=xl/tables/table1.xml><?xml version="1.0" encoding="utf-8"?>
<table xmlns="http://schemas.openxmlformats.org/spreadsheetml/2006/main" id="1" name="tblTransactions" displayName="tblTransactions" ref="A5:L206" headerRowCount="1" totalsRowCount="0">
  <autoFilter ref="A5:L205"/>
  <tableColumns count="12">
    <tableColumn id="1" name="日期"/>
    <tableColumn id="2" name="月份"/>
    <tableColumn id="3" name="类型"/>
    <tableColumn id="4" name="分类"/>
    <tableColumn id="5" name="金额"/>
    <tableColumn id="6" name="账户"/>
    <tableColumn id="7" name="成员"/>
    <tableColumn id="8" name="商户/来源"/>
    <tableColumn id="9" name="是否必要"/>
    <tableColumn id="10" name="备注"/>
    <tableColumn id="11" name="凭证编号"/>
    <tableColumn id="12" name="已核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 xmlns:ns1="http://schemas.openxmlformats.org/officeDocument/2006/relationships">
  <sheetPr>
    <outlinePr summaryBelow="1" summaryRight="1"/>
    <pageSetUpPr fitToPage="1"/>
  </sheetPr>
  <dimension ref="A1:N51"/>
  <sheetViews>
    <sheetView showGridLines="0" zoomScale="85" workbookViewId="0">
      <pane ySplit="3" topLeftCell="A4" activePane="bottomLeft" state="frozen"/>
      <selection activeCell="A1" sqref="A1"/>
    </sheetView>
  </sheetViews>
  <sheetFormatPr baseColWidth="8" defaultRowHeight="15"/>
  <cols>
    <col width="14" customWidth="1" style="3" min="1" max="1"/>
    <col width="14" customWidth="1" style="3" min="2" max="2"/>
    <col width="5" customWidth="1" style="3" min="3" max="3"/>
    <col width="14" customWidth="1" style="3" min="4" max="4"/>
    <col width="14" customWidth="1" style="3" min="5" max="5"/>
    <col width="16" customWidth="1" style="3" min="6" max="6"/>
    <col width="14" customWidth="1" style="3" min="7" max="7"/>
    <col width="5" customWidth="1" style="3" min="8" max="8"/>
    <col width="16" customWidth="1" style="3" min="9" max="9"/>
    <col width="14" customWidth="1" style="3" min="10" max="10"/>
    <col width="14" customWidth="1" style="3" min="11" max="11"/>
    <col width="5" customWidth="1" style="3" min="12" max="12"/>
    <col width="3" customWidth="1" style="3" min="13" max="13"/>
    <col width="3" customWidth="1" style="3" min="14" max="14"/>
  </cols>
  <sheetData>
    <row r="1">
      <c r="A1" s="76" t="inlineStr">
        <is>
          <t>家庭财务仪表盘</t>
        </is>
      </c>
    </row>
    <row r="2"/>
    <row r="4">
      <c r="A4" s="77" t="inlineStr">
        <is>
          <t>分析月份</t>
        </is>
      </c>
      <c r="B4" s="78">
        <f>分类与设置!J6</f>
        <v/>
      </c>
      <c r="D4" s="79" t="inlineStr">
        <is>
          <t>黄色单元格可修改；首页公式会随月份自动更新。</t>
        </is>
      </c>
    </row>
    <row r="6" ht="22" customHeight="1" s="3">
      <c r="A6" s="80" t="inlineStr">
        <is>
          <t>本月收入</t>
        </is>
      </c>
      <c r="B6" s="81" t="n"/>
      <c r="C6" s="82" t="n"/>
      <c r="D6" s="83" t="inlineStr">
        <is>
          <t>本月支出</t>
        </is>
      </c>
      <c r="E6" s="81" t="n"/>
      <c r="F6" s="82" t="n"/>
      <c r="G6" s="84" t="inlineStr">
        <is>
          <t>本月结余</t>
        </is>
      </c>
      <c r="H6" s="81" t="n"/>
      <c r="I6" s="82" t="n"/>
      <c r="J6" s="85" t="inlineStr">
        <is>
          <t>储蓄率</t>
        </is>
      </c>
      <c r="K6" s="81" t="n"/>
      <c r="L6" s="82" t="n"/>
    </row>
    <row r="7" ht="22" customHeight="1" s="3">
      <c r="A7" s="86" t="n"/>
      <c r="B7" s="87" t="n"/>
      <c r="C7" s="88" t="n"/>
      <c r="D7" s="86" t="n"/>
      <c r="E7" s="87" t="n"/>
      <c r="F7" s="88" t="n"/>
      <c r="G7" s="86" t="n"/>
      <c r="H7" s="87" t="n"/>
      <c r="I7" s="88" t="n"/>
      <c r="J7" s="86" t="n"/>
      <c r="K7" s="87" t="n"/>
      <c r="L7" s="88" t="n"/>
    </row>
    <row r="8" ht="22" customHeight="1" s="3">
      <c r="A8" s="89">
        <f>SUMIFS(收支流水!$E$6:$E$786,收支流水!$B$6:$B$786,$B$4,收支流水!$C$6:$C$786,"收入")</f>
        <v/>
      </c>
      <c r="D8" s="90">
        <f>SUMIFS(收支流水!$E$6:$E$786,收支流水!$B$6:$B$786,$B$4,收支流水!$C$6:$C$786,"支出")</f>
        <v/>
      </c>
      <c r="G8" s="91">
        <f>A8-D8</f>
        <v/>
      </c>
      <c r="J8" s="92">
        <f>IFERROR(G8/A8,0)</f>
        <v/>
      </c>
    </row>
    <row r="9" ht="22" customHeight="1" s="3"/>
    <row r="10" ht="22" customHeight="1" s="3"/>
    <row r="11" ht="22" customHeight="1" s="3">
      <c r="A11" s="80" t="inlineStr">
        <is>
          <t>流动资产</t>
        </is>
      </c>
      <c r="B11" s="81" t="n"/>
      <c r="C11" s="82" t="n"/>
      <c r="D11" s="83" t="inlineStr">
        <is>
          <t>总负债</t>
        </is>
      </c>
      <c r="E11" s="81" t="n"/>
      <c r="F11" s="82" t="n"/>
      <c r="G11" s="84" t="inlineStr">
        <is>
          <t>净资产</t>
        </is>
      </c>
      <c r="H11" s="81" t="n"/>
      <c r="I11" s="82" t="n"/>
      <c r="J11" s="85" t="inlineStr">
        <is>
          <t>应急金覆盖月数</t>
        </is>
      </c>
      <c r="K11" s="81" t="n"/>
      <c r="L11" s="82" t="n"/>
    </row>
    <row r="12" ht="22" customHeight="1" s="3">
      <c r="A12" s="86" t="n"/>
      <c r="B12" s="87" t="n"/>
      <c r="C12" s="88" t="n"/>
      <c r="D12" s="86" t="n"/>
      <c r="E12" s="87" t="n"/>
      <c r="F12" s="88" t="n"/>
      <c r="G12" s="86" t="n"/>
      <c r="H12" s="87" t="n"/>
      <c r="I12" s="88" t="n"/>
      <c r="J12" s="86" t="n"/>
      <c r="K12" s="87" t="n"/>
      <c r="L12" s="88" t="n"/>
    </row>
    <row r="13" ht="22" customHeight="1" s="3">
      <c r="A13" s="89">
        <f>SUMIFS(资产负债!$E$6:$E$106,资产负债!$B$6:$B$106,"资产",资产负债!$F$6:$F$106,"是")</f>
        <v/>
      </c>
      <c r="D13" s="90">
        <f>SUMIFS(资产负债!$E$6:$E$106,资产负债!$B$6:$B$106,"负债")</f>
        <v/>
      </c>
      <c r="G13" s="91">
        <f>SUMIFS(资产负债!$E$6:$E$106,资产负债!$B$6:$B$106,"资产")-SUMIFS(资产负债!$E$6:$E$106,资产负债!$B$6:$B$106,"负债")</f>
        <v/>
      </c>
      <c r="J13" s="93">
        <f>IFERROR(A13/分类与设置!J10,0)</f>
        <v/>
      </c>
    </row>
    <row r="14" ht="22" customHeight="1" s="3"/>
    <row r="16">
      <c r="A16" s="94" t="inlineStr">
        <is>
          <t>MacBook 购买安全检查</t>
        </is>
      </c>
    </row>
    <row r="17">
      <c r="A17" s="95" t="inlineStr">
        <is>
          <t>目标价格</t>
        </is>
      </c>
      <c r="B17" s="96" t="n"/>
      <c r="C17" s="96" t="n"/>
      <c r="D17" s="97" t="n"/>
      <c r="E17" s="98">
        <f>分类与设置!J9</f>
        <v/>
      </c>
      <c r="F17" s="96" t="n"/>
      <c r="G17" s="96" t="n"/>
      <c r="H17" s="97" t="n"/>
    </row>
    <row r="18">
      <c r="A18" s="95" t="inlineStr">
        <is>
          <t>购买后剩余流动现金</t>
        </is>
      </c>
      <c r="B18" s="96" t="n"/>
      <c r="C18" s="96" t="n"/>
      <c r="D18" s="97" t="n"/>
      <c r="E18" s="98">
        <f>A13-B17</f>
        <v/>
      </c>
      <c r="F18" s="96" t="n"/>
      <c r="G18" s="96" t="n"/>
      <c r="H18" s="97" t="n"/>
    </row>
    <row r="19">
      <c r="A19" s="95" t="inlineStr">
        <is>
          <t>建议保留安全垫</t>
        </is>
      </c>
      <c r="B19" s="96" t="n"/>
      <c r="C19" s="96" t="n"/>
      <c r="D19" s="97" t="n"/>
      <c r="E19" s="98">
        <f>分类与设置!J10*分类与设置!J7+分类与设置!J8</f>
        <v/>
      </c>
      <c r="F19" s="96" t="n"/>
      <c r="G19" s="96" t="n"/>
      <c r="H19" s="97" t="n"/>
    </row>
    <row r="20">
      <c r="A20" s="95" t="inlineStr">
        <is>
          <t>距离安全购买线</t>
        </is>
      </c>
      <c r="B20" s="96" t="n"/>
      <c r="C20" s="96" t="n"/>
      <c r="D20" s="97" t="n"/>
      <c r="E20" s="98">
        <f>B18-B19</f>
        <v/>
      </c>
      <c r="F20" s="96" t="n"/>
      <c r="G20" s="96" t="n"/>
      <c r="H20" s="97" t="n"/>
    </row>
    <row r="21">
      <c r="A21" s="95" t="inlineStr">
        <is>
          <t>判断</t>
        </is>
      </c>
      <c r="B21" s="96" t="n"/>
      <c r="C21" s="96" t="n"/>
      <c r="D21" s="97" t="n"/>
      <c r="E21" s="99">
        <f>IF(B20&gt;=0,"现金流允许购买","建议暂缓购买")</f>
        <v/>
      </c>
      <c r="F21" s="96" t="n"/>
      <c r="G21" s="96" t="n"/>
      <c r="H21" s="97" t="n"/>
    </row>
    <row r="24">
      <c r="A24" s="100" t="inlineStr">
        <is>
          <t>过去12个月收支趋势</t>
        </is>
      </c>
      <c r="F24" s="100" t="inlineStr">
        <is>
          <t>本月支出结构</t>
        </is>
      </c>
      <c r="I24" s="100" t="inlineStr">
        <is>
          <t>本月预算执行</t>
        </is>
      </c>
    </row>
    <row r="25">
      <c r="A25" s="101" t="inlineStr">
        <is>
          <t>月份</t>
        </is>
      </c>
      <c r="B25" s="101" t="inlineStr">
        <is>
          <t>收入</t>
        </is>
      </c>
      <c r="C25" s="101" t="inlineStr">
        <is>
          <t>支出</t>
        </is>
      </c>
      <c r="D25" s="101" t="inlineStr">
        <is>
          <t>结余</t>
        </is>
      </c>
      <c r="F25" s="101" t="inlineStr">
        <is>
          <t>分类</t>
        </is>
      </c>
      <c r="G25" s="101" t="inlineStr">
        <is>
          <t>金额</t>
        </is>
      </c>
      <c r="I25" s="101" t="inlineStr">
        <is>
          <t>分类</t>
        </is>
      </c>
      <c r="J25" s="101" t="inlineStr">
        <is>
          <t>预算</t>
        </is>
      </c>
      <c r="K25" s="101" t="inlineStr">
        <is>
          <t>实际</t>
        </is>
      </c>
    </row>
    <row r="26">
      <c r="A26" s="102">
        <f>EDATE($B$4,-11)</f>
        <v/>
      </c>
      <c r="B26" s="103">
        <f>SUMIFS(收支流水!$E$6:$E$786,收支流水!$B$6:$B$786,$A26,收支流水!$C$6:$C$786,"收入")</f>
        <v/>
      </c>
      <c r="C26" s="103">
        <f>SUMIFS(收支流水!$E$6:$E$786,收支流水!$B$6:$B$786,$A26,收支流水!$C$6:$C$786,"支出")</f>
        <v/>
      </c>
      <c r="D26" s="103">
        <f>B26-C26</f>
        <v/>
      </c>
      <c r="F26" s="104" t="inlineStr">
        <is>
          <t>住房</t>
        </is>
      </c>
      <c r="G26" s="103">
        <f>SUMIFS(收支流水!$E$6:$E$786,收支流水!$B$6:$B$786,$B$4,收支流水!$C$6:$C$786,"支出",收支流水!$D$6:$D$786,F26)</f>
        <v/>
      </c>
      <c r="I26" s="104" t="inlineStr">
        <is>
          <t>住房</t>
        </is>
      </c>
      <c r="J26" s="103">
        <f>SUMIFS(月度预算!$C$6:$C$149,月度预算!$A$6:$A$149,$B$4,月度预算!$B$6:$B$149,I26)</f>
        <v/>
      </c>
      <c r="K26" s="103">
        <f>SUMIFS(月度预算!$D$6:$D$149,月度预算!$A$6:$A$149,$B$4,月度预算!$B$6:$B$149,I26)</f>
        <v/>
      </c>
    </row>
    <row r="27">
      <c r="A27" s="102">
        <f>EDATE($B$4,-10)</f>
        <v/>
      </c>
      <c r="B27" s="103">
        <f>SUMIFS(收支流水!$E$6:$E$786,收支流水!$B$6:$B$786,$A27,收支流水!$C$6:$C$786,"收入")</f>
        <v/>
      </c>
      <c r="C27" s="103">
        <f>SUMIFS(收支流水!$E$6:$E$786,收支流水!$B$6:$B$786,$A27,收支流水!$C$6:$C$786,"支出")</f>
        <v/>
      </c>
      <c r="D27" s="103">
        <f>B27-C27</f>
        <v/>
      </c>
      <c r="F27" s="104" t="inlineStr">
        <is>
          <t>餐饮</t>
        </is>
      </c>
      <c r="G27" s="103">
        <f>SUMIFS(收支流水!$E$6:$E$786,收支流水!$B$6:$B$786,$B$4,收支流水!$C$6:$C$786,"支出",收支流水!$D$6:$D$786,F27)</f>
        <v/>
      </c>
      <c r="I27" s="104" t="inlineStr">
        <is>
          <t>餐饮</t>
        </is>
      </c>
      <c r="J27" s="103">
        <f>SUMIFS(月度预算!$C$6:$C$149,月度预算!$A$6:$A$149,$B$4,月度预算!$B$6:$B$149,I27)</f>
        <v/>
      </c>
      <c r="K27" s="103">
        <f>SUMIFS(月度预算!$D$6:$D$149,月度预算!$A$6:$A$149,$B$4,月度预算!$B$6:$B$149,I27)</f>
        <v/>
      </c>
    </row>
    <row r="28">
      <c r="A28" s="102">
        <f>EDATE($B$4,-9)</f>
        <v/>
      </c>
      <c r="B28" s="103">
        <f>SUMIFS(收支流水!$E$6:$E$786,收支流水!$B$6:$B$786,$A28,收支流水!$C$6:$C$786,"收入")</f>
        <v/>
      </c>
      <c r="C28" s="103">
        <f>SUMIFS(收支流水!$E$6:$E$786,收支流水!$B$6:$B$786,$A28,收支流水!$C$6:$C$786,"支出")</f>
        <v/>
      </c>
      <c r="D28" s="103">
        <f>B28-C28</f>
        <v/>
      </c>
      <c r="F28" s="104" t="inlineStr">
        <is>
          <t>交通</t>
        </is>
      </c>
      <c r="G28" s="103">
        <f>SUMIFS(收支流水!$E$6:$E$786,收支流水!$B$6:$B$786,$B$4,收支流水!$C$6:$C$786,"支出",收支流水!$D$6:$D$786,F28)</f>
        <v/>
      </c>
      <c r="I28" s="104" t="inlineStr">
        <is>
          <t>交通</t>
        </is>
      </c>
      <c r="J28" s="103">
        <f>SUMIFS(月度预算!$C$6:$C$149,月度预算!$A$6:$A$149,$B$4,月度预算!$B$6:$B$149,I28)</f>
        <v/>
      </c>
      <c r="K28" s="103">
        <f>SUMIFS(月度预算!$D$6:$D$149,月度预算!$A$6:$A$149,$B$4,月度预算!$B$6:$B$149,I28)</f>
        <v/>
      </c>
    </row>
    <row r="29">
      <c r="A29" s="102">
        <f>EDATE($B$4,-8)</f>
        <v/>
      </c>
      <c r="B29" s="103">
        <f>SUMIFS(收支流水!$E$6:$E$786,收支流水!$B$6:$B$786,$A29,收支流水!$C$6:$C$786,"收入")</f>
        <v/>
      </c>
      <c r="C29" s="103">
        <f>SUMIFS(收支流水!$E$6:$E$786,收支流水!$B$6:$B$786,$A29,收支流水!$C$6:$C$786,"支出")</f>
        <v/>
      </c>
      <c r="D29" s="103">
        <f>B29-C29</f>
        <v/>
      </c>
      <c r="F29" s="104" t="inlineStr">
        <is>
          <t>育儿教育</t>
        </is>
      </c>
      <c r="G29" s="103">
        <f>SUMIFS(收支流水!$E$6:$E$786,收支流水!$B$6:$B$786,$B$4,收支流水!$C$6:$C$786,"支出",收支流水!$D$6:$D$786,F29)</f>
        <v/>
      </c>
      <c r="I29" s="104" t="inlineStr">
        <is>
          <t>育儿教育</t>
        </is>
      </c>
      <c r="J29" s="103">
        <f>SUMIFS(月度预算!$C$6:$C$149,月度预算!$A$6:$A$149,$B$4,月度预算!$B$6:$B$149,I29)</f>
        <v/>
      </c>
      <c r="K29" s="103">
        <f>SUMIFS(月度预算!$D$6:$D$149,月度预算!$A$6:$A$149,$B$4,月度预算!$B$6:$B$149,I29)</f>
        <v/>
      </c>
    </row>
    <row r="30">
      <c r="A30" s="102">
        <f>EDATE($B$4,-7)</f>
        <v/>
      </c>
      <c r="B30" s="103">
        <f>SUMIFS(收支流水!$E$6:$E$786,收支流水!$B$6:$B$786,$A30,收支流水!$C$6:$C$786,"收入")</f>
        <v/>
      </c>
      <c r="C30" s="103">
        <f>SUMIFS(收支流水!$E$6:$E$786,收支流水!$B$6:$B$786,$A30,收支流水!$C$6:$C$786,"支出")</f>
        <v/>
      </c>
      <c r="D30" s="103">
        <f>B30-C30</f>
        <v/>
      </c>
      <c r="F30" s="104" t="inlineStr">
        <is>
          <t>医疗健康</t>
        </is>
      </c>
      <c r="G30" s="103">
        <f>SUMIFS(收支流水!$E$6:$E$786,收支流水!$B$6:$B$786,$B$4,收支流水!$C$6:$C$786,"支出",收支流水!$D$6:$D$786,F30)</f>
        <v/>
      </c>
      <c r="I30" s="104" t="inlineStr">
        <is>
          <t>医疗健康</t>
        </is>
      </c>
      <c r="J30" s="103">
        <f>SUMIFS(月度预算!$C$6:$C$149,月度预算!$A$6:$A$149,$B$4,月度预算!$B$6:$B$149,I30)</f>
        <v/>
      </c>
      <c r="K30" s="103">
        <f>SUMIFS(月度预算!$D$6:$D$149,月度预算!$A$6:$A$149,$B$4,月度预算!$B$6:$B$149,I30)</f>
        <v/>
      </c>
    </row>
    <row r="31">
      <c r="A31" s="102">
        <f>EDATE($B$4,-6)</f>
        <v/>
      </c>
      <c r="B31" s="103">
        <f>SUMIFS(收支流水!$E$6:$E$786,收支流水!$B$6:$B$786,$A31,收支流水!$C$6:$C$786,"收入")</f>
        <v/>
      </c>
      <c r="C31" s="103">
        <f>SUMIFS(收支流水!$E$6:$E$786,收支流水!$B$6:$B$786,$A31,收支流水!$C$6:$C$786,"支出")</f>
        <v/>
      </c>
      <c r="D31" s="103">
        <f>B31-C31</f>
        <v/>
      </c>
      <c r="F31" s="104" t="inlineStr">
        <is>
          <t>日常购物</t>
        </is>
      </c>
      <c r="G31" s="103">
        <f>SUMIFS(收支流水!$E$6:$E$786,收支流水!$B$6:$B$786,$B$4,收支流水!$C$6:$C$786,"支出",收支流水!$D$6:$D$786,F31)</f>
        <v/>
      </c>
      <c r="I31" s="104" t="inlineStr">
        <is>
          <t>日常购物</t>
        </is>
      </c>
      <c r="J31" s="103">
        <f>SUMIFS(月度预算!$C$6:$C$149,月度预算!$A$6:$A$149,$B$4,月度预算!$B$6:$B$149,I31)</f>
        <v/>
      </c>
      <c r="K31" s="103">
        <f>SUMIFS(月度预算!$D$6:$D$149,月度预算!$A$6:$A$149,$B$4,月度预算!$B$6:$B$149,I31)</f>
        <v/>
      </c>
    </row>
    <row r="32">
      <c r="A32" s="102">
        <f>EDATE($B$4,-5)</f>
        <v/>
      </c>
      <c r="B32" s="103">
        <f>SUMIFS(收支流水!$E$6:$E$786,收支流水!$B$6:$B$786,$A32,收支流水!$C$6:$C$786,"收入")</f>
        <v/>
      </c>
      <c r="C32" s="103">
        <f>SUMIFS(收支流水!$E$6:$E$786,收支流水!$B$6:$B$786,$A32,收支流水!$C$6:$C$786,"支出")</f>
        <v/>
      </c>
      <c r="D32" s="103">
        <f>B32-C32</f>
        <v/>
      </c>
      <c r="F32" s="104" t="inlineStr">
        <is>
          <t>通讯订阅</t>
        </is>
      </c>
      <c r="G32" s="103">
        <f>SUMIFS(收支流水!$E$6:$E$786,收支流水!$B$6:$B$786,$B$4,收支流水!$C$6:$C$786,"支出",收支流水!$D$6:$D$786,F32)</f>
        <v/>
      </c>
      <c r="I32" s="104" t="inlineStr">
        <is>
          <t>通讯订阅</t>
        </is>
      </c>
      <c r="J32" s="103">
        <f>SUMIFS(月度预算!$C$6:$C$149,月度预算!$A$6:$A$149,$B$4,月度预算!$B$6:$B$149,I32)</f>
        <v/>
      </c>
      <c r="K32" s="103">
        <f>SUMIFS(月度预算!$D$6:$D$149,月度预算!$A$6:$A$149,$B$4,月度预算!$B$6:$B$149,I32)</f>
        <v/>
      </c>
    </row>
    <row r="33">
      <c r="A33" s="102">
        <f>EDATE($B$4,-4)</f>
        <v/>
      </c>
      <c r="B33" s="103">
        <f>SUMIFS(收支流水!$E$6:$E$786,收支流水!$B$6:$B$786,$A33,收支流水!$C$6:$C$786,"收入")</f>
        <v/>
      </c>
      <c r="C33" s="103">
        <f>SUMIFS(收支流水!$E$6:$E$786,收支流水!$B$6:$B$786,$A33,收支流水!$C$6:$C$786,"支出")</f>
        <v/>
      </c>
      <c r="D33" s="103">
        <f>B33-C33</f>
        <v/>
      </c>
      <c r="F33" s="104" t="inlineStr">
        <is>
          <t>人情社交</t>
        </is>
      </c>
      <c r="G33" s="103">
        <f>SUMIFS(收支流水!$E$6:$E$786,收支流水!$B$6:$B$786,$B$4,收支流水!$C$6:$C$786,"支出",收支流水!$D$6:$D$786,F33)</f>
        <v/>
      </c>
      <c r="I33" s="104" t="inlineStr">
        <is>
          <t>人情社交</t>
        </is>
      </c>
      <c r="J33" s="103">
        <f>SUMIFS(月度预算!$C$6:$C$149,月度预算!$A$6:$A$149,$B$4,月度预算!$B$6:$B$149,I33)</f>
        <v/>
      </c>
      <c r="K33" s="103">
        <f>SUMIFS(月度预算!$D$6:$D$149,月度预算!$A$6:$A$149,$B$4,月度预算!$B$6:$B$149,I33)</f>
        <v/>
      </c>
    </row>
    <row r="34">
      <c r="A34" s="102">
        <f>EDATE($B$4,-3)</f>
        <v/>
      </c>
      <c r="B34" s="103">
        <f>SUMIFS(收支流水!$E$6:$E$786,收支流水!$B$6:$B$786,$A34,收支流水!$C$6:$C$786,"收入")</f>
        <v/>
      </c>
      <c r="C34" s="103">
        <f>SUMIFS(收支流水!$E$6:$E$786,收支流水!$B$6:$B$786,$A34,收支流水!$C$6:$C$786,"支出")</f>
        <v/>
      </c>
      <c r="D34" s="103">
        <f>B34-C34</f>
        <v/>
      </c>
      <c r="F34" s="104" t="inlineStr">
        <is>
          <t>旅游娱乐</t>
        </is>
      </c>
      <c r="G34" s="103">
        <f>SUMIFS(收支流水!$E$6:$E$786,收支流水!$B$6:$B$786,$B$4,收支流水!$C$6:$C$786,"支出",收支流水!$D$6:$D$786,F34)</f>
        <v/>
      </c>
      <c r="I34" s="104" t="inlineStr">
        <is>
          <t>旅游娱乐</t>
        </is>
      </c>
      <c r="J34" s="103">
        <f>SUMIFS(月度预算!$C$6:$C$149,月度预算!$A$6:$A$149,$B$4,月度预算!$B$6:$B$149,I34)</f>
        <v/>
      </c>
      <c r="K34" s="103">
        <f>SUMIFS(月度预算!$D$6:$D$149,月度预算!$A$6:$A$149,$B$4,月度预算!$B$6:$B$149,I34)</f>
        <v/>
      </c>
    </row>
    <row r="35">
      <c r="A35" s="102">
        <f>EDATE($B$4,-2)</f>
        <v/>
      </c>
      <c r="B35" s="103">
        <f>SUMIFS(收支流水!$E$6:$E$786,收支流水!$B$6:$B$786,$A35,收支流水!$C$6:$C$786,"收入")</f>
        <v/>
      </c>
      <c r="C35" s="103">
        <f>SUMIFS(收支流水!$E$6:$E$786,收支流水!$B$6:$B$786,$A35,收支流水!$C$6:$C$786,"支出")</f>
        <v/>
      </c>
      <c r="D35" s="103">
        <f>B35-C35</f>
        <v/>
      </c>
      <c r="F35" s="104" t="inlineStr">
        <is>
          <t>保险税费</t>
        </is>
      </c>
      <c r="G35" s="103">
        <f>SUMIFS(收支流水!$E$6:$E$786,收支流水!$B$6:$B$786,$B$4,收支流水!$C$6:$C$786,"支出",收支流水!$D$6:$D$786,F35)</f>
        <v/>
      </c>
      <c r="I35" s="104" t="inlineStr">
        <is>
          <t>保险税费</t>
        </is>
      </c>
      <c r="J35" s="103">
        <f>SUMIFS(月度预算!$C$6:$C$149,月度预算!$A$6:$A$149,$B$4,月度预算!$B$6:$B$149,I35)</f>
        <v/>
      </c>
      <c r="K35" s="103">
        <f>SUMIFS(月度预算!$D$6:$D$149,月度预算!$A$6:$A$149,$B$4,月度预算!$B$6:$B$149,I35)</f>
        <v/>
      </c>
    </row>
    <row r="36">
      <c r="A36" s="102">
        <f>EDATE($B$4,-1)</f>
        <v/>
      </c>
      <c r="B36" s="103">
        <f>SUMIFS(收支流水!$E$6:$E$786,收支流水!$B$6:$B$786,$A36,收支流水!$C$6:$C$786,"收入")</f>
        <v/>
      </c>
      <c r="C36" s="103">
        <f>SUMIFS(收支流水!$E$6:$E$786,收支流水!$B$6:$B$786,$A36,收支流水!$C$6:$C$786,"支出")</f>
        <v/>
      </c>
      <c r="D36" s="103">
        <f>B36-C36</f>
        <v/>
      </c>
      <c r="F36" s="104" t="inlineStr">
        <is>
          <t>大额购置</t>
        </is>
      </c>
      <c r="G36" s="103">
        <f>SUMIFS(收支流水!$E$6:$E$786,收支流水!$B$6:$B$786,$B$4,收支流水!$C$6:$C$786,"支出",收支流水!$D$6:$D$786,F36)</f>
        <v/>
      </c>
      <c r="I36" s="104" t="inlineStr">
        <is>
          <t>大额购置</t>
        </is>
      </c>
      <c r="J36" s="103">
        <f>SUMIFS(月度预算!$C$6:$C$149,月度预算!$A$6:$A$149,$B$4,月度预算!$B$6:$B$149,I36)</f>
        <v/>
      </c>
      <c r="K36" s="103">
        <f>SUMIFS(月度预算!$D$6:$D$149,月度预算!$A$6:$A$149,$B$4,月度预算!$B$6:$B$149,I36)</f>
        <v/>
      </c>
    </row>
    <row r="37">
      <c r="A37" s="102">
        <f>EDATE($B$4,0)</f>
        <v/>
      </c>
      <c r="B37" s="103">
        <f>SUMIFS(收支流水!$E$6:$E$786,收支流水!$B$6:$B$786,$A37,收支流水!$C$6:$C$786,"收入")</f>
        <v/>
      </c>
      <c r="C37" s="103">
        <f>SUMIFS(收支流水!$E$6:$E$786,收支流水!$B$6:$B$786,$A37,收支流水!$C$6:$C$786,"支出")</f>
        <v/>
      </c>
      <c r="D37" s="103">
        <f>B37-C37</f>
        <v/>
      </c>
      <c r="F37" s="104" t="inlineStr">
        <is>
          <t>其他支出</t>
        </is>
      </c>
      <c r="G37" s="103">
        <f>SUMIFS(收支流水!$E$6:$E$786,收支流水!$B$6:$B$786,$B$4,收支流水!$C$6:$C$786,"支出",收支流水!$D$6:$D$786,F37)</f>
        <v/>
      </c>
      <c r="I37" s="104" t="inlineStr">
        <is>
          <t>其他支出</t>
        </is>
      </c>
      <c r="J37" s="103">
        <f>SUMIFS(月度预算!$C$6:$C$149,月度预算!$A$6:$A$149,$B$4,月度预算!$B$6:$B$149,I37)</f>
        <v/>
      </c>
      <c r="K37" s="103">
        <f>SUMIFS(月度预算!$D$6:$D$149,月度预算!$A$6:$A$149,$B$4,月度预算!$B$6:$B$149,I37)</f>
        <v/>
      </c>
    </row>
    <row r="40" ht="22" customHeight="1" s="3">
      <c r="A40" s="76" t="inlineStr">
        <is>
          <t>年度总览</t>
        </is>
      </c>
    </row>
    <row r="42" ht="22" customHeight="1" s="3">
      <c r="A42" s="80" t="inlineStr">
        <is>
          <t>本年收入</t>
        </is>
      </c>
      <c r="D42" s="83" t="inlineStr">
        <is>
          <t>本年支出</t>
        </is>
      </c>
      <c r="G42" s="84" t="inlineStr">
        <is>
          <t>本年结余</t>
        </is>
      </c>
      <c r="J42" s="85" t="inlineStr">
        <is>
          <t>本年储蓄率</t>
        </is>
      </c>
    </row>
    <row r="43" ht="22" customHeight="1" s="3"/>
    <row r="44" ht="22" customHeight="1" s="3">
      <c r="A44" s="89">
        <f>SUMIFS('收支流水'!$E$6:$E$786,'收支流水'!$B$6:$B$786,"&gt;="&amp;DATE(YEAR($B$4),1,1),'收支流水'!$B$6:$B$786,"&lt;="&amp;EOMONTH($B$4,0),'收支流水'!$C$6:$C$786,"收入")</f>
        <v/>
      </c>
      <c r="D44" s="90">
        <f>SUMIFS('收支流水'!$E$6:$E$786,'收支流水'!$B$6:$B$786,"&gt;="&amp;DATE(YEAR($B$4),1,1),'收支流水'!$B$6:$B$786,"&lt;="&amp;EOMONTH($B$4,0),'收支流水'!$C$6:$C$786,"支出")</f>
        <v/>
      </c>
      <c r="G44" s="91">
        <f>A44-D44</f>
        <v/>
      </c>
      <c r="J44" s="92">
        <f>IFERROR(G44/A44,0)</f>
        <v/>
      </c>
    </row>
    <row r="45" ht="22" customHeight="1" s="3"/>
    <row r="46" ht="22" customHeight="1" s="3">
      <c r="A46" s="76" t="inlineStr">
        <is>
          <t>整体总览</t>
        </is>
      </c>
    </row>
    <row r="48" ht="22" customHeight="1" s="3">
      <c r="A48" s="80" t="inlineStr">
        <is>
          <t>累计收入</t>
        </is>
      </c>
      <c r="D48" s="83" t="inlineStr">
        <is>
          <t>累计支出</t>
        </is>
      </c>
      <c r="G48" s="84" t="inlineStr">
        <is>
          <t>累计结余</t>
        </is>
      </c>
      <c r="J48" s="85" t="inlineStr">
        <is>
          <t>累计储蓄率</t>
        </is>
      </c>
    </row>
    <row r="49" ht="22" customHeight="1" s="3"/>
    <row r="50" ht="22" customHeight="1" s="3">
      <c r="A50" s="89">
        <f>SUMIFS('收支流水'!$E$6:$E$786,'收支流水'!$B$6:$B$786,"&lt;="&amp;EOMONTH($B$4,0),'收支流水'!$C$6:$C$786,"收入")</f>
        <v/>
      </c>
      <c r="D50" s="90">
        <f>SUMIFS('收支流水'!$E$6:$E$786,'收支流水'!$B$6:$B$786,"&lt;="&amp;EOMONTH($B$4,0),'收支流水'!$C$6:$C$786,"支出")</f>
        <v/>
      </c>
      <c r="G50" s="91">
        <f>A50-D50</f>
        <v/>
      </c>
      <c r="J50" s="92">
        <f>IFERROR(G50/A50,0)</f>
        <v/>
      </c>
    </row>
    <row r="51" ht="22" customHeight="1" s="3"/>
  </sheetData>
  <mergeCells count="47">
    <mergeCell ref="A40:N40"/>
    <mergeCell ref="A16:L16"/>
    <mergeCell ref="A17:D17"/>
    <mergeCell ref="D42:F43"/>
    <mergeCell ref="G50:I51"/>
    <mergeCell ref="A44:C45"/>
    <mergeCell ref="G44:I45"/>
    <mergeCell ref="A20:D20"/>
    <mergeCell ref="J8:L9"/>
    <mergeCell ref="A19:D19"/>
    <mergeCell ref="J42:L43"/>
    <mergeCell ref="G11:I12"/>
    <mergeCell ref="D6:F7"/>
    <mergeCell ref="E18:H18"/>
    <mergeCell ref="D50:F51"/>
    <mergeCell ref="A11:C12"/>
    <mergeCell ref="D44:F45"/>
    <mergeCell ref="J48:L49"/>
    <mergeCell ref="J13:L14"/>
    <mergeCell ref="A48:C49"/>
    <mergeCell ref="E21:H21"/>
    <mergeCell ref="J44:L45"/>
    <mergeCell ref="G8:I9"/>
    <mergeCell ref="G48:I49"/>
    <mergeCell ref="A46:N46"/>
    <mergeCell ref="G13:I14"/>
    <mergeCell ref="G42:I43"/>
    <mergeCell ref="D11:F12"/>
    <mergeCell ref="A6:C7"/>
    <mergeCell ref="A50:C51"/>
    <mergeCell ref="E17:H17"/>
    <mergeCell ref="J6:L7"/>
    <mergeCell ref="J11:L12"/>
    <mergeCell ref="E20:H20"/>
    <mergeCell ref="D48:F49"/>
    <mergeCell ref="D4:H4"/>
    <mergeCell ref="D13:F14"/>
    <mergeCell ref="E19:H19"/>
    <mergeCell ref="A1:N2"/>
    <mergeCell ref="G6:I7"/>
    <mergeCell ref="A18:D18"/>
    <mergeCell ref="A21:D21"/>
    <mergeCell ref="A8:C9"/>
    <mergeCell ref="A13:C14"/>
    <mergeCell ref="A42:C43"/>
    <mergeCell ref="J50:L51"/>
    <mergeCell ref="D8:F9"/>
  </mergeCells>
  <conditionalFormatting sqref="E21:H21">
    <cfRule type="expression" priority="1" dxfId="0">
      <formula>$E$21="建议暂缓购买"</formula>
    </cfRule>
    <cfRule type="expression" priority="2" dxfId="1">
      <formula>$E$21="现金流允许购买"</formula>
    </cfRule>
  </conditionalFormatting>
  <pageMargins left="0.3" right="0.3" top="0.5" bottom="0.5" header="0.5" footer="0.5"/>
  <pageSetup fitToWidth="1"/>
  <drawing ns1:id="rId1"/>
</worksheet>
</file>

<file path=xl/worksheets/sheet2.xml><?xml version="1.0" encoding="utf-8"?>
<worksheet xmlns="http://schemas.openxmlformats.org/spreadsheetml/2006/main" xmlns:ns1="http://schemas.openxmlformats.org/officeDocument/2006/relationships">
  <sheetPr>
    <outlinePr summaryBelow="1" summaryRight="1"/>
    <pageSetUpPr fitToPage="1"/>
  </sheetPr>
  <dimension ref="A1:L786"/>
  <sheetViews>
    <sheetView showGridLines="0" zoomScale="90" workbookViewId="0">
      <pane ySplit="5" topLeftCell="A6" activePane="bottomLeft" state="frozen"/>
      <selection activeCell="A1" sqref="A1"/>
    </sheetView>
  </sheetViews>
  <sheetFormatPr baseColWidth="8" defaultRowHeight="15"/>
  <cols>
    <col width="12" customWidth="1" style="3" min="1" max="1"/>
    <col width="10" customWidth="1" style="3" min="2" max="2"/>
    <col width="10" customWidth="1" style="3" min="3" max="3"/>
    <col width="16" customWidth="1" style="3" min="4" max="4"/>
    <col width="14" customWidth="1" style="3" min="5" max="5"/>
    <col width="16" customWidth="1" style="3" min="6" max="6"/>
    <col width="12" customWidth="1" style="3" min="7" max="7"/>
    <col width="22" customWidth="1" style="3" min="8" max="8"/>
    <col width="12" customWidth="1" style="3" min="9" max="9"/>
    <col width="28" customWidth="1" style="3" min="10" max="10"/>
    <col width="14" customWidth="1" style="3" min="11" max="11"/>
    <col width="10" customWidth="1" style="3" min="12" max="12"/>
  </cols>
  <sheetData>
    <row r="1">
      <c r="A1" s="76" t="inlineStr">
        <is>
          <t>家庭收支流水</t>
        </is>
      </c>
    </row>
    <row r="2"/>
    <row r="3">
      <c r="A3" s="79" t="inlineStr">
        <is>
          <t>黄色单元格为手工录入；“月份”自动生成。转账不会计入收入或支出。</t>
        </is>
      </c>
    </row>
    <row r="5">
      <c r="A5" s="101" t="inlineStr">
        <is>
          <t>日期</t>
        </is>
      </c>
      <c r="B5" s="101" t="inlineStr">
        <is>
          <t>月份</t>
        </is>
      </c>
      <c r="C5" s="101" t="inlineStr">
        <is>
          <t>类型</t>
        </is>
      </c>
      <c r="D5" s="101" t="inlineStr">
        <is>
          <t>分类</t>
        </is>
      </c>
      <c r="E5" s="101" t="inlineStr">
        <is>
          <t>金额</t>
        </is>
      </c>
      <c r="F5" s="101" t="inlineStr">
        <is>
          <t>账户</t>
        </is>
      </c>
      <c r="G5" s="101" t="inlineStr">
        <is>
          <t>成员</t>
        </is>
      </c>
      <c r="H5" s="101" t="inlineStr">
        <is>
          <t>商户/来源</t>
        </is>
      </c>
      <c r="I5" s="101" t="inlineStr">
        <is>
          <t>是否必要</t>
        </is>
      </c>
      <c r="J5" s="101" t="inlineStr">
        <is>
          <t>备注</t>
        </is>
      </c>
      <c r="K5" s="101" t="inlineStr">
        <is>
          <t>凭证编号</t>
        </is>
      </c>
      <c r="L5" s="101" t="inlineStr">
        <is>
          <t>已核对</t>
        </is>
      </c>
    </row>
    <row r="6" s="3">
      <c r="A6" s="105" t="n">
        <v>46187</v>
      </c>
      <c r="B6" s="106">
        <f>DATE(YEAR(A6),MONTH(A6),1)</f>
        <v/>
      </c>
      <c r="C6" s="69" t="inlineStr">
        <is>
          <t>收入</t>
        </is>
      </c>
      <c r="D6" s="69" t="inlineStr">
        <is>
          <t>工资收入</t>
        </is>
      </c>
      <c r="E6" s="107" t="n">
        <v>7751</v>
      </c>
      <c r="F6" s="69" t="inlineStr">
        <is>
          <t>工资卡</t>
        </is>
      </c>
      <c r="G6" s="69" t="inlineStr">
        <is>
          <t>本人</t>
        </is>
      </c>
      <c r="H6" s="69" t="inlineStr">
        <is>
          <t>工资</t>
        </is>
      </c>
      <c r="I6" s="69" t="inlineStr">
        <is>
          <t>是</t>
        </is>
      </c>
      <c r="J6" s="69" t="inlineStr"/>
      <c r="K6" s="69" t="inlineStr"/>
      <c r="L6" s="69" t="inlineStr">
        <is>
          <t>是</t>
        </is>
      </c>
    </row>
    <row r="7">
      <c r="A7" s="105" t="n">
        <v>46200</v>
      </c>
      <c r="B7" s="106">
        <f>DATE(YEAR(A7),MONTH(A7),1)</f>
        <v/>
      </c>
      <c r="C7" s="69" t="inlineStr">
        <is>
          <t>收入</t>
        </is>
      </c>
      <c r="D7" s="69" t="inlineStr">
        <is>
          <t>工资收入</t>
        </is>
      </c>
      <c r="E7" s="107" t="n">
        <v>6500</v>
      </c>
      <c r="F7" s="69" t="inlineStr">
        <is>
          <t>工资卡</t>
        </is>
      </c>
      <c r="G7" s="69" t="inlineStr">
        <is>
          <t>豆豆</t>
        </is>
      </c>
      <c r="H7" s="69" t="inlineStr">
        <is>
          <t>工资</t>
        </is>
      </c>
      <c r="I7" s="69" t="inlineStr">
        <is>
          <t>是</t>
        </is>
      </c>
      <c r="J7" s="69" t="inlineStr"/>
      <c r="K7" s="69" t="inlineStr"/>
      <c r="L7" s="69" t="inlineStr">
        <is>
          <t>是</t>
        </is>
      </c>
    </row>
    <row r="8">
      <c r="A8" s="105" t="n">
        <v>46196</v>
      </c>
      <c r="B8" s="106">
        <f>DATE(YEAR(A8),MONTH(A8),1)</f>
        <v/>
      </c>
      <c r="C8" s="69" t="inlineStr">
        <is>
          <t>支出</t>
        </is>
      </c>
      <c r="D8" s="69" t="inlineStr">
        <is>
          <t>人情社交</t>
        </is>
      </c>
      <c r="E8" s="107" t="n">
        <v>1000</v>
      </c>
      <c r="F8" s="69" t="inlineStr">
        <is>
          <t>工资卡</t>
        </is>
      </c>
      <c r="G8" s="69" t="inlineStr">
        <is>
          <t>本人</t>
        </is>
      </c>
      <c r="H8" s="69" t="inlineStr">
        <is>
          <t>董士程</t>
        </is>
      </c>
      <c r="I8" s="69" t="inlineStr">
        <is>
          <t>是</t>
        </is>
      </c>
      <c r="J8" s="69" t="inlineStr"/>
      <c r="K8" s="69" t="inlineStr"/>
      <c r="L8" s="69" t="inlineStr">
        <is>
          <t>是</t>
        </is>
      </c>
    </row>
    <row r="9">
      <c r="A9" s="105" t="n">
        <v>46193</v>
      </c>
      <c r="B9" s="106">
        <f>DATE(YEAR(A9),MONTH(A9),1)</f>
        <v/>
      </c>
      <c r="C9" s="69" t="inlineStr">
        <is>
          <t>支出</t>
        </is>
      </c>
      <c r="D9" s="69" t="inlineStr">
        <is>
          <t>住房</t>
        </is>
      </c>
      <c r="E9" s="107" t="n">
        <v>2500</v>
      </c>
      <c r="F9" s="69" t="inlineStr">
        <is>
          <t>工资卡</t>
        </is>
      </c>
      <c r="G9" s="69" t="inlineStr">
        <is>
          <t>本人</t>
        </is>
      </c>
      <c r="H9" s="69" t="inlineStr">
        <is>
          <t>工资</t>
        </is>
      </c>
      <c r="I9" s="69" t="inlineStr">
        <is>
          <t>是</t>
        </is>
      </c>
      <c r="J9" s="69" t="inlineStr"/>
      <c r="K9" s="69" t="inlineStr"/>
      <c r="L9" s="69" t="inlineStr">
        <is>
          <t>是</t>
        </is>
      </c>
    </row>
    <row r="10">
      <c r="A10" s="105" t="n">
        <v>46193</v>
      </c>
      <c r="B10" s="106">
        <f>DATE(YEAR(A10),MONTH(A10),1)</f>
        <v/>
      </c>
      <c r="C10" s="69" t="inlineStr">
        <is>
          <t>支出</t>
        </is>
      </c>
      <c r="D10" s="69" t="inlineStr">
        <is>
          <t>旅游娱乐</t>
        </is>
      </c>
      <c r="E10" s="107" t="n">
        <v>2400</v>
      </c>
      <c r="F10" s="69" t="inlineStr">
        <is>
          <t>工资卡</t>
        </is>
      </c>
      <c r="G10" s="69" t="inlineStr">
        <is>
          <t>豆豆</t>
        </is>
      </c>
      <c r="H10" s="69" t="inlineStr">
        <is>
          <t>工资</t>
        </is>
      </c>
      <c r="I10" s="69" t="inlineStr">
        <is>
          <t>是</t>
        </is>
      </c>
      <c r="J10" s="69" t="inlineStr"/>
      <c r="K10" s="69" t="inlineStr"/>
      <c r="L10" s="69" t="inlineStr">
        <is>
          <t>是</t>
        </is>
      </c>
    </row>
    <row r="11">
      <c r="A11" s="108" t="inlineStr"/>
      <c r="B11" s="106">
        <f>DATE(YEAR(A11),MONTH(A11),1)</f>
        <v/>
      </c>
      <c r="C11" s="69" t="inlineStr"/>
      <c r="D11" s="69" t="inlineStr"/>
      <c r="E11" s="107" t="inlineStr"/>
      <c r="F11" s="69" t="inlineStr"/>
      <c r="G11" s="69" t="inlineStr"/>
      <c r="H11" s="69" t="inlineStr"/>
      <c r="I11" s="69" t="inlineStr"/>
      <c r="J11" s="69" t="inlineStr"/>
      <c r="K11" s="69" t="inlineStr"/>
      <c r="L11" s="69" t="inlineStr"/>
    </row>
    <row r="12">
      <c r="A12" s="108" t="inlineStr"/>
      <c r="B12" s="106">
        <f>DATE(YEAR(A12),MONTH(A12),1)</f>
        <v/>
      </c>
      <c r="C12" s="69" t="inlineStr"/>
      <c r="D12" s="69" t="inlineStr"/>
      <c r="E12" s="107" t="inlineStr"/>
      <c r="F12" s="69" t="inlineStr"/>
      <c r="G12" s="69" t="inlineStr"/>
      <c r="H12" s="69" t="inlineStr"/>
      <c r="I12" s="69" t="inlineStr"/>
      <c r="J12" s="69" t="inlineStr"/>
      <c r="K12" s="69" t="inlineStr"/>
      <c r="L12" s="69" t="inlineStr"/>
    </row>
    <row r="13">
      <c r="A13" s="108" t="inlineStr"/>
      <c r="B13" s="106">
        <f>DATE(YEAR(A13),MONTH(A13),1)</f>
        <v/>
      </c>
      <c r="C13" s="69" t="inlineStr"/>
      <c r="D13" s="69" t="inlineStr"/>
      <c r="E13" s="107" t="inlineStr"/>
      <c r="F13" s="69" t="inlineStr"/>
      <c r="G13" s="69" t="inlineStr"/>
      <c r="H13" s="69" t="inlineStr"/>
      <c r="I13" s="69" t="inlineStr"/>
      <c r="J13" s="69" t="inlineStr"/>
      <c r="K13" s="69" t="inlineStr"/>
      <c r="L13" s="69" t="inlineStr"/>
    </row>
    <row r="14">
      <c r="A14" s="108" t="inlineStr"/>
      <c r="B14" s="106">
        <f>DATE(YEAR(A14),MONTH(A14),1)</f>
        <v/>
      </c>
      <c r="C14" s="69" t="inlineStr"/>
      <c r="D14" s="69" t="inlineStr"/>
      <c r="E14" s="107" t="inlineStr"/>
      <c r="F14" s="69" t="inlineStr"/>
      <c r="G14" s="69" t="inlineStr"/>
      <c r="H14" s="69" t="inlineStr"/>
      <c r="I14" s="69" t="inlineStr"/>
      <c r="J14" s="69" t="inlineStr"/>
      <c r="K14" s="69" t="inlineStr"/>
      <c r="L14" s="69" t="inlineStr"/>
    </row>
    <row r="15">
      <c r="A15" s="108" t="inlineStr"/>
      <c r="B15" s="106">
        <f>DATE(YEAR(A15),MONTH(A15),1)</f>
        <v/>
      </c>
      <c r="C15" s="69" t="inlineStr"/>
      <c r="D15" s="69" t="inlineStr"/>
      <c r="E15" s="107" t="inlineStr"/>
      <c r="F15" s="69" t="inlineStr"/>
      <c r="G15" s="69" t="inlineStr"/>
      <c r="H15" s="69" t="inlineStr"/>
      <c r="I15" s="69" t="inlineStr"/>
      <c r="J15" s="69" t="inlineStr"/>
      <c r="K15" s="69" t="inlineStr"/>
      <c r="L15" s="69" t="inlineStr"/>
    </row>
    <row r="16">
      <c r="A16" s="108" t="inlineStr"/>
      <c r="B16" s="106">
        <f>DATE(YEAR(A16),MONTH(A16),1)</f>
        <v/>
      </c>
      <c r="C16" s="69" t="inlineStr"/>
      <c r="D16" s="69" t="inlineStr"/>
      <c r="E16" s="107" t="inlineStr"/>
      <c r="F16" s="69" t="inlineStr"/>
      <c r="G16" s="69" t="inlineStr"/>
      <c r="H16" s="69" t="inlineStr"/>
      <c r="I16" s="69" t="inlineStr"/>
      <c r="J16" s="69" t="inlineStr"/>
      <c r="K16" s="69" t="inlineStr"/>
      <c r="L16" s="69" t="inlineStr"/>
    </row>
    <row r="17">
      <c r="A17" s="108" t="inlineStr"/>
      <c r="B17" s="106">
        <f>DATE(YEAR(A17),MONTH(A17),1)</f>
        <v/>
      </c>
      <c r="C17" s="69" t="inlineStr"/>
      <c r="D17" s="69" t="inlineStr"/>
      <c r="E17" s="107" t="inlineStr"/>
      <c r="F17" s="69" t="inlineStr"/>
      <c r="G17" s="69" t="inlineStr"/>
      <c r="H17" s="69" t="inlineStr"/>
      <c r="I17" s="69" t="inlineStr"/>
      <c r="J17" s="69" t="inlineStr"/>
      <c r="K17" s="69" t="inlineStr"/>
      <c r="L17" s="69" t="inlineStr"/>
    </row>
    <row r="18">
      <c r="A18" s="108" t="inlineStr"/>
      <c r="B18" s="106">
        <f>DATE(YEAR(A18),MONTH(A18),1)</f>
        <v/>
      </c>
      <c r="C18" s="69" t="inlineStr"/>
      <c r="D18" s="69" t="inlineStr"/>
      <c r="E18" s="107" t="inlineStr"/>
      <c r="F18" s="69" t="inlineStr"/>
      <c r="G18" s="69" t="inlineStr"/>
      <c r="H18" s="69" t="inlineStr"/>
      <c r="I18" s="69" t="inlineStr"/>
      <c r="J18" s="69" t="inlineStr"/>
      <c r="K18" s="69" t="inlineStr"/>
      <c r="L18" s="69" t="inlineStr"/>
    </row>
    <row r="19">
      <c r="A19" s="108" t="inlineStr"/>
      <c r="B19" s="106">
        <f>DATE(YEAR(A19),MONTH(A19),1)</f>
        <v/>
      </c>
      <c r="C19" s="69" t="inlineStr"/>
      <c r="D19" s="69" t="inlineStr"/>
      <c r="E19" s="107" t="inlineStr"/>
      <c r="F19" s="69" t="inlineStr"/>
      <c r="G19" s="69" t="inlineStr"/>
      <c r="H19" s="69" t="inlineStr"/>
      <c r="I19" s="69" t="inlineStr"/>
      <c r="J19" s="69" t="inlineStr"/>
      <c r="K19" s="69" t="inlineStr"/>
      <c r="L19" s="69" t="inlineStr"/>
    </row>
    <row r="20">
      <c r="A20" s="108" t="inlineStr"/>
      <c r="B20" s="106">
        <f>DATE(YEAR(A20),MONTH(A20),1)</f>
        <v/>
      </c>
      <c r="C20" s="69" t="inlineStr"/>
      <c r="D20" s="69" t="inlineStr"/>
      <c r="E20" s="107" t="inlineStr"/>
      <c r="F20" s="69" t="inlineStr"/>
      <c r="G20" s="69" t="inlineStr"/>
      <c r="H20" s="69" t="inlineStr"/>
      <c r="I20" s="69" t="inlineStr"/>
      <c r="J20" s="69" t="inlineStr"/>
      <c r="K20" s="69" t="inlineStr"/>
      <c r="L20" s="69" t="inlineStr"/>
    </row>
    <row r="21">
      <c r="A21" s="108" t="inlineStr"/>
      <c r="B21" s="106">
        <f>DATE(YEAR(A21),MONTH(A21),1)</f>
        <v/>
      </c>
      <c r="C21" s="69" t="inlineStr"/>
      <c r="D21" s="69" t="inlineStr"/>
      <c r="E21" s="107" t="inlineStr"/>
      <c r="F21" s="69" t="inlineStr"/>
      <c r="G21" s="69" t="inlineStr"/>
      <c r="H21" s="69" t="inlineStr"/>
      <c r="I21" s="69" t="inlineStr"/>
      <c r="J21" s="69" t="inlineStr"/>
      <c r="K21" s="69" t="inlineStr"/>
      <c r="L21" s="69" t="inlineStr"/>
    </row>
    <row r="22">
      <c r="A22" s="108" t="inlineStr"/>
      <c r="B22" s="106">
        <f>DATE(YEAR(A22),MONTH(A22),1)</f>
        <v/>
      </c>
      <c r="C22" s="69" t="inlineStr"/>
      <c r="D22" s="69" t="inlineStr"/>
      <c r="E22" s="107" t="inlineStr"/>
      <c r="F22" s="69" t="inlineStr"/>
      <c r="G22" s="69" t="inlineStr"/>
      <c r="H22" s="69" t="inlineStr"/>
      <c r="I22" s="69" t="inlineStr"/>
      <c r="J22" s="69" t="inlineStr"/>
      <c r="K22" s="69" t="inlineStr"/>
      <c r="L22" s="69" t="inlineStr"/>
    </row>
    <row r="23">
      <c r="A23" s="108" t="inlineStr"/>
      <c r="B23" s="106">
        <f>DATE(YEAR(A23),MONTH(A23),1)</f>
        <v/>
      </c>
      <c r="C23" s="69" t="inlineStr"/>
      <c r="D23" s="69" t="inlineStr"/>
      <c r="E23" s="107" t="inlineStr"/>
      <c r="F23" s="69" t="inlineStr"/>
      <c r="G23" s="69" t="inlineStr"/>
      <c r="H23" s="69" t="inlineStr"/>
      <c r="I23" s="69" t="inlineStr"/>
      <c r="J23" s="69" t="inlineStr"/>
      <c r="K23" s="69" t="inlineStr"/>
      <c r="L23" s="69" t="inlineStr"/>
    </row>
    <row r="24">
      <c r="A24" s="108" t="inlineStr"/>
      <c r="B24" s="106">
        <f>DATE(YEAR(A24),MONTH(A24),1)</f>
        <v/>
      </c>
      <c r="C24" s="69" t="inlineStr"/>
      <c r="D24" s="69" t="inlineStr"/>
      <c r="E24" s="107" t="inlineStr"/>
      <c r="F24" s="69" t="inlineStr"/>
      <c r="G24" s="69" t="inlineStr"/>
      <c r="H24" s="69" t="inlineStr"/>
      <c r="I24" s="69" t="inlineStr"/>
      <c r="J24" s="69" t="inlineStr"/>
      <c r="K24" s="69" t="inlineStr"/>
      <c r="L24" s="69" t="inlineStr"/>
    </row>
    <row r="25">
      <c r="A25" s="108" t="inlineStr"/>
      <c r="B25" s="106">
        <f>DATE(YEAR(A25),MONTH(A25),1)</f>
        <v/>
      </c>
      <c r="C25" s="69" t="inlineStr"/>
      <c r="D25" s="69" t="inlineStr"/>
      <c r="E25" s="107" t="inlineStr"/>
      <c r="F25" s="69" t="inlineStr"/>
      <c r="G25" s="69" t="inlineStr"/>
      <c r="H25" s="69" t="inlineStr"/>
      <c r="I25" s="69" t="inlineStr"/>
      <c r="J25" s="69" t="inlineStr"/>
      <c r="K25" s="69" t="inlineStr"/>
      <c r="L25" s="69" t="inlineStr"/>
    </row>
    <row r="26">
      <c r="A26" s="108" t="inlineStr"/>
      <c r="B26" s="106">
        <f>DATE(YEAR(A26),MONTH(A26),1)</f>
        <v/>
      </c>
      <c r="C26" s="69" t="inlineStr"/>
      <c r="D26" s="69" t="inlineStr"/>
      <c r="E26" s="107" t="inlineStr"/>
      <c r="F26" s="69" t="inlineStr"/>
      <c r="G26" s="69" t="inlineStr"/>
      <c r="H26" s="69" t="inlineStr"/>
      <c r="I26" s="69" t="inlineStr"/>
      <c r="J26" s="69" t="inlineStr"/>
      <c r="K26" s="69" t="inlineStr"/>
      <c r="L26" s="69" t="inlineStr"/>
    </row>
    <row r="27">
      <c r="A27" s="108" t="inlineStr"/>
      <c r="B27" s="106">
        <f>DATE(YEAR(A27),MONTH(A27),1)</f>
        <v/>
      </c>
      <c r="C27" s="69" t="inlineStr"/>
      <c r="D27" s="69" t="inlineStr"/>
      <c r="E27" s="107" t="inlineStr"/>
      <c r="F27" s="69" t="inlineStr"/>
      <c r="G27" s="69" t="inlineStr"/>
      <c r="H27" s="69" t="inlineStr"/>
      <c r="I27" s="69" t="inlineStr"/>
      <c r="J27" s="69" t="inlineStr"/>
      <c r="K27" s="69" t="inlineStr"/>
      <c r="L27" s="69" t="inlineStr"/>
    </row>
    <row r="28">
      <c r="A28" s="108" t="inlineStr"/>
      <c r="B28" s="106">
        <f>DATE(YEAR(A28),MONTH(A28),1)</f>
        <v/>
      </c>
      <c r="C28" s="69" t="inlineStr"/>
      <c r="D28" s="69" t="inlineStr"/>
      <c r="E28" s="107" t="inlineStr"/>
      <c r="F28" s="69" t="inlineStr"/>
      <c r="G28" s="69" t="inlineStr"/>
      <c r="H28" s="69" t="inlineStr"/>
      <c r="I28" s="69" t="inlineStr"/>
      <c r="J28" s="69" t="inlineStr"/>
      <c r="K28" s="69" t="inlineStr"/>
      <c r="L28" s="69" t="inlineStr"/>
    </row>
    <row r="29">
      <c r="A29" s="108" t="inlineStr"/>
      <c r="B29" s="106">
        <f>DATE(YEAR(A29),MONTH(A29),1)</f>
        <v/>
      </c>
      <c r="C29" s="69" t="inlineStr"/>
      <c r="D29" s="69" t="inlineStr"/>
      <c r="E29" s="107" t="inlineStr"/>
      <c r="F29" s="69" t="inlineStr"/>
      <c r="G29" s="69" t="inlineStr"/>
      <c r="H29" s="69" t="inlineStr"/>
      <c r="I29" s="69" t="inlineStr"/>
      <c r="J29" s="69" t="inlineStr"/>
      <c r="K29" s="69" t="inlineStr"/>
      <c r="L29" s="69" t="inlineStr"/>
    </row>
    <row r="30">
      <c r="A30" s="108" t="inlineStr"/>
      <c r="B30" s="106">
        <f>DATE(YEAR(A30),MONTH(A30),1)</f>
        <v/>
      </c>
      <c r="C30" s="69" t="inlineStr"/>
      <c r="D30" s="69" t="inlineStr"/>
      <c r="E30" s="107" t="inlineStr"/>
      <c r="F30" s="69" t="inlineStr"/>
      <c r="G30" s="69" t="inlineStr"/>
      <c r="H30" s="69" t="inlineStr"/>
      <c r="I30" s="69" t="inlineStr"/>
      <c r="J30" s="69" t="inlineStr"/>
      <c r="K30" s="69" t="inlineStr"/>
      <c r="L30" s="69" t="inlineStr"/>
    </row>
    <row r="31">
      <c r="A31" s="108" t="inlineStr"/>
      <c r="B31" s="106">
        <f>DATE(YEAR(A31),MONTH(A31),1)</f>
        <v/>
      </c>
      <c r="C31" s="69" t="inlineStr"/>
      <c r="D31" s="69" t="inlineStr"/>
      <c r="E31" s="107" t="inlineStr"/>
      <c r="F31" s="69" t="inlineStr"/>
      <c r="G31" s="69" t="inlineStr"/>
      <c r="H31" s="69" t="inlineStr"/>
      <c r="I31" s="69" t="inlineStr"/>
      <c r="J31" s="69" t="inlineStr"/>
      <c r="K31" s="69" t="inlineStr"/>
      <c r="L31" s="69" t="inlineStr"/>
    </row>
    <row r="32">
      <c r="A32" s="108" t="inlineStr"/>
      <c r="B32" s="106">
        <f>DATE(YEAR(A32),MONTH(A32),1)</f>
        <v/>
      </c>
      <c r="C32" s="69" t="inlineStr"/>
      <c r="D32" s="69" t="inlineStr"/>
      <c r="E32" s="107" t="inlineStr"/>
      <c r="F32" s="69" t="inlineStr"/>
      <c r="G32" s="69" t="inlineStr"/>
      <c r="H32" s="69" t="inlineStr"/>
      <c r="I32" s="69" t="inlineStr"/>
      <c r="J32" s="69" t="inlineStr"/>
      <c r="K32" s="69" t="inlineStr"/>
      <c r="L32" s="69" t="inlineStr"/>
    </row>
    <row r="33">
      <c r="A33" s="108" t="inlineStr"/>
      <c r="B33" s="106">
        <f>DATE(YEAR(A33),MONTH(A33),1)</f>
        <v/>
      </c>
      <c r="C33" s="69" t="inlineStr"/>
      <c r="D33" s="69" t="inlineStr"/>
      <c r="E33" s="107" t="inlineStr"/>
      <c r="F33" s="69" t="inlineStr"/>
      <c r="G33" s="69" t="inlineStr"/>
      <c r="H33" s="69" t="inlineStr"/>
      <c r="I33" s="69" t="inlineStr"/>
      <c r="J33" s="69" t="inlineStr"/>
      <c r="K33" s="69" t="inlineStr"/>
      <c r="L33" s="69" t="inlineStr"/>
    </row>
    <row r="34">
      <c r="A34" s="108" t="inlineStr"/>
      <c r="B34" s="106">
        <f>DATE(YEAR(A34),MONTH(A34),1)</f>
        <v/>
      </c>
      <c r="C34" s="69" t="inlineStr"/>
      <c r="D34" s="69" t="inlineStr"/>
      <c r="E34" s="107" t="inlineStr"/>
      <c r="F34" s="69" t="inlineStr"/>
      <c r="G34" s="69" t="inlineStr"/>
      <c r="H34" s="69" t="inlineStr"/>
      <c r="I34" s="69" t="inlineStr"/>
      <c r="J34" s="69" t="inlineStr"/>
      <c r="K34" s="69" t="inlineStr"/>
      <c r="L34" s="69" t="inlineStr"/>
    </row>
    <row r="35">
      <c r="A35" s="108" t="inlineStr"/>
      <c r="B35" s="106">
        <f>IF(A35="","",DATE(YEAR(A35),MONTH(A35),1))</f>
        <v/>
      </c>
      <c r="C35" s="69" t="inlineStr"/>
      <c r="D35" s="69" t="inlineStr"/>
      <c r="E35" s="107" t="inlineStr"/>
      <c r="F35" s="69" t="inlineStr"/>
      <c r="G35" s="69" t="inlineStr"/>
      <c r="H35" s="69" t="inlineStr"/>
      <c r="I35" s="69" t="inlineStr"/>
      <c r="J35" s="69" t="inlineStr"/>
      <c r="K35" s="69" t="inlineStr"/>
      <c r="L35" s="69" t="inlineStr"/>
    </row>
    <row r="36">
      <c r="A36" s="108" t="inlineStr"/>
      <c r="B36" s="106">
        <f>IF(A36="","",DATE(YEAR(A36),MONTH(A36),1))</f>
        <v/>
      </c>
      <c r="C36" s="69" t="inlineStr"/>
      <c r="D36" s="69" t="inlineStr"/>
      <c r="E36" s="107" t="inlineStr"/>
      <c r="F36" s="69" t="inlineStr"/>
      <c r="G36" s="69" t="inlineStr"/>
      <c r="H36" s="69" t="inlineStr"/>
      <c r="I36" s="69" t="inlineStr"/>
      <c r="J36" s="69" t="inlineStr"/>
      <c r="K36" s="69" t="inlineStr"/>
      <c r="L36" s="69" t="inlineStr"/>
    </row>
    <row r="37">
      <c r="A37" s="108" t="inlineStr"/>
      <c r="B37" s="106">
        <f>IF(A37="","",DATE(YEAR(A37),MONTH(A37),1))</f>
        <v/>
      </c>
      <c r="C37" s="69" t="inlineStr"/>
      <c r="D37" s="69" t="inlineStr"/>
      <c r="E37" s="107" t="inlineStr"/>
      <c r="F37" s="69" t="inlineStr"/>
      <c r="G37" s="69" t="inlineStr"/>
      <c r="H37" s="69" t="inlineStr"/>
      <c r="I37" s="69" t="inlineStr"/>
      <c r="J37" s="69" t="inlineStr"/>
      <c r="K37" s="69" t="inlineStr"/>
      <c r="L37" s="69" t="inlineStr"/>
    </row>
    <row r="38">
      <c r="A38" s="108" t="inlineStr"/>
      <c r="B38" s="106">
        <f>IF(A38="","",DATE(YEAR(A38),MONTH(A38),1))</f>
        <v/>
      </c>
      <c r="C38" s="69" t="inlineStr"/>
      <c r="D38" s="69" t="inlineStr"/>
      <c r="E38" s="107" t="inlineStr"/>
      <c r="F38" s="69" t="inlineStr"/>
      <c r="G38" s="69" t="inlineStr"/>
      <c r="H38" s="69" t="inlineStr"/>
      <c r="I38" s="69" t="inlineStr"/>
      <c r="J38" s="69" t="inlineStr"/>
      <c r="K38" s="69" t="inlineStr"/>
      <c r="L38" s="69" t="inlineStr"/>
    </row>
    <row r="39">
      <c r="A39" s="108" t="inlineStr"/>
      <c r="B39" s="106">
        <f>IF(A39="","",DATE(YEAR(A39),MONTH(A39),1))</f>
        <v/>
      </c>
      <c r="C39" s="69" t="inlineStr"/>
      <c r="D39" s="69" t="inlineStr"/>
      <c r="E39" s="107" t="inlineStr"/>
      <c r="F39" s="69" t="inlineStr"/>
      <c r="G39" s="69" t="inlineStr"/>
      <c r="H39" s="69" t="inlineStr"/>
      <c r="I39" s="69" t="inlineStr"/>
      <c r="J39" s="69" t="inlineStr"/>
      <c r="K39" s="69" t="inlineStr"/>
      <c r="L39" s="69" t="inlineStr"/>
    </row>
    <row r="40">
      <c r="A40" s="108" t="inlineStr"/>
      <c r="B40" s="106">
        <f>IF(A40="","",DATE(YEAR(A40),MONTH(A40),1))</f>
        <v/>
      </c>
      <c r="C40" s="69" t="inlineStr"/>
      <c r="D40" s="69" t="inlineStr"/>
      <c r="E40" s="107" t="inlineStr"/>
      <c r="F40" s="69" t="inlineStr"/>
      <c r="G40" s="69" t="inlineStr"/>
      <c r="H40" s="69" t="inlineStr"/>
      <c r="I40" s="69" t="inlineStr"/>
      <c r="J40" s="69" t="inlineStr"/>
      <c r="K40" s="69" t="inlineStr"/>
      <c r="L40" s="69" t="inlineStr"/>
    </row>
    <row r="41">
      <c r="A41" s="108" t="inlineStr"/>
      <c r="B41" s="106">
        <f>IF(A41="","",DATE(YEAR(A41),MONTH(A41),1))</f>
        <v/>
      </c>
      <c r="C41" s="69" t="inlineStr"/>
      <c r="D41" s="69" t="inlineStr"/>
      <c r="E41" s="107" t="inlineStr"/>
      <c r="F41" s="69" t="inlineStr"/>
      <c r="G41" s="69" t="inlineStr"/>
      <c r="H41" s="69" t="inlineStr"/>
      <c r="I41" s="69" t="inlineStr"/>
      <c r="J41" s="69" t="inlineStr"/>
      <c r="K41" s="69" t="inlineStr"/>
      <c r="L41" s="69" t="inlineStr"/>
    </row>
    <row r="42">
      <c r="A42" s="108" t="inlineStr"/>
      <c r="B42" s="106">
        <f>IF(A42="","",DATE(YEAR(A42),MONTH(A42),1))</f>
        <v/>
      </c>
      <c r="C42" s="69" t="inlineStr"/>
      <c r="D42" s="69" t="inlineStr"/>
      <c r="E42" s="107" t="inlineStr"/>
      <c r="F42" s="69" t="inlineStr"/>
      <c r="G42" s="69" t="inlineStr"/>
      <c r="H42" s="69" t="inlineStr"/>
      <c r="I42" s="69" t="inlineStr"/>
      <c r="J42" s="69" t="inlineStr"/>
      <c r="K42" s="69" t="inlineStr"/>
      <c r="L42" s="69" t="inlineStr"/>
    </row>
    <row r="43">
      <c r="A43" s="108" t="inlineStr"/>
      <c r="B43" s="106">
        <f>IF(A43="","",DATE(YEAR(A43),MONTH(A43),1))</f>
        <v/>
      </c>
      <c r="C43" s="69" t="inlineStr"/>
      <c r="D43" s="69" t="inlineStr"/>
      <c r="E43" s="107" t="inlineStr"/>
      <c r="F43" s="69" t="inlineStr"/>
      <c r="G43" s="69" t="inlineStr"/>
      <c r="H43" s="69" t="inlineStr"/>
      <c r="I43" s="69" t="inlineStr"/>
      <c r="J43" s="69" t="inlineStr"/>
      <c r="K43" s="69" t="inlineStr"/>
      <c r="L43" s="69" t="inlineStr"/>
    </row>
    <row r="44">
      <c r="A44" s="108" t="inlineStr"/>
      <c r="B44" s="106">
        <f>IF(A44="","",DATE(YEAR(A44),MONTH(A44),1))</f>
        <v/>
      </c>
      <c r="C44" s="69" t="inlineStr"/>
      <c r="D44" s="69" t="inlineStr"/>
      <c r="E44" s="107" t="inlineStr"/>
      <c r="F44" s="69" t="inlineStr"/>
      <c r="G44" s="69" t="inlineStr"/>
      <c r="H44" s="69" t="inlineStr"/>
      <c r="I44" s="69" t="inlineStr"/>
      <c r="J44" s="69" t="inlineStr"/>
      <c r="K44" s="69" t="inlineStr"/>
      <c r="L44" s="69" t="inlineStr"/>
    </row>
    <row r="45">
      <c r="A45" s="108" t="inlineStr"/>
      <c r="B45" s="106">
        <f>IF(A45="","",DATE(YEAR(A45),MONTH(A45),1))</f>
        <v/>
      </c>
      <c r="C45" s="69" t="inlineStr"/>
      <c r="D45" s="69" t="inlineStr"/>
      <c r="E45" s="107" t="inlineStr"/>
      <c r="F45" s="69" t="inlineStr"/>
      <c r="G45" s="69" t="inlineStr"/>
      <c r="H45" s="69" t="inlineStr"/>
      <c r="I45" s="69" t="inlineStr"/>
      <c r="J45" s="69" t="inlineStr"/>
      <c r="K45" s="69" t="inlineStr"/>
      <c r="L45" s="69" t="inlineStr"/>
    </row>
    <row r="46">
      <c r="A46" s="108" t="inlineStr"/>
      <c r="B46" s="106">
        <f>IF(A46="","",DATE(YEAR(A46),MONTH(A46),1))</f>
        <v/>
      </c>
      <c r="C46" s="69" t="inlineStr"/>
      <c r="D46" s="69" t="inlineStr"/>
      <c r="E46" s="107" t="inlineStr"/>
      <c r="F46" s="69" t="inlineStr"/>
      <c r="G46" s="69" t="inlineStr"/>
      <c r="H46" s="69" t="inlineStr"/>
      <c r="I46" s="69" t="inlineStr"/>
      <c r="J46" s="69" t="inlineStr"/>
      <c r="K46" s="69" t="inlineStr"/>
      <c r="L46" s="69" t="inlineStr"/>
    </row>
    <row r="47">
      <c r="A47" s="108" t="inlineStr"/>
      <c r="B47" s="106">
        <f>IF(A47="","",DATE(YEAR(A47),MONTH(A47),1))</f>
        <v/>
      </c>
      <c r="C47" s="69" t="inlineStr"/>
      <c r="D47" s="69" t="inlineStr"/>
      <c r="E47" s="107" t="inlineStr"/>
      <c r="F47" s="69" t="inlineStr"/>
      <c r="G47" s="69" t="inlineStr"/>
      <c r="H47" s="69" t="inlineStr"/>
      <c r="I47" s="69" t="inlineStr"/>
      <c r="J47" s="69" t="inlineStr"/>
      <c r="K47" s="69" t="inlineStr"/>
      <c r="L47" s="69" t="inlineStr"/>
    </row>
    <row r="48">
      <c r="A48" s="108" t="inlineStr"/>
      <c r="B48" s="106">
        <f>IF(A48="","",DATE(YEAR(A48),MONTH(A48),1))</f>
        <v/>
      </c>
      <c r="C48" s="69" t="inlineStr"/>
      <c r="D48" s="69" t="inlineStr"/>
      <c r="E48" s="107" t="inlineStr"/>
      <c r="F48" s="69" t="inlineStr"/>
      <c r="G48" s="69" t="inlineStr"/>
      <c r="H48" s="69" t="inlineStr"/>
      <c r="I48" s="69" t="inlineStr"/>
      <c r="J48" s="69" t="inlineStr"/>
      <c r="K48" s="69" t="inlineStr"/>
      <c r="L48" s="69" t="inlineStr"/>
    </row>
    <row r="49">
      <c r="A49" s="108" t="inlineStr"/>
      <c r="B49" s="106">
        <f>IF(A49="","",DATE(YEAR(A49),MONTH(A49),1))</f>
        <v/>
      </c>
      <c r="C49" s="69" t="inlineStr"/>
      <c r="D49" s="69" t="inlineStr"/>
      <c r="E49" s="107" t="inlineStr"/>
      <c r="F49" s="69" t="inlineStr"/>
      <c r="G49" s="69" t="inlineStr"/>
      <c r="H49" s="69" t="inlineStr"/>
      <c r="I49" s="69" t="inlineStr"/>
      <c r="J49" s="69" t="inlineStr"/>
      <c r="K49" s="69" t="inlineStr"/>
      <c r="L49" s="69" t="inlineStr"/>
    </row>
    <row r="50">
      <c r="A50" s="108" t="inlineStr"/>
      <c r="B50" s="106">
        <f>IF(A50="","",DATE(YEAR(A50),MONTH(A50),1))</f>
        <v/>
      </c>
      <c r="C50" s="69" t="inlineStr"/>
      <c r="D50" s="69" t="inlineStr"/>
      <c r="E50" s="107" t="inlineStr"/>
      <c r="F50" s="69" t="inlineStr"/>
      <c r="G50" s="69" t="inlineStr"/>
      <c r="H50" s="69" t="inlineStr"/>
      <c r="I50" s="69" t="inlineStr"/>
      <c r="J50" s="69" t="inlineStr"/>
      <c r="K50" s="69" t="inlineStr"/>
      <c r="L50" s="69" t="inlineStr"/>
    </row>
    <row r="51">
      <c r="A51" s="108" t="inlineStr"/>
      <c r="B51" s="106">
        <f>IF(A51="","",DATE(YEAR(A51),MONTH(A51),1))</f>
        <v/>
      </c>
      <c r="C51" s="69" t="inlineStr"/>
      <c r="D51" s="69" t="inlineStr"/>
      <c r="E51" s="107" t="inlineStr"/>
      <c r="F51" s="69" t="inlineStr"/>
      <c r="G51" s="69" t="inlineStr"/>
      <c r="H51" s="69" t="inlineStr"/>
      <c r="I51" s="69" t="inlineStr"/>
      <c r="J51" s="69" t="inlineStr"/>
      <c r="K51" s="69" t="inlineStr"/>
      <c r="L51" s="69" t="inlineStr"/>
    </row>
    <row r="52">
      <c r="A52" s="108" t="inlineStr"/>
      <c r="B52" s="106">
        <f>IF(A52="","",DATE(YEAR(A52),MONTH(A52),1))</f>
        <v/>
      </c>
      <c r="C52" s="69" t="inlineStr"/>
      <c r="D52" s="69" t="inlineStr"/>
      <c r="E52" s="107" t="inlineStr"/>
      <c r="F52" s="69" t="inlineStr"/>
      <c r="G52" s="69" t="inlineStr"/>
      <c r="H52" s="69" t="inlineStr"/>
      <c r="I52" s="69" t="inlineStr"/>
      <c r="J52" s="69" t="inlineStr"/>
      <c r="K52" s="69" t="inlineStr"/>
      <c r="L52" s="69" t="inlineStr"/>
    </row>
    <row r="53">
      <c r="A53" s="108" t="inlineStr"/>
      <c r="B53" s="106">
        <f>IF(A53="","",DATE(YEAR(A53),MONTH(A53),1))</f>
        <v/>
      </c>
      <c r="C53" s="69" t="inlineStr"/>
      <c r="D53" s="69" t="inlineStr"/>
      <c r="E53" s="107" t="inlineStr"/>
      <c r="F53" s="69" t="inlineStr"/>
      <c r="G53" s="69" t="inlineStr"/>
      <c r="H53" s="69" t="inlineStr"/>
      <c r="I53" s="69" t="inlineStr"/>
      <c r="J53" s="69" t="inlineStr"/>
      <c r="K53" s="69" t="inlineStr"/>
      <c r="L53" s="69" t="inlineStr"/>
    </row>
    <row r="54">
      <c r="A54" s="108" t="inlineStr"/>
      <c r="B54" s="106">
        <f>IF(A54="","",DATE(YEAR(A54),MONTH(A54),1))</f>
        <v/>
      </c>
      <c r="C54" s="69" t="inlineStr"/>
      <c r="D54" s="69" t="inlineStr"/>
      <c r="E54" s="107" t="inlineStr"/>
      <c r="F54" s="69" t="inlineStr"/>
      <c r="G54" s="69" t="inlineStr"/>
      <c r="H54" s="69" t="inlineStr"/>
      <c r="I54" s="69" t="inlineStr"/>
      <c r="J54" s="69" t="inlineStr"/>
      <c r="K54" s="69" t="inlineStr"/>
      <c r="L54" s="69" t="inlineStr"/>
    </row>
    <row r="55">
      <c r="A55" s="108" t="inlineStr"/>
      <c r="B55" s="106">
        <f>IF(A55="","",DATE(YEAR(A55),MONTH(A55),1))</f>
        <v/>
      </c>
      <c r="C55" s="69" t="inlineStr"/>
      <c r="D55" s="69" t="inlineStr"/>
      <c r="E55" s="107" t="inlineStr"/>
      <c r="F55" s="69" t="inlineStr"/>
      <c r="G55" s="69" t="inlineStr"/>
      <c r="H55" s="69" t="inlineStr"/>
      <c r="I55" s="69" t="inlineStr"/>
      <c r="J55" s="69" t="inlineStr"/>
      <c r="K55" s="69" t="inlineStr"/>
      <c r="L55" s="69" t="inlineStr"/>
    </row>
    <row r="56">
      <c r="A56" s="108" t="inlineStr"/>
      <c r="B56" s="106">
        <f>IF(A56="","",DATE(YEAR(A56),MONTH(A56),1))</f>
        <v/>
      </c>
      <c r="C56" s="69" t="inlineStr"/>
      <c r="D56" s="69" t="inlineStr"/>
      <c r="E56" s="107" t="inlineStr"/>
      <c r="F56" s="69" t="inlineStr"/>
      <c r="G56" s="69" t="inlineStr"/>
      <c r="H56" s="69" t="inlineStr"/>
      <c r="I56" s="69" t="inlineStr"/>
      <c r="J56" s="69" t="inlineStr"/>
      <c r="K56" s="69" t="inlineStr"/>
      <c r="L56" s="69" t="inlineStr"/>
    </row>
    <row r="57">
      <c r="A57" s="108" t="inlineStr"/>
      <c r="B57" s="106">
        <f>IF(A57="","",DATE(YEAR(A57),MONTH(A57),1))</f>
        <v/>
      </c>
      <c r="C57" s="69" t="inlineStr"/>
      <c r="D57" s="69" t="inlineStr"/>
      <c r="E57" s="107" t="inlineStr"/>
      <c r="F57" s="69" t="inlineStr"/>
      <c r="G57" s="69" t="inlineStr"/>
      <c r="H57" s="69" t="inlineStr"/>
      <c r="I57" s="69" t="inlineStr"/>
      <c r="J57" s="69" t="inlineStr"/>
      <c r="K57" s="69" t="inlineStr"/>
      <c r="L57" s="69" t="inlineStr"/>
    </row>
    <row r="58">
      <c r="A58" s="108" t="inlineStr"/>
      <c r="B58" s="106">
        <f>IF(A58="","",DATE(YEAR(A58),MONTH(A58),1))</f>
        <v/>
      </c>
      <c r="C58" s="69" t="inlineStr"/>
      <c r="D58" s="69" t="inlineStr"/>
      <c r="E58" s="107" t="inlineStr"/>
      <c r="F58" s="69" t="inlineStr"/>
      <c r="G58" s="69" t="inlineStr"/>
      <c r="H58" s="69" t="inlineStr"/>
      <c r="I58" s="69" t="inlineStr"/>
      <c r="J58" s="69" t="inlineStr"/>
      <c r="K58" s="69" t="inlineStr"/>
      <c r="L58" s="69" t="inlineStr"/>
    </row>
    <row r="59">
      <c r="A59" s="108" t="inlineStr"/>
      <c r="B59" s="106">
        <f>IF(A59="","",DATE(YEAR(A59),MONTH(A59),1))</f>
        <v/>
      </c>
      <c r="C59" s="69" t="inlineStr"/>
      <c r="D59" s="69" t="inlineStr"/>
      <c r="E59" s="107" t="inlineStr"/>
      <c r="F59" s="69" t="inlineStr"/>
      <c r="G59" s="69" t="inlineStr"/>
      <c r="H59" s="69" t="inlineStr"/>
      <c r="I59" s="69" t="inlineStr"/>
      <c r="J59" s="69" t="inlineStr"/>
      <c r="K59" s="69" t="inlineStr"/>
      <c r="L59" s="69" t="inlineStr"/>
    </row>
    <row r="60">
      <c r="A60" s="108" t="inlineStr"/>
      <c r="B60" s="106">
        <f>IF(A60="","",DATE(YEAR(A60),MONTH(A60),1))</f>
        <v/>
      </c>
      <c r="C60" s="69" t="inlineStr"/>
      <c r="D60" s="69" t="inlineStr"/>
      <c r="E60" s="107" t="inlineStr"/>
      <c r="F60" s="69" t="inlineStr"/>
      <c r="G60" s="69" t="inlineStr"/>
      <c r="H60" s="69" t="inlineStr"/>
      <c r="I60" s="69" t="inlineStr"/>
      <c r="J60" s="69" t="inlineStr"/>
      <c r="K60" s="69" t="inlineStr"/>
      <c r="L60" s="69" t="inlineStr"/>
    </row>
    <row r="61">
      <c r="A61" s="108" t="inlineStr"/>
      <c r="B61" s="106">
        <f>IF(A61="","",DATE(YEAR(A61),MONTH(A61),1))</f>
        <v/>
      </c>
      <c r="C61" s="69" t="inlineStr"/>
      <c r="D61" s="69" t="inlineStr"/>
      <c r="E61" s="107" t="inlineStr"/>
      <c r="F61" s="69" t="inlineStr"/>
      <c r="G61" s="69" t="inlineStr"/>
      <c r="H61" s="69" t="inlineStr"/>
      <c r="I61" s="69" t="inlineStr"/>
      <c r="J61" s="69" t="inlineStr"/>
      <c r="K61" s="69" t="inlineStr"/>
      <c r="L61" s="69" t="inlineStr"/>
    </row>
    <row r="62">
      <c r="A62" s="108" t="inlineStr"/>
      <c r="B62" s="106">
        <f>IF(A62="","",DATE(YEAR(A62),MONTH(A62),1))</f>
        <v/>
      </c>
      <c r="C62" s="69" t="inlineStr"/>
      <c r="D62" s="69" t="inlineStr"/>
      <c r="E62" s="107" t="inlineStr"/>
      <c r="F62" s="69" t="inlineStr"/>
      <c r="G62" s="69" t="inlineStr"/>
      <c r="H62" s="69" t="inlineStr"/>
      <c r="I62" s="69" t="inlineStr"/>
      <c r="J62" s="69" t="inlineStr"/>
      <c r="K62" s="69" t="inlineStr"/>
      <c r="L62" s="69" t="inlineStr"/>
    </row>
    <row r="63">
      <c r="A63" s="108" t="inlineStr"/>
      <c r="B63" s="106">
        <f>IF(A63="","",DATE(YEAR(A63),MONTH(A63),1))</f>
        <v/>
      </c>
      <c r="C63" s="69" t="inlineStr"/>
      <c r="D63" s="69" t="inlineStr"/>
      <c r="E63" s="107" t="inlineStr"/>
      <c r="F63" s="69" t="inlineStr"/>
      <c r="G63" s="69" t="inlineStr"/>
      <c r="H63" s="69" t="inlineStr"/>
      <c r="I63" s="69" t="inlineStr"/>
      <c r="J63" s="69" t="inlineStr"/>
      <c r="K63" s="69" t="inlineStr"/>
      <c r="L63" s="69" t="inlineStr"/>
    </row>
    <row r="64">
      <c r="A64" s="108" t="inlineStr"/>
      <c r="B64" s="106">
        <f>IF(A64="","",DATE(YEAR(A64),MONTH(A64),1))</f>
        <v/>
      </c>
      <c r="C64" s="69" t="inlineStr"/>
      <c r="D64" s="69" t="inlineStr"/>
      <c r="E64" s="107" t="inlineStr"/>
      <c r="F64" s="69" t="inlineStr"/>
      <c r="G64" s="69" t="inlineStr"/>
      <c r="H64" s="69" t="inlineStr"/>
      <c r="I64" s="69" t="inlineStr"/>
      <c r="J64" s="69" t="inlineStr"/>
      <c r="K64" s="69" t="inlineStr"/>
      <c r="L64" s="69" t="inlineStr"/>
    </row>
    <row r="65">
      <c r="A65" s="108" t="inlineStr"/>
      <c r="B65" s="106">
        <f>IF(A65="","",DATE(YEAR(A65),MONTH(A65),1))</f>
        <v/>
      </c>
      <c r="C65" s="69" t="inlineStr"/>
      <c r="D65" s="69" t="inlineStr"/>
      <c r="E65" s="107" t="inlineStr"/>
      <c r="F65" s="69" t="inlineStr"/>
      <c r="G65" s="69" t="inlineStr"/>
      <c r="H65" s="69" t="inlineStr"/>
      <c r="I65" s="69" t="inlineStr"/>
      <c r="J65" s="69" t="inlineStr"/>
      <c r="K65" s="69" t="inlineStr"/>
      <c r="L65" s="69" t="inlineStr"/>
    </row>
    <row r="66">
      <c r="A66" s="108" t="inlineStr"/>
      <c r="B66" s="106">
        <f>IF(A66="","",DATE(YEAR(A66),MONTH(A66),1))</f>
        <v/>
      </c>
      <c r="C66" s="69" t="inlineStr"/>
      <c r="D66" s="69" t="inlineStr"/>
      <c r="E66" s="107" t="inlineStr"/>
      <c r="F66" s="69" t="inlineStr"/>
      <c r="G66" s="69" t="inlineStr"/>
      <c r="H66" s="69" t="inlineStr"/>
      <c r="I66" s="69" t="inlineStr"/>
      <c r="J66" s="69" t="inlineStr"/>
      <c r="K66" s="69" t="inlineStr"/>
      <c r="L66" s="69" t="inlineStr"/>
    </row>
    <row r="67">
      <c r="A67" s="108" t="inlineStr"/>
      <c r="B67" s="106">
        <f>IF(A67="","",DATE(YEAR(A67),MONTH(A67),1))</f>
        <v/>
      </c>
      <c r="C67" s="69" t="inlineStr"/>
      <c r="D67" s="69" t="inlineStr"/>
      <c r="E67" s="107" t="inlineStr"/>
      <c r="F67" s="69" t="inlineStr"/>
      <c r="G67" s="69" t="inlineStr"/>
      <c r="H67" s="69" t="inlineStr"/>
      <c r="I67" s="69" t="inlineStr"/>
      <c r="J67" s="69" t="inlineStr"/>
      <c r="K67" s="69" t="inlineStr"/>
      <c r="L67" s="69" t="inlineStr"/>
    </row>
    <row r="68">
      <c r="A68" s="108" t="inlineStr"/>
      <c r="B68" s="106">
        <f>IF(A68="","",DATE(YEAR(A68),MONTH(A68),1))</f>
        <v/>
      </c>
      <c r="C68" s="69" t="inlineStr"/>
      <c r="D68" s="69" t="inlineStr"/>
      <c r="E68" s="107" t="inlineStr"/>
      <c r="F68" s="69" t="inlineStr"/>
      <c r="G68" s="69" t="inlineStr"/>
      <c r="H68" s="69" t="inlineStr"/>
      <c r="I68" s="69" t="inlineStr"/>
      <c r="J68" s="69" t="inlineStr"/>
      <c r="K68" s="69" t="inlineStr"/>
      <c r="L68" s="69" t="inlineStr"/>
    </row>
    <row r="69">
      <c r="A69" s="108" t="inlineStr"/>
      <c r="B69" s="106">
        <f>IF(A69="","",DATE(YEAR(A69),MONTH(A69),1))</f>
        <v/>
      </c>
      <c r="C69" s="69" t="inlineStr"/>
      <c r="D69" s="69" t="inlineStr"/>
      <c r="E69" s="107" t="inlineStr"/>
      <c r="F69" s="69" t="inlineStr"/>
      <c r="G69" s="69" t="inlineStr"/>
      <c r="H69" s="69" t="inlineStr"/>
      <c r="I69" s="69" t="inlineStr"/>
      <c r="J69" s="69" t="inlineStr"/>
      <c r="K69" s="69" t="inlineStr"/>
      <c r="L69" s="69" t="inlineStr"/>
    </row>
    <row r="70">
      <c r="A70" s="108" t="inlineStr"/>
      <c r="B70" s="106">
        <f>IF(A70="","",DATE(YEAR(A70),MONTH(A70),1))</f>
        <v/>
      </c>
      <c r="C70" s="69" t="inlineStr"/>
      <c r="D70" s="69" t="inlineStr"/>
      <c r="E70" s="107" t="inlineStr"/>
      <c r="F70" s="69" t="inlineStr"/>
      <c r="G70" s="69" t="inlineStr"/>
      <c r="H70" s="69" t="inlineStr"/>
      <c r="I70" s="69" t="inlineStr"/>
      <c r="J70" s="69" t="inlineStr"/>
      <c r="K70" s="69" t="inlineStr"/>
      <c r="L70" s="69" t="inlineStr"/>
    </row>
    <row r="71">
      <c r="A71" s="108" t="inlineStr"/>
      <c r="B71" s="106">
        <f>IF(A71="","",DATE(YEAR(A71),MONTH(A71),1))</f>
        <v/>
      </c>
      <c r="C71" s="69" t="inlineStr"/>
      <c r="D71" s="69" t="inlineStr"/>
      <c r="E71" s="107" t="inlineStr"/>
      <c r="F71" s="69" t="inlineStr"/>
      <c r="G71" s="69" t="inlineStr"/>
      <c r="H71" s="69" t="inlineStr"/>
      <c r="I71" s="69" t="inlineStr"/>
      <c r="J71" s="69" t="inlineStr"/>
      <c r="K71" s="69" t="inlineStr"/>
      <c r="L71" s="69" t="inlineStr"/>
    </row>
    <row r="72">
      <c r="A72" s="108" t="inlineStr"/>
      <c r="B72" s="106">
        <f>IF(A72="","",DATE(YEAR(A72),MONTH(A72),1))</f>
        <v/>
      </c>
      <c r="C72" s="69" t="inlineStr"/>
      <c r="D72" s="69" t="inlineStr"/>
      <c r="E72" s="107" t="inlineStr"/>
      <c r="F72" s="69" t="inlineStr"/>
      <c r="G72" s="69" t="inlineStr"/>
      <c r="H72" s="69" t="inlineStr"/>
      <c r="I72" s="69" t="inlineStr"/>
      <c r="J72" s="69" t="inlineStr"/>
      <c r="K72" s="69" t="inlineStr"/>
      <c r="L72" s="69" t="inlineStr"/>
    </row>
    <row r="73">
      <c r="A73" s="108" t="inlineStr"/>
      <c r="B73" s="106">
        <f>IF(A73="","",DATE(YEAR(A73),MONTH(A73),1))</f>
        <v/>
      </c>
      <c r="C73" s="69" t="inlineStr"/>
      <c r="D73" s="69" t="inlineStr"/>
      <c r="E73" s="107" t="inlineStr"/>
      <c r="F73" s="69" t="inlineStr"/>
      <c r="G73" s="69" t="inlineStr"/>
      <c r="H73" s="69" t="inlineStr"/>
      <c r="I73" s="69" t="inlineStr"/>
      <c r="J73" s="69" t="inlineStr"/>
      <c r="K73" s="69" t="inlineStr"/>
      <c r="L73" s="69" t="inlineStr"/>
    </row>
    <row r="74">
      <c r="A74" s="108" t="inlineStr"/>
      <c r="B74" s="106">
        <f>IF(A74="","",DATE(YEAR(A74),MONTH(A74),1))</f>
        <v/>
      </c>
      <c r="C74" s="69" t="inlineStr"/>
      <c r="D74" s="69" t="inlineStr"/>
      <c r="E74" s="107" t="inlineStr"/>
      <c r="F74" s="69" t="inlineStr"/>
      <c r="G74" s="69" t="inlineStr"/>
      <c r="H74" s="69" t="inlineStr"/>
      <c r="I74" s="69" t="inlineStr"/>
      <c r="J74" s="69" t="inlineStr"/>
      <c r="K74" s="69" t="inlineStr"/>
      <c r="L74" s="69" t="inlineStr"/>
    </row>
    <row r="75">
      <c r="A75" s="108" t="inlineStr"/>
      <c r="B75" s="106">
        <f>IF(A75="","",DATE(YEAR(A75),MONTH(A75),1))</f>
        <v/>
      </c>
      <c r="C75" s="69" t="inlineStr"/>
      <c r="D75" s="69" t="inlineStr"/>
      <c r="E75" s="107" t="inlineStr"/>
      <c r="F75" s="69" t="inlineStr"/>
      <c r="G75" s="69" t="inlineStr"/>
      <c r="H75" s="69" t="inlineStr"/>
      <c r="I75" s="69" t="inlineStr"/>
      <c r="J75" s="69" t="inlineStr"/>
      <c r="K75" s="69" t="inlineStr"/>
      <c r="L75" s="69" t="inlineStr"/>
    </row>
    <row r="76">
      <c r="A76" s="108" t="inlineStr"/>
      <c r="B76" s="106">
        <f>IF(A76="","",DATE(YEAR(A76),MONTH(A76),1))</f>
        <v/>
      </c>
      <c r="C76" s="69" t="inlineStr"/>
      <c r="D76" s="69" t="inlineStr"/>
      <c r="E76" s="107" t="inlineStr"/>
      <c r="F76" s="69" t="inlineStr"/>
      <c r="G76" s="69" t="inlineStr"/>
      <c r="H76" s="69" t="inlineStr"/>
      <c r="I76" s="69" t="inlineStr"/>
      <c r="J76" s="69" t="inlineStr"/>
      <c r="K76" s="69" t="inlineStr"/>
      <c r="L76" s="69" t="inlineStr"/>
    </row>
    <row r="77">
      <c r="A77" s="108" t="inlineStr"/>
      <c r="B77" s="106">
        <f>IF(A77="","",DATE(YEAR(A77),MONTH(A77),1))</f>
        <v/>
      </c>
      <c r="C77" s="69" t="inlineStr"/>
      <c r="D77" s="69" t="inlineStr"/>
      <c r="E77" s="107" t="inlineStr"/>
      <c r="F77" s="69" t="inlineStr"/>
      <c r="G77" s="69" t="inlineStr"/>
      <c r="H77" s="69" t="inlineStr"/>
      <c r="I77" s="69" t="inlineStr"/>
      <c r="J77" s="69" t="inlineStr"/>
      <c r="K77" s="69" t="inlineStr"/>
      <c r="L77" s="69" t="inlineStr"/>
    </row>
    <row r="78">
      <c r="A78" s="108" t="inlineStr"/>
      <c r="B78" s="106">
        <f>IF(A78="","",DATE(YEAR(A78),MONTH(A78),1))</f>
        <v/>
      </c>
      <c r="C78" s="69" t="inlineStr"/>
      <c r="D78" s="69" t="inlineStr"/>
      <c r="E78" s="107" t="inlineStr"/>
      <c r="F78" s="69" t="inlineStr"/>
      <c r="G78" s="69" t="inlineStr"/>
      <c r="H78" s="69" t="inlineStr"/>
      <c r="I78" s="69" t="inlineStr"/>
      <c r="J78" s="69" t="inlineStr"/>
      <c r="K78" s="69" t="inlineStr"/>
      <c r="L78" s="69" t="inlineStr"/>
    </row>
    <row r="79">
      <c r="A79" s="108" t="inlineStr"/>
      <c r="B79" s="106">
        <f>IF(A79="","",DATE(YEAR(A79),MONTH(A79),1))</f>
        <v/>
      </c>
      <c r="C79" s="69" t="inlineStr"/>
      <c r="D79" s="69" t="inlineStr"/>
      <c r="E79" s="107" t="inlineStr"/>
      <c r="F79" s="69" t="inlineStr"/>
      <c r="G79" s="69" t="inlineStr"/>
      <c r="H79" s="69" t="inlineStr"/>
      <c r="I79" s="69" t="inlineStr"/>
      <c r="J79" s="69" t="inlineStr"/>
      <c r="K79" s="69" t="inlineStr"/>
      <c r="L79" s="69" t="inlineStr"/>
    </row>
    <row r="80">
      <c r="A80" s="108" t="inlineStr"/>
      <c r="B80" s="106">
        <f>IF(A80="","",DATE(YEAR(A80),MONTH(A80),1))</f>
        <v/>
      </c>
      <c r="C80" s="69" t="inlineStr"/>
      <c r="D80" s="69" t="inlineStr"/>
      <c r="E80" s="107" t="inlineStr"/>
      <c r="F80" s="69" t="inlineStr"/>
      <c r="G80" s="69" t="inlineStr"/>
      <c r="H80" s="69" t="inlineStr"/>
      <c r="I80" s="69" t="inlineStr"/>
      <c r="J80" s="69" t="inlineStr"/>
      <c r="K80" s="69" t="inlineStr"/>
      <c r="L80" s="69" t="inlineStr"/>
    </row>
    <row r="81">
      <c r="A81" s="108" t="inlineStr"/>
      <c r="B81" s="106">
        <f>IF(A81="","",DATE(YEAR(A81),MONTH(A81),1))</f>
        <v/>
      </c>
      <c r="C81" s="69" t="inlineStr"/>
      <c r="D81" s="69" t="inlineStr"/>
      <c r="E81" s="107" t="inlineStr"/>
      <c r="F81" s="69" t="inlineStr"/>
      <c r="G81" s="69" t="inlineStr"/>
      <c r="H81" s="69" t="inlineStr"/>
      <c r="I81" s="69" t="inlineStr"/>
      <c r="J81" s="69" t="inlineStr"/>
      <c r="K81" s="69" t="inlineStr"/>
      <c r="L81" s="69" t="inlineStr"/>
    </row>
    <row r="82">
      <c r="A82" s="108" t="inlineStr"/>
      <c r="B82" s="106">
        <f>IF(A82="","",DATE(YEAR(A82),MONTH(A82),1))</f>
        <v/>
      </c>
      <c r="C82" s="69" t="inlineStr"/>
      <c r="D82" s="69" t="inlineStr"/>
      <c r="E82" s="107" t="inlineStr"/>
      <c r="F82" s="69" t="inlineStr"/>
      <c r="G82" s="69" t="inlineStr"/>
      <c r="H82" s="69" t="inlineStr"/>
      <c r="I82" s="69" t="inlineStr"/>
      <c r="J82" s="69" t="inlineStr"/>
      <c r="K82" s="69" t="inlineStr"/>
      <c r="L82" s="69" t="inlineStr"/>
    </row>
    <row r="83">
      <c r="A83" s="108" t="inlineStr"/>
      <c r="B83" s="106">
        <f>IF(A83="","",DATE(YEAR(A83),MONTH(A83),1))</f>
        <v/>
      </c>
      <c r="C83" s="69" t="inlineStr"/>
      <c r="D83" s="69" t="inlineStr"/>
      <c r="E83" s="107" t="inlineStr"/>
      <c r="F83" s="69" t="inlineStr"/>
      <c r="G83" s="69" t="inlineStr"/>
      <c r="H83" s="69" t="inlineStr"/>
      <c r="I83" s="69" t="inlineStr"/>
      <c r="J83" s="69" t="inlineStr"/>
      <c r="K83" s="69" t="inlineStr"/>
      <c r="L83" s="69" t="inlineStr"/>
    </row>
    <row r="84">
      <c r="A84" s="108" t="inlineStr"/>
      <c r="B84" s="106">
        <f>IF(A84="","",DATE(YEAR(A84),MONTH(A84),1))</f>
        <v/>
      </c>
      <c r="C84" s="69" t="inlineStr"/>
      <c r="D84" s="69" t="inlineStr"/>
      <c r="E84" s="107" t="inlineStr"/>
      <c r="F84" s="69" t="inlineStr"/>
      <c r="G84" s="69" t="inlineStr"/>
      <c r="H84" s="69" t="inlineStr"/>
      <c r="I84" s="69" t="inlineStr"/>
      <c r="J84" s="69" t="inlineStr"/>
      <c r="K84" s="69" t="inlineStr"/>
      <c r="L84" s="69" t="inlineStr"/>
    </row>
    <row r="85">
      <c r="A85" s="108" t="inlineStr"/>
      <c r="B85" s="106">
        <f>IF(A85="","",DATE(YEAR(A85),MONTH(A85),1))</f>
        <v/>
      </c>
      <c r="C85" s="69" t="inlineStr"/>
      <c r="D85" s="69" t="inlineStr"/>
      <c r="E85" s="107" t="inlineStr"/>
      <c r="F85" s="69" t="inlineStr"/>
      <c r="G85" s="69" t="inlineStr"/>
      <c r="H85" s="69" t="inlineStr"/>
      <c r="I85" s="69" t="inlineStr"/>
      <c r="J85" s="69" t="inlineStr"/>
      <c r="K85" s="69" t="inlineStr"/>
      <c r="L85" s="69" t="inlineStr"/>
    </row>
    <row r="86">
      <c r="A86" s="108" t="inlineStr"/>
      <c r="B86" s="106">
        <f>IF(A86="","",DATE(YEAR(A86),MONTH(A86),1))</f>
        <v/>
      </c>
      <c r="C86" s="69" t="inlineStr"/>
      <c r="D86" s="69" t="inlineStr"/>
      <c r="E86" s="107" t="inlineStr"/>
      <c r="F86" s="69" t="inlineStr"/>
      <c r="G86" s="69" t="inlineStr"/>
      <c r="H86" s="69" t="inlineStr"/>
      <c r="I86" s="69" t="inlineStr"/>
      <c r="J86" s="69" t="inlineStr"/>
      <c r="K86" s="69" t="inlineStr"/>
      <c r="L86" s="69" t="inlineStr"/>
    </row>
    <row r="87">
      <c r="A87" s="108" t="inlineStr"/>
      <c r="B87" s="106">
        <f>IF(A87="","",DATE(YEAR(A87),MONTH(A87),1))</f>
        <v/>
      </c>
      <c r="C87" s="69" t="inlineStr"/>
      <c r="D87" s="69" t="inlineStr"/>
      <c r="E87" s="107" t="inlineStr"/>
      <c r="F87" s="69" t="inlineStr"/>
      <c r="G87" s="69" t="inlineStr"/>
      <c r="H87" s="69" t="inlineStr"/>
      <c r="I87" s="69" t="inlineStr"/>
      <c r="J87" s="69" t="inlineStr"/>
      <c r="K87" s="69" t="inlineStr"/>
      <c r="L87" s="69" t="inlineStr"/>
    </row>
    <row r="88">
      <c r="A88" s="108" t="inlineStr"/>
      <c r="B88" s="106">
        <f>IF(A88="","",DATE(YEAR(A88),MONTH(A88),1))</f>
        <v/>
      </c>
      <c r="C88" s="69" t="inlineStr"/>
      <c r="D88" s="69" t="inlineStr"/>
      <c r="E88" s="107" t="inlineStr"/>
      <c r="F88" s="69" t="inlineStr"/>
      <c r="G88" s="69" t="inlineStr"/>
      <c r="H88" s="69" t="inlineStr"/>
      <c r="I88" s="69" t="inlineStr"/>
      <c r="J88" s="69" t="inlineStr"/>
      <c r="K88" s="69" t="inlineStr"/>
      <c r="L88" s="69" t="inlineStr"/>
    </row>
    <row r="89">
      <c r="A89" s="108" t="inlineStr"/>
      <c r="B89" s="106">
        <f>IF(A89="","",DATE(YEAR(A89),MONTH(A89),1))</f>
        <v/>
      </c>
      <c r="C89" s="69" t="inlineStr"/>
      <c r="D89" s="69" t="inlineStr"/>
      <c r="E89" s="107" t="inlineStr"/>
      <c r="F89" s="69" t="inlineStr"/>
      <c r="G89" s="69" t="inlineStr"/>
      <c r="H89" s="69" t="inlineStr"/>
      <c r="I89" s="69" t="inlineStr"/>
      <c r="J89" s="69" t="inlineStr"/>
      <c r="K89" s="69" t="inlineStr"/>
      <c r="L89" s="69" t="inlineStr"/>
    </row>
    <row r="90">
      <c r="A90" s="108" t="inlineStr"/>
      <c r="B90" s="106">
        <f>IF(A90="","",DATE(YEAR(A90),MONTH(A90),1))</f>
        <v/>
      </c>
      <c r="C90" s="69" t="inlineStr"/>
      <c r="D90" s="69" t="inlineStr"/>
      <c r="E90" s="107" t="inlineStr"/>
      <c r="F90" s="69" t="inlineStr"/>
      <c r="G90" s="69" t="inlineStr"/>
      <c r="H90" s="69" t="inlineStr"/>
      <c r="I90" s="69" t="inlineStr"/>
      <c r="J90" s="69" t="inlineStr"/>
      <c r="K90" s="69" t="inlineStr"/>
      <c r="L90" s="69" t="inlineStr"/>
    </row>
    <row r="91">
      <c r="A91" s="108" t="inlineStr"/>
      <c r="B91" s="106">
        <f>IF(A91="","",DATE(YEAR(A91),MONTH(A91),1))</f>
        <v/>
      </c>
      <c r="C91" s="69" t="inlineStr"/>
      <c r="D91" s="69" t="inlineStr"/>
      <c r="E91" s="107" t="inlineStr"/>
      <c r="F91" s="69" t="inlineStr"/>
      <c r="G91" s="69" t="inlineStr"/>
      <c r="H91" s="69" t="inlineStr"/>
      <c r="I91" s="69" t="inlineStr"/>
      <c r="J91" s="69" t="inlineStr"/>
      <c r="K91" s="69" t="inlineStr"/>
      <c r="L91" s="69" t="inlineStr"/>
    </row>
    <row r="92">
      <c r="A92" s="108" t="inlineStr"/>
      <c r="B92" s="106">
        <f>IF(A92="","",DATE(YEAR(A92),MONTH(A92),1))</f>
        <v/>
      </c>
      <c r="C92" s="69" t="inlineStr"/>
      <c r="D92" s="69" t="inlineStr"/>
      <c r="E92" s="107" t="inlineStr"/>
      <c r="F92" s="69" t="inlineStr"/>
      <c r="G92" s="69" t="inlineStr"/>
      <c r="H92" s="69" t="inlineStr"/>
      <c r="I92" s="69" t="inlineStr"/>
      <c r="J92" s="69" t="inlineStr"/>
      <c r="K92" s="69" t="inlineStr"/>
      <c r="L92" s="69" t="inlineStr"/>
    </row>
    <row r="93">
      <c r="A93" s="108" t="inlineStr"/>
      <c r="B93" s="106">
        <f>IF(A93="","",DATE(YEAR(A93),MONTH(A93),1))</f>
        <v/>
      </c>
      <c r="C93" s="69" t="inlineStr"/>
      <c r="D93" s="69" t="inlineStr"/>
      <c r="E93" s="107" t="inlineStr"/>
      <c r="F93" s="69" t="inlineStr"/>
      <c r="G93" s="69" t="inlineStr"/>
      <c r="H93" s="69" t="inlineStr"/>
      <c r="I93" s="69" t="inlineStr"/>
      <c r="J93" s="69" t="inlineStr"/>
      <c r="K93" s="69" t="inlineStr"/>
      <c r="L93" s="69" t="inlineStr"/>
    </row>
    <row r="94">
      <c r="A94" s="108" t="inlineStr"/>
      <c r="B94" s="106">
        <f>IF(A94="","",DATE(YEAR(A94),MONTH(A94),1))</f>
        <v/>
      </c>
      <c r="C94" s="69" t="inlineStr"/>
      <c r="D94" s="69" t="inlineStr"/>
      <c r="E94" s="107" t="inlineStr"/>
      <c r="F94" s="69" t="inlineStr"/>
      <c r="G94" s="69" t="inlineStr"/>
      <c r="H94" s="69" t="inlineStr"/>
      <c r="I94" s="69" t="inlineStr"/>
      <c r="J94" s="69" t="inlineStr"/>
      <c r="K94" s="69" t="inlineStr"/>
      <c r="L94" s="69" t="inlineStr"/>
    </row>
    <row r="95">
      <c r="A95" s="108" t="inlineStr"/>
      <c r="B95" s="106">
        <f>IF(A95="","",DATE(YEAR(A95),MONTH(A95),1))</f>
        <v/>
      </c>
      <c r="C95" s="69" t="inlineStr"/>
      <c r="D95" s="69" t="inlineStr"/>
      <c r="E95" s="107" t="inlineStr"/>
      <c r="F95" s="69" t="inlineStr"/>
      <c r="G95" s="69" t="inlineStr"/>
      <c r="H95" s="69" t="inlineStr"/>
      <c r="I95" s="69" t="inlineStr"/>
      <c r="J95" s="69" t="inlineStr"/>
      <c r="K95" s="69" t="inlineStr"/>
      <c r="L95" s="69" t="inlineStr"/>
    </row>
    <row r="96">
      <c r="A96" s="108" t="inlineStr"/>
      <c r="B96" s="106">
        <f>IF(A96="","",DATE(YEAR(A96),MONTH(A96),1))</f>
        <v/>
      </c>
      <c r="C96" s="69" t="inlineStr"/>
      <c r="D96" s="69" t="inlineStr"/>
      <c r="E96" s="107" t="inlineStr"/>
      <c r="F96" s="69" t="inlineStr"/>
      <c r="G96" s="69" t="inlineStr"/>
      <c r="H96" s="69" t="inlineStr"/>
      <c r="I96" s="69" t="inlineStr"/>
      <c r="J96" s="69" t="inlineStr"/>
      <c r="K96" s="69" t="inlineStr"/>
      <c r="L96" s="69" t="inlineStr"/>
    </row>
    <row r="97">
      <c r="A97" s="108" t="inlineStr"/>
      <c r="B97" s="106">
        <f>IF(A97="","",DATE(YEAR(A97),MONTH(A97),1))</f>
        <v/>
      </c>
      <c r="C97" s="69" t="inlineStr"/>
      <c r="D97" s="69" t="inlineStr"/>
      <c r="E97" s="107" t="inlineStr"/>
      <c r="F97" s="69" t="inlineStr"/>
      <c r="G97" s="69" t="inlineStr"/>
      <c r="H97" s="69" t="inlineStr"/>
      <c r="I97" s="69" t="inlineStr"/>
      <c r="J97" s="69" t="inlineStr"/>
      <c r="K97" s="69" t="inlineStr"/>
      <c r="L97" s="69" t="inlineStr"/>
    </row>
    <row r="98">
      <c r="A98" s="108" t="inlineStr"/>
      <c r="B98" s="106">
        <f>IF(A98="","",DATE(YEAR(A98),MONTH(A98),1))</f>
        <v/>
      </c>
      <c r="C98" s="69" t="inlineStr"/>
      <c r="D98" s="69" t="inlineStr"/>
      <c r="E98" s="107" t="inlineStr"/>
      <c r="F98" s="69" t="inlineStr"/>
      <c r="G98" s="69" t="inlineStr"/>
      <c r="H98" s="69" t="inlineStr"/>
      <c r="I98" s="69" t="inlineStr"/>
      <c r="J98" s="69" t="inlineStr"/>
      <c r="K98" s="69" t="inlineStr"/>
      <c r="L98" s="69" t="inlineStr"/>
    </row>
    <row r="99">
      <c r="A99" s="108" t="inlineStr"/>
      <c r="B99" s="106">
        <f>IF(A99="","",DATE(YEAR(A99),MONTH(A99),1))</f>
        <v/>
      </c>
      <c r="C99" s="69" t="inlineStr"/>
      <c r="D99" s="69" t="inlineStr"/>
      <c r="E99" s="107" t="inlineStr"/>
      <c r="F99" s="69" t="inlineStr"/>
      <c r="G99" s="69" t="inlineStr"/>
      <c r="H99" s="69" t="inlineStr"/>
      <c r="I99" s="69" t="inlineStr"/>
      <c r="J99" s="69" t="inlineStr"/>
      <c r="K99" s="69" t="inlineStr"/>
      <c r="L99" s="69" t="inlineStr"/>
    </row>
    <row r="100">
      <c r="A100" s="108" t="inlineStr"/>
      <c r="B100" s="106">
        <f>IF(A100="","",DATE(YEAR(A100),MONTH(A100),1))</f>
        <v/>
      </c>
      <c r="C100" s="69" t="inlineStr"/>
      <c r="D100" s="69" t="inlineStr"/>
      <c r="E100" s="107" t="inlineStr"/>
      <c r="F100" s="69" t="inlineStr"/>
      <c r="G100" s="69" t="inlineStr"/>
      <c r="H100" s="69" t="inlineStr"/>
      <c r="I100" s="69" t="inlineStr"/>
      <c r="J100" s="69" t="inlineStr"/>
      <c r="K100" s="69" t="inlineStr"/>
      <c r="L100" s="69" t="inlineStr"/>
    </row>
    <row r="101">
      <c r="A101" s="108" t="inlineStr"/>
      <c r="B101" s="106">
        <f>IF(A101="","",DATE(YEAR(A101),MONTH(A101),1))</f>
        <v/>
      </c>
      <c r="C101" s="69" t="inlineStr"/>
      <c r="D101" s="69" t="inlineStr"/>
      <c r="E101" s="107" t="inlineStr"/>
      <c r="F101" s="69" t="inlineStr"/>
      <c r="G101" s="69" t="inlineStr"/>
      <c r="H101" s="69" t="inlineStr"/>
      <c r="I101" s="69" t="inlineStr"/>
      <c r="J101" s="69" t="inlineStr"/>
      <c r="K101" s="69" t="inlineStr"/>
      <c r="L101" s="69" t="inlineStr"/>
    </row>
    <row r="102">
      <c r="A102" s="108" t="inlineStr"/>
      <c r="B102" s="106">
        <f>IF(A102="","",DATE(YEAR(A102),MONTH(A102),1))</f>
        <v/>
      </c>
      <c r="C102" s="69" t="inlineStr"/>
      <c r="D102" s="69" t="inlineStr"/>
      <c r="E102" s="107" t="inlineStr"/>
      <c r="F102" s="69" t="inlineStr"/>
      <c r="G102" s="69" t="inlineStr"/>
      <c r="H102" s="69" t="inlineStr"/>
      <c r="I102" s="69" t="inlineStr"/>
      <c r="J102" s="69" t="inlineStr"/>
      <c r="K102" s="69" t="inlineStr"/>
      <c r="L102" s="69" t="inlineStr"/>
    </row>
    <row r="103">
      <c r="A103" s="108" t="inlineStr"/>
      <c r="B103" s="106">
        <f>IF(A103="","",DATE(YEAR(A103),MONTH(A103),1))</f>
        <v/>
      </c>
      <c r="C103" s="69" t="inlineStr"/>
      <c r="D103" s="69" t="inlineStr"/>
      <c r="E103" s="107" t="inlineStr"/>
      <c r="F103" s="69" t="inlineStr"/>
      <c r="G103" s="69" t="inlineStr"/>
      <c r="H103" s="69" t="inlineStr"/>
      <c r="I103" s="69" t="inlineStr"/>
      <c r="J103" s="69" t="inlineStr"/>
      <c r="K103" s="69" t="inlineStr"/>
      <c r="L103" s="69" t="inlineStr"/>
    </row>
    <row r="104">
      <c r="A104" s="108" t="inlineStr"/>
      <c r="B104" s="106">
        <f>IF(A104="","",DATE(YEAR(A104),MONTH(A104),1))</f>
        <v/>
      </c>
      <c r="C104" s="69" t="inlineStr"/>
      <c r="D104" s="69" t="inlineStr"/>
      <c r="E104" s="107" t="inlineStr"/>
      <c r="F104" s="69" t="inlineStr"/>
      <c r="G104" s="69" t="inlineStr"/>
      <c r="H104" s="69" t="inlineStr"/>
      <c r="I104" s="69" t="inlineStr"/>
      <c r="J104" s="69" t="inlineStr"/>
      <c r="K104" s="69" t="inlineStr"/>
      <c r="L104" s="69" t="inlineStr"/>
    </row>
    <row r="105">
      <c r="A105" s="108" t="inlineStr"/>
      <c r="B105" s="106">
        <f>IF(A105="","",DATE(YEAR(A105),MONTH(A105),1))</f>
        <v/>
      </c>
      <c r="C105" s="69" t="inlineStr"/>
      <c r="D105" s="69" t="inlineStr"/>
      <c r="E105" s="107" t="inlineStr"/>
      <c r="F105" s="69" t="inlineStr"/>
      <c r="G105" s="69" t="inlineStr"/>
      <c r="H105" s="69" t="inlineStr"/>
      <c r="I105" s="69" t="inlineStr"/>
      <c r="J105" s="69" t="inlineStr"/>
      <c r="K105" s="69" t="inlineStr"/>
      <c r="L105" s="69" t="inlineStr"/>
    </row>
    <row r="106">
      <c r="A106" s="108" t="inlineStr"/>
      <c r="B106" s="106">
        <f>IF(A106="","",DATE(YEAR(A106),MONTH(A106),1))</f>
        <v/>
      </c>
      <c r="C106" s="69" t="inlineStr"/>
      <c r="D106" s="69" t="inlineStr"/>
      <c r="E106" s="107" t="inlineStr"/>
      <c r="F106" s="69" t="inlineStr"/>
      <c r="G106" s="69" t="inlineStr"/>
      <c r="H106" s="69" t="inlineStr"/>
      <c r="I106" s="69" t="inlineStr"/>
      <c r="J106" s="69" t="inlineStr"/>
      <c r="K106" s="69" t="inlineStr"/>
      <c r="L106" s="69" t="inlineStr"/>
    </row>
    <row r="107">
      <c r="A107" s="108" t="inlineStr"/>
      <c r="B107" s="106">
        <f>IF(A107="","",DATE(YEAR(A107),MONTH(A107),1))</f>
        <v/>
      </c>
      <c r="C107" s="69" t="inlineStr"/>
      <c r="D107" s="69" t="inlineStr"/>
      <c r="E107" s="107" t="inlineStr"/>
      <c r="F107" s="69" t="inlineStr"/>
      <c r="G107" s="69" t="inlineStr"/>
      <c r="H107" s="69" t="inlineStr"/>
      <c r="I107" s="69" t="inlineStr"/>
      <c r="J107" s="69" t="inlineStr"/>
      <c r="K107" s="69" t="inlineStr"/>
      <c r="L107" s="69" t="inlineStr"/>
    </row>
    <row r="108">
      <c r="A108" s="108" t="inlineStr"/>
      <c r="B108" s="106">
        <f>IF(A108="","",DATE(YEAR(A108),MONTH(A108),1))</f>
        <v/>
      </c>
      <c r="C108" s="69" t="inlineStr"/>
      <c r="D108" s="69" t="inlineStr"/>
      <c r="E108" s="107" t="inlineStr"/>
      <c r="F108" s="69" t="inlineStr"/>
      <c r="G108" s="69" t="inlineStr"/>
      <c r="H108" s="69" t="inlineStr"/>
      <c r="I108" s="69" t="inlineStr"/>
      <c r="J108" s="69" t="inlineStr"/>
      <c r="K108" s="69" t="inlineStr"/>
      <c r="L108" s="69" t="inlineStr"/>
    </row>
    <row r="109">
      <c r="A109" s="108" t="inlineStr"/>
      <c r="B109" s="106">
        <f>IF(A109="","",DATE(YEAR(A109),MONTH(A109),1))</f>
        <v/>
      </c>
      <c r="C109" s="69" t="inlineStr"/>
      <c r="D109" s="69" t="inlineStr"/>
      <c r="E109" s="107" t="inlineStr"/>
      <c r="F109" s="69" t="inlineStr"/>
      <c r="G109" s="69" t="inlineStr"/>
      <c r="H109" s="69" t="inlineStr"/>
      <c r="I109" s="69" t="inlineStr"/>
      <c r="J109" s="69" t="inlineStr"/>
      <c r="K109" s="69" t="inlineStr"/>
      <c r="L109" s="69" t="inlineStr"/>
    </row>
    <row r="110">
      <c r="A110" s="108" t="inlineStr"/>
      <c r="B110" s="106">
        <f>IF(A110="","",DATE(YEAR(A110),MONTH(A110),1))</f>
        <v/>
      </c>
      <c r="C110" s="69" t="inlineStr"/>
      <c r="D110" s="69" t="inlineStr"/>
      <c r="E110" s="107" t="inlineStr"/>
      <c r="F110" s="69" t="inlineStr"/>
      <c r="G110" s="69" t="inlineStr"/>
      <c r="H110" s="69" t="inlineStr"/>
      <c r="I110" s="69" t="inlineStr"/>
      <c r="J110" s="69" t="inlineStr"/>
      <c r="K110" s="69" t="inlineStr"/>
      <c r="L110" s="69" t="inlineStr"/>
    </row>
    <row r="111">
      <c r="A111" s="108" t="inlineStr"/>
      <c r="B111" s="106">
        <f>IF(A111="","",DATE(YEAR(A111),MONTH(A111),1))</f>
        <v/>
      </c>
      <c r="C111" s="69" t="inlineStr"/>
      <c r="D111" s="69" t="inlineStr"/>
      <c r="E111" s="107" t="inlineStr"/>
      <c r="F111" s="69" t="inlineStr"/>
      <c r="G111" s="69" t="inlineStr"/>
      <c r="H111" s="69" t="inlineStr"/>
      <c r="I111" s="69" t="inlineStr"/>
      <c r="J111" s="69" t="inlineStr"/>
      <c r="K111" s="69" t="inlineStr"/>
      <c r="L111" s="69" t="inlineStr"/>
    </row>
    <row r="112">
      <c r="A112" s="108" t="inlineStr"/>
      <c r="B112" s="106">
        <f>IF(A112="","",DATE(YEAR(A112),MONTH(A112),1))</f>
        <v/>
      </c>
      <c r="C112" s="69" t="inlineStr"/>
      <c r="D112" s="69" t="inlineStr"/>
      <c r="E112" s="107" t="inlineStr"/>
      <c r="F112" s="69" t="inlineStr"/>
      <c r="G112" s="69" t="inlineStr"/>
      <c r="H112" s="69" t="inlineStr"/>
      <c r="I112" s="69" t="inlineStr"/>
      <c r="J112" s="69" t="inlineStr"/>
      <c r="K112" s="69" t="inlineStr"/>
      <c r="L112" s="69" t="inlineStr"/>
    </row>
    <row r="113">
      <c r="A113" s="108" t="inlineStr"/>
      <c r="B113" s="106">
        <f>IF(A113="","",DATE(YEAR(A113),MONTH(A113),1))</f>
        <v/>
      </c>
      <c r="C113" s="69" t="inlineStr"/>
      <c r="D113" s="69" t="inlineStr"/>
      <c r="E113" s="107" t="inlineStr"/>
      <c r="F113" s="69" t="inlineStr"/>
      <c r="G113" s="69" t="inlineStr"/>
      <c r="H113" s="69" t="inlineStr"/>
      <c r="I113" s="69" t="inlineStr"/>
      <c r="J113" s="69" t="inlineStr"/>
      <c r="K113" s="69" t="inlineStr"/>
      <c r="L113" s="69" t="inlineStr"/>
    </row>
    <row r="114">
      <c r="A114" s="108" t="inlineStr"/>
      <c r="B114" s="106">
        <f>IF(A114="","",DATE(YEAR(A114),MONTH(A114),1))</f>
        <v/>
      </c>
      <c r="C114" s="69" t="inlineStr"/>
      <c r="D114" s="69" t="inlineStr"/>
      <c r="E114" s="107" t="inlineStr"/>
      <c r="F114" s="69" t="inlineStr"/>
      <c r="G114" s="69" t="inlineStr"/>
      <c r="H114" s="69" t="inlineStr"/>
      <c r="I114" s="69" t="inlineStr"/>
      <c r="J114" s="69" t="inlineStr"/>
      <c r="K114" s="69" t="inlineStr"/>
      <c r="L114" s="69" t="inlineStr"/>
    </row>
    <row r="115">
      <c r="A115" s="108" t="inlineStr"/>
      <c r="B115" s="106">
        <f>IF(A115="","",DATE(YEAR(A115),MONTH(A115),1))</f>
        <v/>
      </c>
      <c r="C115" s="69" t="inlineStr"/>
      <c r="D115" s="69" t="inlineStr"/>
      <c r="E115" s="107" t="inlineStr"/>
      <c r="F115" s="69" t="inlineStr"/>
      <c r="G115" s="69" t="inlineStr"/>
      <c r="H115" s="69" t="inlineStr"/>
      <c r="I115" s="69" t="inlineStr"/>
      <c r="J115" s="69" t="inlineStr"/>
      <c r="K115" s="69" t="inlineStr"/>
      <c r="L115" s="69" t="inlineStr"/>
    </row>
    <row r="116">
      <c r="A116" s="108" t="inlineStr"/>
      <c r="B116" s="106">
        <f>IF(A116="","",DATE(YEAR(A116),MONTH(A116),1))</f>
        <v/>
      </c>
      <c r="C116" s="69" t="inlineStr"/>
      <c r="D116" s="69" t="inlineStr"/>
      <c r="E116" s="107" t="inlineStr"/>
      <c r="F116" s="69" t="inlineStr"/>
      <c r="G116" s="69" t="inlineStr"/>
      <c r="H116" s="69" t="inlineStr"/>
      <c r="I116" s="69" t="inlineStr"/>
      <c r="J116" s="69" t="inlineStr"/>
      <c r="K116" s="69" t="inlineStr"/>
      <c r="L116" s="69" t="inlineStr"/>
    </row>
    <row r="117">
      <c r="A117" s="108" t="inlineStr"/>
      <c r="B117" s="106">
        <f>IF(A117="","",DATE(YEAR(A117),MONTH(A117),1))</f>
        <v/>
      </c>
      <c r="C117" s="69" t="inlineStr"/>
      <c r="D117" s="69" t="inlineStr"/>
      <c r="E117" s="107" t="inlineStr"/>
      <c r="F117" s="69" t="inlineStr"/>
      <c r="G117" s="69" t="inlineStr"/>
      <c r="H117" s="69" t="inlineStr"/>
      <c r="I117" s="69" t="inlineStr"/>
      <c r="J117" s="69" t="inlineStr"/>
      <c r="K117" s="69" t="inlineStr"/>
      <c r="L117" s="69" t="inlineStr"/>
    </row>
    <row r="118">
      <c r="A118" s="108" t="inlineStr"/>
      <c r="B118" s="106">
        <f>IF(A118="","",DATE(YEAR(A118),MONTH(A118),1))</f>
        <v/>
      </c>
      <c r="C118" s="69" t="inlineStr"/>
      <c r="D118" s="69" t="inlineStr"/>
      <c r="E118" s="107" t="inlineStr"/>
      <c r="F118" s="69" t="inlineStr"/>
      <c r="G118" s="69" t="inlineStr"/>
      <c r="H118" s="69" t="inlineStr"/>
      <c r="I118" s="69" t="inlineStr"/>
      <c r="J118" s="69" t="inlineStr"/>
      <c r="K118" s="69" t="inlineStr"/>
      <c r="L118" s="69" t="inlineStr"/>
    </row>
    <row r="119">
      <c r="A119" s="108" t="inlineStr"/>
      <c r="B119" s="106">
        <f>IF(A119="","",DATE(YEAR(A119),MONTH(A119),1))</f>
        <v/>
      </c>
      <c r="C119" s="69" t="inlineStr"/>
      <c r="D119" s="69" t="inlineStr"/>
      <c r="E119" s="107" t="inlineStr"/>
      <c r="F119" s="69" t="inlineStr"/>
      <c r="G119" s="69" t="inlineStr"/>
      <c r="H119" s="69" t="inlineStr"/>
      <c r="I119" s="69" t="inlineStr"/>
      <c r="J119" s="69" t="inlineStr"/>
      <c r="K119" s="69" t="inlineStr"/>
      <c r="L119" s="69" t="inlineStr"/>
    </row>
    <row r="120">
      <c r="A120" s="108" t="inlineStr"/>
      <c r="B120" s="106">
        <f>IF(A120="","",DATE(YEAR(A120),MONTH(A120),1))</f>
        <v/>
      </c>
      <c r="C120" s="69" t="inlineStr"/>
      <c r="D120" s="69" t="inlineStr"/>
      <c r="E120" s="107" t="inlineStr"/>
      <c r="F120" s="69" t="inlineStr"/>
      <c r="G120" s="69" t="inlineStr"/>
      <c r="H120" s="69" t="inlineStr"/>
      <c r="I120" s="69" t="inlineStr"/>
      <c r="J120" s="69" t="inlineStr"/>
      <c r="K120" s="69" t="inlineStr"/>
      <c r="L120" s="69" t="inlineStr"/>
    </row>
    <row r="121">
      <c r="A121" s="108" t="inlineStr"/>
      <c r="B121" s="106">
        <f>IF(A121="","",DATE(YEAR(A121),MONTH(A121),1))</f>
        <v/>
      </c>
      <c r="C121" s="69" t="inlineStr"/>
      <c r="D121" s="69" t="inlineStr"/>
      <c r="E121" s="107" t="inlineStr"/>
      <c r="F121" s="69" t="inlineStr"/>
      <c r="G121" s="69" t="inlineStr"/>
      <c r="H121" s="69" t="inlineStr"/>
      <c r="I121" s="69" t="inlineStr"/>
      <c r="J121" s="69" t="inlineStr"/>
      <c r="K121" s="69" t="inlineStr"/>
      <c r="L121" s="69" t="inlineStr"/>
    </row>
    <row r="122">
      <c r="A122" s="108" t="inlineStr"/>
      <c r="B122" s="106">
        <f>IF(A122="","",DATE(YEAR(A122),MONTH(A122),1))</f>
        <v/>
      </c>
      <c r="C122" s="69" t="inlineStr"/>
      <c r="D122" s="69" t="inlineStr"/>
      <c r="E122" s="107" t="inlineStr"/>
      <c r="F122" s="69" t="inlineStr"/>
      <c r="G122" s="69" t="inlineStr"/>
      <c r="H122" s="69" t="inlineStr"/>
      <c r="I122" s="69" t="inlineStr"/>
      <c r="J122" s="69" t="inlineStr"/>
      <c r="K122" s="69" t="inlineStr"/>
      <c r="L122" s="69" t="inlineStr"/>
    </row>
    <row r="123">
      <c r="A123" s="108" t="inlineStr"/>
      <c r="B123" s="106">
        <f>IF(A123="","",DATE(YEAR(A123),MONTH(A123),1))</f>
        <v/>
      </c>
      <c r="C123" s="69" t="inlineStr"/>
      <c r="D123" s="69" t="inlineStr"/>
      <c r="E123" s="107" t="inlineStr"/>
      <c r="F123" s="69" t="inlineStr"/>
      <c r="G123" s="69" t="inlineStr"/>
      <c r="H123" s="69" t="inlineStr"/>
      <c r="I123" s="69" t="inlineStr"/>
      <c r="J123" s="69" t="inlineStr"/>
      <c r="K123" s="69" t="inlineStr"/>
      <c r="L123" s="69" t="inlineStr"/>
    </row>
    <row r="124">
      <c r="A124" s="108" t="inlineStr"/>
      <c r="B124" s="106">
        <f>IF(A124="","",DATE(YEAR(A124),MONTH(A124),1))</f>
        <v/>
      </c>
      <c r="C124" s="69" t="inlineStr"/>
      <c r="D124" s="69" t="inlineStr"/>
      <c r="E124" s="107" t="inlineStr"/>
      <c r="F124" s="69" t="inlineStr"/>
      <c r="G124" s="69" t="inlineStr"/>
      <c r="H124" s="69" t="inlineStr"/>
      <c r="I124" s="69" t="inlineStr"/>
      <c r="J124" s="69" t="inlineStr"/>
      <c r="K124" s="69" t="inlineStr"/>
      <c r="L124" s="69" t="inlineStr"/>
    </row>
    <row r="125">
      <c r="A125" s="108" t="inlineStr"/>
      <c r="B125" s="106">
        <f>IF(A125="","",DATE(YEAR(A125),MONTH(A125),1))</f>
        <v/>
      </c>
      <c r="C125" s="69" t="inlineStr"/>
      <c r="D125" s="69" t="inlineStr"/>
      <c r="E125" s="107" t="inlineStr"/>
      <c r="F125" s="69" t="inlineStr"/>
      <c r="G125" s="69" t="inlineStr"/>
      <c r="H125" s="69" t="inlineStr"/>
      <c r="I125" s="69" t="inlineStr"/>
      <c r="J125" s="69" t="inlineStr"/>
      <c r="K125" s="69" t="inlineStr"/>
      <c r="L125" s="69" t="inlineStr"/>
    </row>
    <row r="126">
      <c r="A126" s="108" t="inlineStr"/>
      <c r="B126" s="106">
        <f>IF(A126="","",DATE(YEAR(A126),MONTH(A126),1))</f>
        <v/>
      </c>
      <c r="C126" s="69" t="inlineStr"/>
      <c r="D126" s="69" t="inlineStr"/>
      <c r="E126" s="107" t="inlineStr"/>
      <c r="F126" s="69" t="inlineStr"/>
      <c r="G126" s="69" t="inlineStr"/>
      <c r="H126" s="69" t="inlineStr"/>
      <c r="I126" s="69" t="inlineStr"/>
      <c r="J126" s="69" t="inlineStr"/>
      <c r="K126" s="69" t="inlineStr"/>
      <c r="L126" s="69" t="inlineStr"/>
    </row>
    <row r="127">
      <c r="A127" s="108" t="inlineStr"/>
      <c r="B127" s="106">
        <f>IF(A127="","",DATE(YEAR(A127),MONTH(A127),1))</f>
        <v/>
      </c>
      <c r="C127" s="69" t="inlineStr"/>
      <c r="D127" s="69" t="inlineStr"/>
      <c r="E127" s="107" t="inlineStr"/>
      <c r="F127" s="69" t="inlineStr"/>
      <c r="G127" s="69" t="inlineStr"/>
      <c r="H127" s="69" t="inlineStr"/>
      <c r="I127" s="69" t="inlineStr"/>
      <c r="J127" s="69" t="inlineStr"/>
      <c r="K127" s="69" t="inlineStr"/>
      <c r="L127" s="69" t="inlineStr"/>
    </row>
    <row r="128">
      <c r="A128" s="108" t="inlineStr"/>
      <c r="B128" s="106">
        <f>IF(A128="","",DATE(YEAR(A128),MONTH(A128),1))</f>
        <v/>
      </c>
      <c r="C128" s="69" t="inlineStr"/>
      <c r="D128" s="69" t="inlineStr"/>
      <c r="E128" s="107" t="inlineStr"/>
      <c r="F128" s="69" t="inlineStr"/>
      <c r="G128" s="69" t="inlineStr"/>
      <c r="H128" s="69" t="inlineStr"/>
      <c r="I128" s="69" t="inlineStr"/>
      <c r="J128" s="69" t="inlineStr"/>
      <c r="K128" s="69" t="inlineStr"/>
      <c r="L128" s="69" t="inlineStr"/>
    </row>
    <row r="129">
      <c r="A129" s="108" t="inlineStr"/>
      <c r="B129" s="106">
        <f>IF(A129="","",DATE(YEAR(A129),MONTH(A129),1))</f>
        <v/>
      </c>
      <c r="C129" s="69" t="inlineStr"/>
      <c r="D129" s="69" t="inlineStr"/>
      <c r="E129" s="107" t="inlineStr"/>
      <c r="F129" s="69" t="inlineStr"/>
      <c r="G129" s="69" t="inlineStr"/>
      <c r="H129" s="69" t="inlineStr"/>
      <c r="I129" s="69" t="inlineStr"/>
      <c r="J129" s="69" t="inlineStr"/>
      <c r="K129" s="69" t="inlineStr"/>
      <c r="L129" s="69" t="inlineStr"/>
    </row>
    <row r="130">
      <c r="A130" s="108" t="inlineStr"/>
      <c r="B130" s="106">
        <f>IF(A130="","",DATE(YEAR(A130),MONTH(A130),1))</f>
        <v/>
      </c>
      <c r="C130" s="69" t="inlineStr"/>
      <c r="D130" s="69" t="inlineStr"/>
      <c r="E130" s="107" t="inlineStr"/>
      <c r="F130" s="69" t="inlineStr"/>
      <c r="G130" s="69" t="inlineStr"/>
      <c r="H130" s="69" t="inlineStr"/>
      <c r="I130" s="69" t="inlineStr"/>
      <c r="J130" s="69" t="inlineStr"/>
      <c r="K130" s="69" t="inlineStr"/>
      <c r="L130" s="69" t="inlineStr"/>
    </row>
    <row r="131">
      <c r="A131" s="108" t="inlineStr"/>
      <c r="B131" s="106">
        <f>IF(A131="","",DATE(YEAR(A131),MONTH(A131),1))</f>
        <v/>
      </c>
      <c r="C131" s="69" t="inlineStr"/>
      <c r="D131" s="69" t="inlineStr"/>
      <c r="E131" s="107" t="inlineStr"/>
      <c r="F131" s="69" t="inlineStr"/>
      <c r="G131" s="69" t="inlineStr"/>
      <c r="H131" s="69" t="inlineStr"/>
      <c r="I131" s="69" t="inlineStr"/>
      <c r="J131" s="69" t="inlineStr"/>
      <c r="K131" s="69" t="inlineStr"/>
      <c r="L131" s="69" t="inlineStr"/>
    </row>
    <row r="132">
      <c r="A132" s="108" t="inlineStr"/>
      <c r="B132" s="106">
        <f>IF(A132="","",DATE(YEAR(A132),MONTH(A132),1))</f>
        <v/>
      </c>
      <c r="C132" s="69" t="inlineStr"/>
      <c r="D132" s="69" t="inlineStr"/>
      <c r="E132" s="107" t="inlineStr"/>
      <c r="F132" s="69" t="inlineStr"/>
      <c r="G132" s="69" t="inlineStr"/>
      <c r="H132" s="69" t="inlineStr"/>
      <c r="I132" s="69" t="inlineStr"/>
      <c r="J132" s="69" t="inlineStr"/>
      <c r="K132" s="69" t="inlineStr"/>
      <c r="L132" s="69" t="inlineStr"/>
    </row>
    <row r="133">
      <c r="A133" s="108" t="inlineStr"/>
      <c r="B133" s="106">
        <f>IF(A133="","",DATE(YEAR(A133),MONTH(A133),1))</f>
        <v/>
      </c>
      <c r="C133" s="69" t="inlineStr"/>
      <c r="D133" s="69" t="inlineStr"/>
      <c r="E133" s="107" t="inlineStr"/>
      <c r="F133" s="69" t="inlineStr"/>
      <c r="G133" s="69" t="inlineStr"/>
      <c r="H133" s="69" t="inlineStr"/>
      <c r="I133" s="69" t="inlineStr"/>
      <c r="J133" s="69" t="inlineStr"/>
      <c r="K133" s="69" t="inlineStr"/>
      <c r="L133" s="69" t="inlineStr"/>
    </row>
    <row r="134">
      <c r="A134" s="108" t="inlineStr"/>
      <c r="B134" s="106">
        <f>IF(A134="","",DATE(YEAR(A134),MONTH(A134),1))</f>
        <v/>
      </c>
      <c r="C134" s="69" t="inlineStr"/>
      <c r="D134" s="69" t="inlineStr"/>
      <c r="E134" s="107" t="inlineStr"/>
      <c r="F134" s="69" t="inlineStr"/>
      <c r="G134" s="69" t="inlineStr"/>
      <c r="H134" s="69" t="inlineStr"/>
      <c r="I134" s="69" t="inlineStr"/>
      <c r="J134" s="69" t="inlineStr"/>
      <c r="K134" s="69" t="inlineStr"/>
      <c r="L134" s="69" t="inlineStr"/>
    </row>
    <row r="135">
      <c r="A135" s="108" t="inlineStr"/>
      <c r="B135" s="106">
        <f>IF(A135="","",DATE(YEAR(A135),MONTH(A135),1))</f>
        <v/>
      </c>
      <c r="C135" s="69" t="inlineStr"/>
      <c r="D135" s="69" t="inlineStr"/>
      <c r="E135" s="107" t="inlineStr"/>
      <c r="F135" s="69" t="inlineStr"/>
      <c r="G135" s="69" t="inlineStr"/>
      <c r="H135" s="69" t="inlineStr"/>
      <c r="I135" s="69" t="inlineStr"/>
      <c r="J135" s="69" t="inlineStr"/>
      <c r="K135" s="69" t="inlineStr"/>
      <c r="L135" s="69" t="inlineStr"/>
    </row>
    <row r="136">
      <c r="A136" s="108" t="inlineStr"/>
      <c r="B136" s="106">
        <f>IF(A136="","",DATE(YEAR(A136),MONTH(A136),1))</f>
        <v/>
      </c>
      <c r="C136" s="69" t="inlineStr"/>
      <c r="D136" s="69" t="inlineStr"/>
      <c r="E136" s="107" t="inlineStr"/>
      <c r="F136" s="69" t="inlineStr"/>
      <c r="G136" s="69" t="inlineStr"/>
      <c r="H136" s="69" t="inlineStr"/>
      <c r="I136" s="69" t="inlineStr"/>
      <c r="J136" s="69" t="inlineStr"/>
      <c r="K136" s="69" t="inlineStr"/>
      <c r="L136" s="69" t="inlineStr"/>
    </row>
    <row r="137">
      <c r="A137" s="108" t="inlineStr"/>
      <c r="B137" s="106">
        <f>IF(A137="","",DATE(YEAR(A137),MONTH(A137),1))</f>
        <v/>
      </c>
      <c r="C137" s="69" t="inlineStr"/>
      <c r="D137" s="69" t="inlineStr"/>
      <c r="E137" s="107" t="inlineStr"/>
      <c r="F137" s="69" t="inlineStr"/>
      <c r="G137" s="69" t="inlineStr"/>
      <c r="H137" s="69" t="inlineStr"/>
      <c r="I137" s="69" t="inlineStr"/>
      <c r="J137" s="69" t="inlineStr"/>
      <c r="K137" s="69" t="inlineStr"/>
      <c r="L137" s="69" t="inlineStr"/>
    </row>
    <row r="138">
      <c r="A138" s="108" t="inlineStr"/>
      <c r="B138" s="106">
        <f>IF(A138="","",DATE(YEAR(A138),MONTH(A138),1))</f>
        <v/>
      </c>
      <c r="C138" s="69" t="inlineStr"/>
      <c r="D138" s="69" t="inlineStr"/>
      <c r="E138" s="107" t="inlineStr"/>
      <c r="F138" s="69" t="inlineStr"/>
      <c r="G138" s="69" t="inlineStr"/>
      <c r="H138" s="69" t="inlineStr"/>
      <c r="I138" s="69" t="inlineStr"/>
      <c r="J138" s="69" t="inlineStr"/>
      <c r="K138" s="69" t="inlineStr"/>
      <c r="L138" s="69" t="inlineStr"/>
    </row>
    <row r="139">
      <c r="A139" s="108" t="inlineStr"/>
      <c r="B139" s="106">
        <f>IF(A139="","",DATE(YEAR(A139),MONTH(A139),1))</f>
        <v/>
      </c>
      <c r="C139" s="69" t="inlineStr"/>
      <c r="D139" s="69" t="inlineStr"/>
      <c r="E139" s="107" t="inlineStr"/>
      <c r="F139" s="69" t="inlineStr"/>
      <c r="G139" s="69" t="inlineStr"/>
      <c r="H139" s="69" t="inlineStr"/>
      <c r="I139" s="69" t="inlineStr"/>
      <c r="J139" s="69" t="inlineStr"/>
      <c r="K139" s="69" t="inlineStr"/>
      <c r="L139" s="69" t="inlineStr"/>
    </row>
    <row r="140">
      <c r="A140" s="108" t="inlineStr"/>
      <c r="B140" s="106">
        <f>IF(A140="","",DATE(YEAR(A140),MONTH(A140),1))</f>
        <v/>
      </c>
      <c r="C140" s="69" t="inlineStr"/>
      <c r="D140" s="69" t="inlineStr"/>
      <c r="E140" s="107" t="inlineStr"/>
      <c r="F140" s="69" t="inlineStr"/>
      <c r="G140" s="69" t="inlineStr"/>
      <c r="H140" s="69" t="inlineStr"/>
      <c r="I140" s="69" t="inlineStr"/>
      <c r="J140" s="69" t="inlineStr"/>
      <c r="K140" s="69" t="inlineStr"/>
      <c r="L140" s="69" t="inlineStr"/>
    </row>
    <row r="141">
      <c r="A141" s="108" t="inlineStr"/>
      <c r="B141" s="106">
        <f>IF(A141="","",DATE(YEAR(A141),MONTH(A141),1))</f>
        <v/>
      </c>
      <c r="C141" s="69" t="inlineStr"/>
      <c r="D141" s="69" t="inlineStr"/>
      <c r="E141" s="107" t="inlineStr"/>
      <c r="F141" s="69" t="inlineStr"/>
      <c r="G141" s="69" t="inlineStr"/>
      <c r="H141" s="69" t="inlineStr"/>
      <c r="I141" s="69" t="inlineStr"/>
      <c r="J141" s="69" t="inlineStr"/>
      <c r="K141" s="69" t="inlineStr"/>
      <c r="L141" s="69" t="inlineStr"/>
    </row>
    <row r="142">
      <c r="A142" s="108" t="inlineStr"/>
      <c r="B142" s="106">
        <f>IF(A142="","",DATE(YEAR(A142),MONTH(A142),1))</f>
        <v/>
      </c>
      <c r="C142" s="69" t="inlineStr"/>
      <c r="D142" s="69" t="inlineStr"/>
      <c r="E142" s="107" t="inlineStr"/>
      <c r="F142" s="69" t="inlineStr"/>
      <c r="G142" s="69" t="inlineStr"/>
      <c r="H142" s="69" t="inlineStr"/>
      <c r="I142" s="69" t="inlineStr"/>
      <c r="J142" s="69" t="inlineStr"/>
      <c r="K142" s="69" t="inlineStr"/>
      <c r="L142" s="69" t="inlineStr"/>
    </row>
    <row r="143">
      <c r="A143" s="108" t="inlineStr"/>
      <c r="B143" s="106">
        <f>IF(A143="","",DATE(YEAR(A143),MONTH(A143),1))</f>
        <v/>
      </c>
      <c r="C143" s="69" t="inlineStr"/>
      <c r="D143" s="69" t="inlineStr"/>
      <c r="E143" s="107" t="inlineStr"/>
      <c r="F143" s="69" t="inlineStr"/>
      <c r="G143" s="69" t="inlineStr"/>
      <c r="H143" s="69" t="inlineStr"/>
      <c r="I143" s="69" t="inlineStr"/>
      <c r="J143" s="69" t="inlineStr"/>
      <c r="K143" s="69" t="inlineStr"/>
      <c r="L143" s="69" t="inlineStr"/>
    </row>
    <row r="144">
      <c r="A144" s="108" t="inlineStr"/>
      <c r="B144" s="106">
        <f>IF(A144="","",DATE(YEAR(A144),MONTH(A144),1))</f>
        <v/>
      </c>
      <c r="C144" s="69" t="inlineStr"/>
      <c r="D144" s="69" t="inlineStr"/>
      <c r="E144" s="107" t="inlineStr"/>
      <c r="F144" s="69" t="inlineStr"/>
      <c r="G144" s="69" t="inlineStr"/>
      <c r="H144" s="69" t="inlineStr"/>
      <c r="I144" s="69" t="inlineStr"/>
      <c r="J144" s="69" t="inlineStr"/>
      <c r="K144" s="69" t="inlineStr"/>
      <c r="L144" s="69" t="inlineStr"/>
    </row>
    <row r="145">
      <c r="A145" s="108" t="inlineStr"/>
      <c r="B145" s="106">
        <f>IF(A145="","",DATE(YEAR(A145),MONTH(A145),1))</f>
        <v/>
      </c>
      <c r="C145" s="69" t="inlineStr"/>
      <c r="D145" s="69" t="inlineStr"/>
      <c r="E145" s="107" t="inlineStr"/>
      <c r="F145" s="69" t="inlineStr"/>
      <c r="G145" s="69" t="inlineStr"/>
      <c r="H145" s="69" t="inlineStr"/>
      <c r="I145" s="69" t="inlineStr"/>
      <c r="J145" s="69" t="inlineStr"/>
      <c r="K145" s="69" t="inlineStr"/>
      <c r="L145" s="69" t="inlineStr"/>
    </row>
    <row r="146">
      <c r="A146" s="108" t="inlineStr"/>
      <c r="B146" s="106">
        <f>IF(A146="","",DATE(YEAR(A146),MONTH(A146),1))</f>
        <v/>
      </c>
      <c r="C146" s="69" t="inlineStr"/>
      <c r="D146" s="69" t="inlineStr"/>
      <c r="E146" s="107" t="inlineStr"/>
      <c r="F146" s="69" t="inlineStr"/>
      <c r="G146" s="69" t="inlineStr"/>
      <c r="H146" s="69" t="inlineStr"/>
      <c r="I146" s="69" t="inlineStr"/>
      <c r="J146" s="69" t="inlineStr"/>
      <c r="K146" s="69" t="inlineStr"/>
      <c r="L146" s="69" t="inlineStr"/>
    </row>
    <row r="147">
      <c r="A147" s="108" t="inlineStr"/>
      <c r="B147" s="106">
        <f>IF(A147="","",DATE(YEAR(A147),MONTH(A147),1))</f>
        <v/>
      </c>
      <c r="C147" s="69" t="inlineStr"/>
      <c r="D147" s="69" t="inlineStr"/>
      <c r="E147" s="107" t="inlineStr"/>
      <c r="F147" s="69" t="inlineStr"/>
      <c r="G147" s="69" t="inlineStr"/>
      <c r="H147" s="69" t="inlineStr"/>
      <c r="I147" s="69" t="inlineStr"/>
      <c r="J147" s="69" t="inlineStr"/>
      <c r="K147" s="69" t="inlineStr"/>
      <c r="L147" s="69" t="inlineStr"/>
    </row>
    <row r="148">
      <c r="A148" s="108" t="inlineStr"/>
      <c r="B148" s="106">
        <f>IF(A148="","",DATE(YEAR(A148),MONTH(A148),1))</f>
        <v/>
      </c>
      <c r="C148" s="69" t="inlineStr"/>
      <c r="D148" s="69" t="inlineStr"/>
      <c r="E148" s="107" t="inlineStr"/>
      <c r="F148" s="69" t="inlineStr"/>
      <c r="G148" s="69" t="inlineStr"/>
      <c r="H148" s="69" t="inlineStr"/>
      <c r="I148" s="69" t="inlineStr"/>
      <c r="J148" s="69" t="inlineStr"/>
      <c r="K148" s="69" t="inlineStr"/>
      <c r="L148" s="69" t="inlineStr"/>
    </row>
    <row r="149">
      <c r="A149" s="108" t="inlineStr"/>
      <c r="B149" s="106">
        <f>IF(A149="","",DATE(YEAR(A149),MONTH(A149),1))</f>
        <v/>
      </c>
      <c r="C149" s="69" t="inlineStr"/>
      <c r="D149" s="69" t="inlineStr"/>
      <c r="E149" s="107" t="inlineStr"/>
      <c r="F149" s="69" t="inlineStr"/>
      <c r="G149" s="69" t="inlineStr"/>
      <c r="H149" s="69" t="inlineStr"/>
      <c r="I149" s="69" t="inlineStr"/>
      <c r="J149" s="69" t="inlineStr"/>
      <c r="K149" s="69" t="inlineStr"/>
      <c r="L149" s="69" t="inlineStr"/>
    </row>
    <row r="150">
      <c r="A150" s="108" t="inlineStr"/>
      <c r="B150" s="106">
        <f>IF(A150="","",DATE(YEAR(A150),MONTH(A150),1))</f>
        <v/>
      </c>
      <c r="C150" s="69" t="inlineStr"/>
      <c r="D150" s="69" t="inlineStr"/>
      <c r="E150" s="107" t="inlineStr"/>
      <c r="F150" s="69" t="inlineStr"/>
      <c r="G150" s="69" t="inlineStr"/>
      <c r="H150" s="69" t="inlineStr"/>
      <c r="I150" s="69" t="inlineStr"/>
      <c r="J150" s="69" t="inlineStr"/>
      <c r="K150" s="69" t="inlineStr"/>
      <c r="L150" s="69" t="inlineStr"/>
    </row>
    <row r="151">
      <c r="A151" s="108" t="inlineStr"/>
      <c r="B151" s="106">
        <f>IF(A151="","",DATE(YEAR(A151),MONTH(A151),1))</f>
        <v/>
      </c>
      <c r="C151" s="69" t="inlineStr"/>
      <c r="D151" s="69" t="inlineStr"/>
      <c r="E151" s="107" t="inlineStr"/>
      <c r="F151" s="69" t="inlineStr"/>
      <c r="G151" s="69" t="inlineStr"/>
      <c r="H151" s="69" t="inlineStr"/>
      <c r="I151" s="69" t="inlineStr"/>
      <c r="J151" s="69" t="inlineStr"/>
      <c r="K151" s="69" t="inlineStr"/>
      <c r="L151" s="69" t="inlineStr"/>
    </row>
    <row r="152">
      <c r="A152" s="108" t="inlineStr"/>
      <c r="B152" s="106">
        <f>IF(A152="","",DATE(YEAR(A152),MONTH(A152),1))</f>
        <v/>
      </c>
      <c r="C152" s="69" t="inlineStr"/>
      <c r="D152" s="69" t="inlineStr"/>
      <c r="E152" s="107" t="inlineStr"/>
      <c r="F152" s="69" t="inlineStr"/>
      <c r="G152" s="69" t="inlineStr"/>
      <c r="H152" s="69" t="inlineStr"/>
      <c r="I152" s="69" t="inlineStr"/>
      <c r="J152" s="69" t="inlineStr"/>
      <c r="K152" s="69" t="inlineStr"/>
      <c r="L152" s="69" t="inlineStr"/>
    </row>
    <row r="153">
      <c r="A153" s="108" t="inlineStr"/>
      <c r="B153" s="106">
        <f>IF(A153="","",DATE(YEAR(A153),MONTH(A153),1))</f>
        <v/>
      </c>
      <c r="C153" s="69" t="inlineStr"/>
      <c r="D153" s="69" t="inlineStr"/>
      <c r="E153" s="107" t="inlineStr"/>
      <c r="F153" s="69" t="inlineStr"/>
      <c r="G153" s="69" t="inlineStr"/>
      <c r="H153" s="69" t="inlineStr"/>
      <c r="I153" s="69" t="inlineStr"/>
      <c r="J153" s="69" t="inlineStr"/>
      <c r="K153" s="69" t="inlineStr"/>
      <c r="L153" s="69" t="inlineStr"/>
    </row>
    <row r="154">
      <c r="A154" s="108" t="inlineStr"/>
      <c r="B154" s="106">
        <f>IF(A154="","",DATE(YEAR(A154),MONTH(A154),1))</f>
        <v/>
      </c>
      <c r="C154" s="69" t="inlineStr"/>
      <c r="D154" s="69" t="inlineStr"/>
      <c r="E154" s="107" t="inlineStr"/>
      <c r="F154" s="69" t="inlineStr"/>
      <c r="G154" s="69" t="inlineStr"/>
      <c r="H154" s="69" t="inlineStr"/>
      <c r="I154" s="69" t="inlineStr"/>
      <c r="J154" s="69" t="inlineStr"/>
      <c r="K154" s="69" t="inlineStr"/>
      <c r="L154" s="69" t="inlineStr"/>
    </row>
    <row r="155">
      <c r="A155" s="108" t="inlineStr"/>
      <c r="B155" s="106">
        <f>IF(A155="","",DATE(YEAR(A155),MONTH(A155),1))</f>
        <v/>
      </c>
      <c r="C155" s="69" t="inlineStr"/>
      <c r="D155" s="69" t="inlineStr"/>
      <c r="E155" s="107" t="inlineStr"/>
      <c r="F155" s="69" t="inlineStr"/>
      <c r="G155" s="69" t="inlineStr"/>
      <c r="H155" s="69" t="inlineStr"/>
      <c r="I155" s="69" t="inlineStr"/>
      <c r="J155" s="69" t="inlineStr"/>
      <c r="K155" s="69" t="inlineStr"/>
      <c r="L155" s="69" t="inlineStr"/>
    </row>
    <row r="156">
      <c r="A156" s="108" t="inlineStr"/>
      <c r="B156" s="106">
        <f>IF(A156="","",DATE(YEAR(A156),MONTH(A156),1))</f>
        <v/>
      </c>
      <c r="C156" s="69" t="inlineStr"/>
      <c r="D156" s="69" t="inlineStr"/>
      <c r="E156" s="107" t="inlineStr"/>
      <c r="F156" s="69" t="inlineStr"/>
      <c r="G156" s="69" t="inlineStr"/>
      <c r="H156" s="69" t="inlineStr"/>
      <c r="I156" s="69" t="inlineStr"/>
      <c r="J156" s="69" t="inlineStr"/>
      <c r="K156" s="69" t="inlineStr"/>
      <c r="L156" s="69" t="inlineStr"/>
    </row>
    <row r="157">
      <c r="A157" s="108" t="inlineStr"/>
      <c r="B157" s="106">
        <f>IF(A157="","",DATE(YEAR(A157),MONTH(A157),1))</f>
        <v/>
      </c>
      <c r="C157" s="69" t="inlineStr"/>
      <c r="D157" s="69" t="inlineStr"/>
      <c r="E157" s="107" t="inlineStr"/>
      <c r="F157" s="69" t="inlineStr"/>
      <c r="G157" s="69" t="inlineStr"/>
      <c r="H157" s="69" t="inlineStr"/>
      <c r="I157" s="69" t="inlineStr"/>
      <c r="J157" s="69" t="inlineStr"/>
      <c r="K157" s="69" t="inlineStr"/>
      <c r="L157" s="69" t="inlineStr"/>
    </row>
    <row r="158">
      <c r="A158" s="108" t="inlineStr"/>
      <c r="B158" s="106">
        <f>IF(A158="","",DATE(YEAR(A158),MONTH(A158),1))</f>
        <v/>
      </c>
      <c r="C158" s="69" t="inlineStr"/>
      <c r="D158" s="69" t="inlineStr"/>
      <c r="E158" s="107" t="inlineStr"/>
      <c r="F158" s="69" t="inlineStr"/>
      <c r="G158" s="69" t="inlineStr"/>
      <c r="H158" s="69" t="inlineStr"/>
      <c r="I158" s="69" t="inlineStr"/>
      <c r="J158" s="69" t="inlineStr"/>
      <c r="K158" s="69" t="inlineStr"/>
      <c r="L158" s="69" t="inlineStr"/>
    </row>
    <row r="159">
      <c r="A159" s="108" t="inlineStr"/>
      <c r="B159" s="106">
        <f>IF(A159="","",DATE(YEAR(A159),MONTH(A159),1))</f>
        <v/>
      </c>
      <c r="C159" s="69" t="inlineStr"/>
      <c r="D159" s="69" t="inlineStr"/>
      <c r="E159" s="107" t="inlineStr"/>
      <c r="F159" s="69" t="inlineStr"/>
      <c r="G159" s="69" t="inlineStr"/>
      <c r="H159" s="69" t="inlineStr"/>
      <c r="I159" s="69" t="inlineStr"/>
      <c r="J159" s="69" t="inlineStr"/>
      <c r="K159" s="69" t="inlineStr"/>
      <c r="L159" s="69" t="inlineStr"/>
    </row>
    <row r="160">
      <c r="A160" s="108" t="inlineStr"/>
      <c r="B160" s="106">
        <f>IF(A160="","",DATE(YEAR(A160),MONTH(A160),1))</f>
        <v/>
      </c>
      <c r="C160" s="69" t="inlineStr"/>
      <c r="D160" s="69" t="inlineStr"/>
      <c r="E160" s="107" t="inlineStr"/>
      <c r="F160" s="69" t="inlineStr"/>
      <c r="G160" s="69" t="inlineStr"/>
      <c r="H160" s="69" t="inlineStr"/>
      <c r="I160" s="69" t="inlineStr"/>
      <c r="J160" s="69" t="inlineStr"/>
      <c r="K160" s="69" t="inlineStr"/>
      <c r="L160" s="69" t="inlineStr"/>
    </row>
    <row r="161">
      <c r="A161" s="108" t="inlineStr"/>
      <c r="B161" s="106">
        <f>IF(A161="","",DATE(YEAR(A161),MONTH(A161),1))</f>
        <v/>
      </c>
      <c r="C161" s="69" t="inlineStr"/>
      <c r="D161" s="69" t="inlineStr"/>
      <c r="E161" s="107" t="inlineStr"/>
      <c r="F161" s="69" t="inlineStr"/>
      <c r="G161" s="69" t="inlineStr"/>
      <c r="H161" s="69" t="inlineStr"/>
      <c r="I161" s="69" t="inlineStr"/>
      <c r="J161" s="69" t="inlineStr"/>
      <c r="K161" s="69" t="inlineStr"/>
      <c r="L161" s="69" t="inlineStr"/>
    </row>
    <row r="162">
      <c r="A162" s="108" t="inlineStr"/>
      <c r="B162" s="106">
        <f>IF(A162="","",DATE(YEAR(A162),MONTH(A162),1))</f>
        <v/>
      </c>
      <c r="C162" s="69" t="inlineStr"/>
      <c r="D162" s="69" t="inlineStr"/>
      <c r="E162" s="107" t="inlineStr"/>
      <c r="F162" s="69" t="inlineStr"/>
      <c r="G162" s="69" t="inlineStr"/>
      <c r="H162" s="69" t="inlineStr"/>
      <c r="I162" s="69" t="inlineStr"/>
      <c r="J162" s="69" t="inlineStr"/>
      <c r="K162" s="69" t="inlineStr"/>
      <c r="L162" s="69" t="inlineStr"/>
    </row>
    <row r="163">
      <c r="A163" s="108" t="inlineStr"/>
      <c r="B163" s="106">
        <f>IF(A163="","",DATE(YEAR(A163),MONTH(A163),1))</f>
        <v/>
      </c>
      <c r="C163" s="69" t="inlineStr"/>
      <c r="D163" s="69" t="inlineStr"/>
      <c r="E163" s="107" t="inlineStr"/>
      <c r="F163" s="69" t="inlineStr"/>
      <c r="G163" s="69" t="inlineStr"/>
      <c r="H163" s="69" t="inlineStr"/>
      <c r="I163" s="69" t="inlineStr"/>
      <c r="J163" s="69" t="inlineStr"/>
      <c r="K163" s="69" t="inlineStr"/>
      <c r="L163" s="69" t="inlineStr"/>
    </row>
    <row r="164">
      <c r="A164" s="108" t="inlineStr"/>
      <c r="B164" s="106">
        <f>IF(A164="","",DATE(YEAR(A164),MONTH(A164),1))</f>
        <v/>
      </c>
      <c r="C164" s="69" t="inlineStr"/>
      <c r="D164" s="69" t="inlineStr"/>
      <c r="E164" s="107" t="inlineStr"/>
      <c r="F164" s="69" t="inlineStr"/>
      <c r="G164" s="69" t="inlineStr"/>
      <c r="H164" s="69" t="inlineStr"/>
      <c r="I164" s="69" t="inlineStr"/>
      <c r="J164" s="69" t="inlineStr"/>
      <c r="K164" s="69" t="inlineStr"/>
      <c r="L164" s="69" t="inlineStr"/>
    </row>
    <row r="165">
      <c r="A165" s="108" t="inlineStr"/>
      <c r="B165" s="106">
        <f>IF(A165="","",DATE(YEAR(A165),MONTH(A165),1))</f>
        <v/>
      </c>
      <c r="C165" s="69" t="inlineStr"/>
      <c r="D165" s="69" t="inlineStr"/>
      <c r="E165" s="107" t="inlineStr"/>
      <c r="F165" s="69" t="inlineStr"/>
      <c r="G165" s="69" t="inlineStr"/>
      <c r="H165" s="69" t="inlineStr"/>
      <c r="I165" s="69" t="inlineStr"/>
      <c r="J165" s="69" t="inlineStr"/>
      <c r="K165" s="69" t="inlineStr"/>
      <c r="L165" s="69" t="inlineStr"/>
    </row>
    <row r="166">
      <c r="A166" s="108" t="inlineStr"/>
      <c r="B166" s="106">
        <f>IF(A166="","",DATE(YEAR(A166),MONTH(A166),1))</f>
        <v/>
      </c>
      <c r="C166" s="69" t="inlineStr"/>
      <c r="D166" s="69" t="inlineStr"/>
      <c r="E166" s="107" t="inlineStr"/>
      <c r="F166" s="69" t="inlineStr"/>
      <c r="G166" s="69" t="inlineStr"/>
      <c r="H166" s="69" t="inlineStr"/>
      <c r="I166" s="69" t="inlineStr"/>
      <c r="J166" s="69" t="inlineStr"/>
      <c r="K166" s="69" t="inlineStr"/>
      <c r="L166" s="69" t="inlineStr"/>
    </row>
    <row r="167">
      <c r="A167" s="108" t="inlineStr"/>
      <c r="B167" s="106">
        <f>IF(A167="","",DATE(YEAR(A167),MONTH(A167),1))</f>
        <v/>
      </c>
      <c r="C167" s="69" t="inlineStr"/>
      <c r="D167" s="69" t="inlineStr"/>
      <c r="E167" s="107" t="inlineStr"/>
      <c r="F167" s="69" t="inlineStr"/>
      <c r="G167" s="69" t="inlineStr"/>
      <c r="H167" s="69" t="inlineStr"/>
      <c r="I167" s="69" t="inlineStr"/>
      <c r="J167" s="69" t="inlineStr"/>
      <c r="K167" s="69" t="inlineStr"/>
      <c r="L167" s="69" t="inlineStr"/>
    </row>
    <row r="168">
      <c r="A168" s="108" t="inlineStr"/>
      <c r="B168" s="106">
        <f>IF(A168="","",DATE(YEAR(A168),MONTH(A168),1))</f>
        <v/>
      </c>
      <c r="C168" s="69" t="inlineStr"/>
      <c r="D168" s="69" t="inlineStr"/>
      <c r="E168" s="107" t="inlineStr"/>
      <c r="F168" s="69" t="inlineStr"/>
      <c r="G168" s="69" t="inlineStr"/>
      <c r="H168" s="69" t="inlineStr"/>
      <c r="I168" s="69" t="inlineStr"/>
      <c r="J168" s="69" t="inlineStr"/>
      <c r="K168" s="69" t="inlineStr"/>
      <c r="L168" s="69" t="inlineStr"/>
    </row>
    <row r="169">
      <c r="A169" s="108" t="inlineStr"/>
      <c r="B169" s="106">
        <f>IF(A169="","",DATE(YEAR(A169),MONTH(A169),1))</f>
        <v/>
      </c>
      <c r="C169" s="69" t="inlineStr"/>
      <c r="D169" s="69" t="inlineStr"/>
      <c r="E169" s="107" t="inlineStr"/>
      <c r="F169" s="69" t="inlineStr"/>
      <c r="G169" s="69" t="inlineStr"/>
      <c r="H169" s="69" t="inlineStr"/>
      <c r="I169" s="69" t="inlineStr"/>
      <c r="J169" s="69" t="inlineStr"/>
      <c r="K169" s="69" t="inlineStr"/>
      <c r="L169" s="69" t="inlineStr"/>
    </row>
    <row r="170">
      <c r="A170" s="108" t="inlineStr"/>
      <c r="B170" s="106">
        <f>IF(A170="","",DATE(YEAR(A170),MONTH(A170),1))</f>
        <v/>
      </c>
      <c r="C170" s="69" t="inlineStr"/>
      <c r="D170" s="69" t="inlineStr"/>
      <c r="E170" s="107" t="inlineStr"/>
      <c r="F170" s="69" t="inlineStr"/>
      <c r="G170" s="69" t="inlineStr"/>
      <c r="H170" s="69" t="inlineStr"/>
      <c r="I170" s="69" t="inlineStr"/>
      <c r="J170" s="69" t="inlineStr"/>
      <c r="K170" s="69" t="inlineStr"/>
      <c r="L170" s="69" t="inlineStr"/>
    </row>
    <row r="171">
      <c r="A171" s="108" t="inlineStr"/>
      <c r="B171" s="106">
        <f>IF(A171="","",DATE(YEAR(A171),MONTH(A171),1))</f>
        <v/>
      </c>
      <c r="C171" s="69" t="inlineStr"/>
      <c r="D171" s="69" t="inlineStr"/>
      <c r="E171" s="107" t="inlineStr"/>
      <c r="F171" s="69" t="inlineStr"/>
      <c r="G171" s="69" t="inlineStr"/>
      <c r="H171" s="69" t="inlineStr"/>
      <c r="I171" s="69" t="inlineStr"/>
      <c r="J171" s="69" t="inlineStr"/>
      <c r="K171" s="69" t="inlineStr"/>
      <c r="L171" s="69" t="inlineStr"/>
    </row>
    <row r="172">
      <c r="A172" s="108" t="inlineStr"/>
      <c r="B172" s="106">
        <f>IF(A172="","",DATE(YEAR(A172),MONTH(A172),1))</f>
        <v/>
      </c>
      <c r="C172" s="69" t="inlineStr"/>
      <c r="D172" s="69" t="inlineStr"/>
      <c r="E172" s="107" t="inlineStr"/>
      <c r="F172" s="69" t="inlineStr"/>
      <c r="G172" s="69" t="inlineStr"/>
      <c r="H172" s="69" t="inlineStr"/>
      <c r="I172" s="69" t="inlineStr"/>
      <c r="J172" s="69" t="inlineStr"/>
      <c r="K172" s="69" t="inlineStr"/>
      <c r="L172" s="69" t="inlineStr"/>
    </row>
    <row r="173">
      <c r="A173" s="108" t="inlineStr"/>
      <c r="B173" s="106">
        <f>IF(A173="","",DATE(YEAR(A173),MONTH(A173),1))</f>
        <v/>
      </c>
      <c r="C173" s="69" t="inlineStr"/>
      <c r="D173" s="69" t="inlineStr"/>
      <c r="E173" s="107" t="inlineStr"/>
      <c r="F173" s="69" t="inlineStr"/>
      <c r="G173" s="69" t="inlineStr"/>
      <c r="H173" s="69" t="inlineStr"/>
      <c r="I173" s="69" t="inlineStr"/>
      <c r="J173" s="69" t="inlineStr"/>
      <c r="K173" s="69" t="inlineStr"/>
      <c r="L173" s="69" t="inlineStr"/>
    </row>
    <row r="174">
      <c r="A174" s="108" t="inlineStr"/>
      <c r="B174" s="106">
        <f>IF(A174="","",DATE(YEAR(A174),MONTH(A174),1))</f>
        <v/>
      </c>
      <c r="C174" s="69" t="inlineStr"/>
      <c r="D174" s="69" t="inlineStr"/>
      <c r="E174" s="107" t="inlineStr"/>
      <c r="F174" s="69" t="inlineStr"/>
      <c r="G174" s="69" t="inlineStr"/>
      <c r="H174" s="69" t="inlineStr"/>
      <c r="I174" s="69" t="inlineStr"/>
      <c r="J174" s="69" t="inlineStr"/>
      <c r="K174" s="69" t="inlineStr"/>
      <c r="L174" s="69" t="inlineStr"/>
    </row>
    <row r="175">
      <c r="A175" s="108" t="inlineStr"/>
      <c r="B175" s="106">
        <f>IF(A175="","",DATE(YEAR(A175),MONTH(A175),1))</f>
        <v/>
      </c>
      <c r="C175" s="69" t="inlineStr"/>
      <c r="D175" s="69" t="inlineStr"/>
      <c r="E175" s="107" t="inlineStr"/>
      <c r="F175" s="69" t="inlineStr"/>
      <c r="G175" s="69" t="inlineStr"/>
      <c r="H175" s="69" t="inlineStr"/>
      <c r="I175" s="69" t="inlineStr"/>
      <c r="J175" s="69" t="inlineStr"/>
      <c r="K175" s="69" t="inlineStr"/>
      <c r="L175" s="69" t="inlineStr"/>
    </row>
    <row r="176">
      <c r="A176" s="108" t="inlineStr"/>
      <c r="B176" s="106">
        <f>IF(A176="","",DATE(YEAR(A176),MONTH(A176),1))</f>
        <v/>
      </c>
      <c r="C176" s="69" t="inlineStr"/>
      <c r="D176" s="69" t="inlineStr"/>
      <c r="E176" s="107" t="inlineStr"/>
      <c r="F176" s="69" t="inlineStr"/>
      <c r="G176" s="69" t="inlineStr"/>
      <c r="H176" s="69" t="inlineStr"/>
      <c r="I176" s="69" t="inlineStr"/>
      <c r="J176" s="69" t="inlineStr"/>
      <c r="K176" s="69" t="inlineStr"/>
      <c r="L176" s="69" t="inlineStr"/>
    </row>
    <row r="177">
      <c r="A177" s="108" t="inlineStr"/>
      <c r="B177" s="106">
        <f>IF(A177="","",DATE(YEAR(A177),MONTH(A177),1))</f>
        <v/>
      </c>
      <c r="C177" s="69" t="inlineStr"/>
      <c r="D177" s="69" t="inlineStr"/>
      <c r="E177" s="107" t="inlineStr"/>
      <c r="F177" s="69" t="inlineStr"/>
      <c r="G177" s="69" t="inlineStr"/>
      <c r="H177" s="69" t="inlineStr"/>
      <c r="I177" s="69" t="inlineStr"/>
      <c r="J177" s="69" t="inlineStr"/>
      <c r="K177" s="69" t="inlineStr"/>
      <c r="L177" s="69" t="inlineStr"/>
    </row>
    <row r="178">
      <c r="A178" s="108" t="inlineStr"/>
      <c r="B178" s="106">
        <f>IF(A178="","",DATE(YEAR(A178),MONTH(A178),1))</f>
        <v/>
      </c>
      <c r="C178" s="69" t="inlineStr"/>
      <c r="D178" s="69" t="inlineStr"/>
      <c r="E178" s="107" t="inlineStr"/>
      <c r="F178" s="69" t="inlineStr"/>
      <c r="G178" s="69" t="inlineStr"/>
      <c r="H178" s="69" t="inlineStr"/>
      <c r="I178" s="69" t="inlineStr"/>
      <c r="J178" s="69" t="inlineStr"/>
      <c r="K178" s="69" t="inlineStr"/>
      <c r="L178" s="69" t="inlineStr"/>
    </row>
    <row r="179">
      <c r="A179" s="108" t="inlineStr"/>
      <c r="B179" s="106">
        <f>IF(A179="","",DATE(YEAR(A179),MONTH(A179),1))</f>
        <v/>
      </c>
      <c r="C179" s="69" t="inlineStr"/>
      <c r="D179" s="69" t="inlineStr"/>
      <c r="E179" s="107" t="inlineStr"/>
      <c r="F179" s="69" t="inlineStr"/>
      <c r="G179" s="69" t="inlineStr"/>
      <c r="H179" s="69" t="inlineStr"/>
      <c r="I179" s="69" t="inlineStr"/>
      <c r="J179" s="69" t="inlineStr"/>
      <c r="K179" s="69" t="inlineStr"/>
      <c r="L179" s="69" t="inlineStr"/>
    </row>
    <row r="180">
      <c r="A180" s="108" t="inlineStr"/>
      <c r="B180" s="106">
        <f>IF(A180="","",DATE(YEAR(A180),MONTH(A180),1))</f>
        <v/>
      </c>
      <c r="C180" s="69" t="inlineStr"/>
      <c r="D180" s="69" t="inlineStr"/>
      <c r="E180" s="107" t="inlineStr"/>
      <c r="F180" s="69" t="inlineStr"/>
      <c r="G180" s="69" t="inlineStr"/>
      <c r="H180" s="69" t="inlineStr"/>
      <c r="I180" s="69" t="inlineStr"/>
      <c r="J180" s="69" t="inlineStr"/>
      <c r="K180" s="69" t="inlineStr"/>
      <c r="L180" s="69" t="inlineStr"/>
    </row>
    <row r="181">
      <c r="A181" s="108" t="inlineStr"/>
      <c r="B181" s="106">
        <f>IF(A181="","",DATE(YEAR(A181),MONTH(A181),1))</f>
        <v/>
      </c>
      <c r="C181" s="69" t="inlineStr"/>
      <c r="D181" s="69" t="inlineStr"/>
      <c r="E181" s="107" t="inlineStr"/>
      <c r="F181" s="69" t="inlineStr"/>
      <c r="G181" s="69" t="inlineStr"/>
      <c r="H181" s="69" t="inlineStr"/>
      <c r="I181" s="69" t="inlineStr"/>
      <c r="J181" s="69" t="inlineStr"/>
      <c r="K181" s="69" t="inlineStr"/>
      <c r="L181" s="69" t="inlineStr"/>
    </row>
    <row r="182">
      <c r="A182" s="108" t="inlineStr"/>
      <c r="B182" s="106">
        <f>IF(A182="","",DATE(YEAR(A182),MONTH(A182),1))</f>
        <v/>
      </c>
      <c r="C182" s="69" t="inlineStr"/>
      <c r="D182" s="69" t="inlineStr"/>
      <c r="E182" s="107" t="inlineStr"/>
      <c r="F182" s="69" t="inlineStr"/>
      <c r="G182" s="69" t="inlineStr"/>
      <c r="H182" s="69" t="inlineStr"/>
      <c r="I182" s="69" t="inlineStr"/>
      <c r="J182" s="69" t="inlineStr"/>
      <c r="K182" s="69" t="inlineStr"/>
      <c r="L182" s="69" t="inlineStr"/>
    </row>
    <row r="183">
      <c r="A183" s="108" t="inlineStr"/>
      <c r="B183" s="106">
        <f>IF(A183="","",DATE(YEAR(A183),MONTH(A183),1))</f>
        <v/>
      </c>
      <c r="C183" s="69" t="inlineStr"/>
      <c r="D183" s="69" t="inlineStr"/>
      <c r="E183" s="107" t="inlineStr"/>
      <c r="F183" s="69" t="inlineStr"/>
      <c r="G183" s="69" t="inlineStr"/>
      <c r="H183" s="69" t="inlineStr"/>
      <c r="I183" s="69" t="inlineStr"/>
      <c r="J183" s="69" t="inlineStr"/>
      <c r="K183" s="69" t="inlineStr"/>
      <c r="L183" s="69" t="inlineStr"/>
    </row>
    <row r="184">
      <c r="A184" s="108" t="inlineStr"/>
      <c r="B184" s="106">
        <f>IF(A184="","",DATE(YEAR(A184),MONTH(A184),1))</f>
        <v/>
      </c>
      <c r="C184" s="69" t="inlineStr"/>
      <c r="D184" s="69" t="inlineStr"/>
      <c r="E184" s="107" t="inlineStr"/>
      <c r="F184" s="69" t="inlineStr"/>
      <c r="G184" s="69" t="inlineStr"/>
      <c r="H184" s="69" t="inlineStr"/>
      <c r="I184" s="69" t="inlineStr"/>
      <c r="J184" s="69" t="inlineStr"/>
      <c r="K184" s="69" t="inlineStr"/>
      <c r="L184" s="69" t="inlineStr"/>
    </row>
    <row r="185">
      <c r="A185" s="108" t="inlineStr"/>
      <c r="B185" s="106">
        <f>IF(A185="","",DATE(YEAR(A185),MONTH(A185),1))</f>
        <v/>
      </c>
      <c r="C185" s="69" t="inlineStr"/>
      <c r="D185" s="69" t="inlineStr"/>
      <c r="E185" s="107" t="inlineStr"/>
      <c r="F185" s="69" t="inlineStr"/>
      <c r="G185" s="69" t="inlineStr"/>
      <c r="H185" s="69" t="inlineStr"/>
      <c r="I185" s="69" t="inlineStr"/>
      <c r="J185" s="69" t="inlineStr"/>
      <c r="K185" s="69" t="inlineStr"/>
      <c r="L185" s="69" t="inlineStr"/>
    </row>
    <row r="186">
      <c r="A186" s="108" t="inlineStr"/>
      <c r="B186" s="106">
        <f>IF(A186="","",DATE(YEAR(A186),MONTH(A186),1))</f>
        <v/>
      </c>
      <c r="C186" s="69" t="inlineStr"/>
      <c r="D186" s="69" t="inlineStr"/>
      <c r="E186" s="107" t="inlineStr"/>
      <c r="F186" s="69" t="inlineStr"/>
      <c r="G186" s="69" t="inlineStr"/>
      <c r="H186" s="69" t="inlineStr"/>
      <c r="I186" s="69" t="inlineStr"/>
      <c r="J186" s="69" t="inlineStr"/>
      <c r="K186" s="69" t="inlineStr"/>
      <c r="L186" s="69" t="inlineStr"/>
    </row>
    <row r="187">
      <c r="A187" s="108" t="inlineStr"/>
      <c r="B187" s="106">
        <f>IF(A187="","",DATE(YEAR(A187),MONTH(A187),1))</f>
        <v/>
      </c>
      <c r="C187" s="69" t="inlineStr"/>
      <c r="D187" s="69" t="inlineStr"/>
      <c r="E187" s="107" t="inlineStr"/>
      <c r="F187" s="69" t="inlineStr"/>
      <c r="G187" s="69" t="inlineStr"/>
      <c r="H187" s="69" t="inlineStr"/>
      <c r="I187" s="69" t="inlineStr"/>
      <c r="J187" s="69" t="inlineStr"/>
      <c r="K187" s="69" t="inlineStr"/>
      <c r="L187" s="69" t="inlineStr"/>
    </row>
    <row r="188">
      <c r="A188" s="108" t="inlineStr"/>
      <c r="B188" s="106">
        <f>IF(A188="","",DATE(YEAR(A188),MONTH(A188),1))</f>
        <v/>
      </c>
      <c r="C188" s="69" t="inlineStr"/>
      <c r="D188" s="69" t="inlineStr"/>
      <c r="E188" s="107" t="inlineStr"/>
      <c r="F188" s="69" t="inlineStr"/>
      <c r="G188" s="69" t="inlineStr"/>
      <c r="H188" s="69" t="inlineStr"/>
      <c r="I188" s="69" t="inlineStr"/>
      <c r="J188" s="69" t="inlineStr"/>
      <c r="K188" s="69" t="inlineStr"/>
      <c r="L188" s="69" t="inlineStr"/>
    </row>
    <row r="189">
      <c r="A189" s="108" t="inlineStr"/>
      <c r="B189" s="106">
        <f>IF(A189="","",DATE(YEAR(A189),MONTH(A189),1))</f>
        <v/>
      </c>
      <c r="C189" s="69" t="inlineStr"/>
      <c r="D189" s="69" t="inlineStr"/>
      <c r="E189" s="107" t="inlineStr"/>
      <c r="F189" s="69" t="inlineStr"/>
      <c r="G189" s="69" t="inlineStr"/>
      <c r="H189" s="69" t="inlineStr"/>
      <c r="I189" s="69" t="inlineStr"/>
      <c r="J189" s="69" t="inlineStr"/>
      <c r="K189" s="69" t="inlineStr"/>
      <c r="L189" s="69" t="inlineStr"/>
    </row>
    <row r="190">
      <c r="A190" s="108" t="inlineStr"/>
      <c r="B190" s="106">
        <f>IF(A190="","",DATE(YEAR(A190),MONTH(A190),1))</f>
        <v/>
      </c>
      <c r="C190" s="69" t="inlineStr"/>
      <c r="D190" s="69" t="inlineStr"/>
      <c r="E190" s="107" t="inlineStr"/>
      <c r="F190" s="69" t="inlineStr"/>
      <c r="G190" s="69" t="inlineStr"/>
      <c r="H190" s="69" t="inlineStr"/>
      <c r="I190" s="69" t="inlineStr"/>
      <c r="J190" s="69" t="inlineStr"/>
      <c r="K190" s="69" t="inlineStr"/>
      <c r="L190" s="69" t="inlineStr"/>
    </row>
    <row r="191">
      <c r="A191" s="108" t="inlineStr"/>
      <c r="B191" s="106">
        <f>IF(A191="","",DATE(YEAR(A191),MONTH(A191),1))</f>
        <v/>
      </c>
      <c r="C191" s="69" t="inlineStr"/>
      <c r="D191" s="69" t="inlineStr"/>
      <c r="E191" s="107" t="inlineStr"/>
      <c r="F191" s="69" t="inlineStr"/>
      <c r="G191" s="69" t="inlineStr"/>
      <c r="H191" s="69" t="inlineStr"/>
      <c r="I191" s="69" t="inlineStr"/>
      <c r="J191" s="69" t="inlineStr"/>
      <c r="K191" s="69" t="inlineStr"/>
      <c r="L191" s="69" t="inlineStr"/>
    </row>
    <row r="192">
      <c r="A192" s="108" t="inlineStr"/>
      <c r="B192" s="106">
        <f>IF(A192="","",DATE(YEAR(A192),MONTH(A192),1))</f>
        <v/>
      </c>
      <c r="C192" s="69" t="inlineStr"/>
      <c r="D192" s="69" t="inlineStr"/>
      <c r="E192" s="107" t="inlineStr"/>
      <c r="F192" s="69" t="inlineStr"/>
      <c r="G192" s="69" t="inlineStr"/>
      <c r="H192" s="69" t="inlineStr"/>
      <c r="I192" s="69" t="inlineStr"/>
      <c r="J192" s="69" t="inlineStr"/>
      <c r="K192" s="69" t="inlineStr"/>
      <c r="L192" s="69" t="inlineStr"/>
    </row>
    <row r="193">
      <c r="A193" s="108" t="inlineStr"/>
      <c r="B193" s="106">
        <f>IF(A193="","",DATE(YEAR(A193),MONTH(A193),1))</f>
        <v/>
      </c>
      <c r="C193" s="69" t="inlineStr"/>
      <c r="D193" s="69" t="inlineStr"/>
      <c r="E193" s="107" t="inlineStr"/>
      <c r="F193" s="69" t="inlineStr"/>
      <c r="G193" s="69" t="inlineStr"/>
      <c r="H193" s="69" t="inlineStr"/>
      <c r="I193" s="69" t="inlineStr"/>
      <c r="J193" s="69" t="inlineStr"/>
      <c r="K193" s="69" t="inlineStr"/>
      <c r="L193" s="69" t="inlineStr"/>
    </row>
    <row r="194">
      <c r="A194" s="108" t="inlineStr"/>
      <c r="B194" s="106">
        <f>IF(A194="","",DATE(YEAR(A194),MONTH(A194),1))</f>
        <v/>
      </c>
      <c r="C194" s="69" t="inlineStr"/>
      <c r="D194" s="69" t="inlineStr"/>
      <c r="E194" s="107" t="inlineStr"/>
      <c r="F194" s="69" t="inlineStr"/>
      <c r="G194" s="69" t="inlineStr"/>
      <c r="H194" s="69" t="inlineStr"/>
      <c r="I194" s="69" t="inlineStr"/>
      <c r="J194" s="69" t="inlineStr"/>
      <c r="K194" s="69" t="inlineStr"/>
      <c r="L194" s="69" t="inlineStr"/>
    </row>
    <row r="195">
      <c r="A195" s="108" t="inlineStr"/>
      <c r="B195" s="106">
        <f>IF(A195="","",DATE(YEAR(A195),MONTH(A195),1))</f>
        <v/>
      </c>
      <c r="C195" s="69" t="inlineStr"/>
      <c r="D195" s="69" t="inlineStr"/>
      <c r="E195" s="107" t="inlineStr"/>
      <c r="F195" s="69" t="inlineStr"/>
      <c r="G195" s="69" t="inlineStr"/>
      <c r="H195" s="69" t="inlineStr"/>
      <c r="I195" s="69" t="inlineStr"/>
      <c r="J195" s="69" t="inlineStr"/>
      <c r="K195" s="69" t="inlineStr"/>
      <c r="L195" s="69" t="inlineStr"/>
    </row>
    <row r="196">
      <c r="A196" s="108" t="inlineStr"/>
      <c r="B196" s="106">
        <f>IF(A196="","",DATE(YEAR(A196),MONTH(A196),1))</f>
        <v/>
      </c>
      <c r="C196" s="69" t="inlineStr"/>
      <c r="D196" s="69" t="inlineStr"/>
      <c r="E196" s="107" t="inlineStr"/>
      <c r="F196" s="69" t="inlineStr"/>
      <c r="G196" s="69" t="inlineStr"/>
      <c r="H196" s="69" t="inlineStr"/>
      <c r="I196" s="69" t="inlineStr"/>
      <c r="J196" s="69" t="inlineStr"/>
      <c r="K196" s="69" t="inlineStr"/>
      <c r="L196" s="69" t="inlineStr"/>
    </row>
    <row r="197">
      <c r="A197" s="108" t="inlineStr"/>
      <c r="B197" s="106">
        <f>IF(A197="","",DATE(YEAR(A197),MONTH(A197),1))</f>
        <v/>
      </c>
      <c r="C197" s="69" t="inlineStr"/>
      <c r="D197" s="69" t="inlineStr"/>
      <c r="E197" s="107" t="inlineStr"/>
      <c r="F197" s="69" t="inlineStr"/>
      <c r="G197" s="69" t="inlineStr"/>
      <c r="H197" s="69" t="inlineStr"/>
      <c r="I197" s="69" t="inlineStr"/>
      <c r="J197" s="69" t="inlineStr"/>
      <c r="K197" s="69" t="inlineStr"/>
      <c r="L197" s="69" t="inlineStr"/>
    </row>
    <row r="198">
      <c r="A198" s="108" t="inlineStr"/>
      <c r="B198" s="106">
        <f>IF(A198="","",DATE(YEAR(A198),MONTH(A198),1))</f>
        <v/>
      </c>
      <c r="C198" s="69" t="inlineStr"/>
      <c r="D198" s="69" t="inlineStr"/>
      <c r="E198" s="107" t="inlineStr"/>
      <c r="F198" s="69" t="inlineStr"/>
      <c r="G198" s="69" t="inlineStr"/>
      <c r="H198" s="69" t="inlineStr"/>
      <c r="I198" s="69" t="inlineStr"/>
      <c r="J198" s="69" t="inlineStr"/>
      <c r="K198" s="69" t="inlineStr"/>
      <c r="L198" s="69" t="inlineStr"/>
    </row>
    <row r="199">
      <c r="A199" s="108" t="inlineStr"/>
      <c r="B199" s="106">
        <f>IF(A199="","",DATE(YEAR(A199),MONTH(A199),1))</f>
        <v/>
      </c>
      <c r="C199" s="69" t="inlineStr"/>
      <c r="D199" s="69" t="inlineStr"/>
      <c r="E199" s="107" t="inlineStr"/>
      <c r="F199" s="69" t="inlineStr"/>
      <c r="G199" s="69" t="inlineStr"/>
      <c r="H199" s="69" t="inlineStr"/>
      <c r="I199" s="69" t="inlineStr"/>
      <c r="J199" s="69" t="inlineStr"/>
      <c r="K199" s="69" t="inlineStr"/>
      <c r="L199" s="69" t="inlineStr"/>
    </row>
    <row r="200">
      <c r="A200" s="108" t="inlineStr"/>
      <c r="B200" s="106">
        <f>IF(A200="","",DATE(YEAR(A200),MONTH(A200),1))</f>
        <v/>
      </c>
      <c r="C200" s="69" t="inlineStr"/>
      <c r="D200" s="69" t="inlineStr"/>
      <c r="E200" s="107" t="inlineStr"/>
      <c r="F200" s="69" t="inlineStr"/>
      <c r="G200" s="69" t="inlineStr"/>
      <c r="H200" s="69" t="inlineStr"/>
      <c r="I200" s="69" t="inlineStr"/>
      <c r="J200" s="69" t="inlineStr"/>
      <c r="K200" s="69" t="inlineStr"/>
      <c r="L200" s="69" t="inlineStr"/>
    </row>
    <row r="201">
      <c r="A201" s="108" t="inlineStr"/>
      <c r="B201" s="106">
        <f>IF(A201="","",DATE(YEAR(A201),MONTH(A201),1))</f>
        <v/>
      </c>
      <c r="C201" s="69" t="inlineStr"/>
      <c r="D201" s="69" t="inlineStr"/>
      <c r="E201" s="107" t="inlineStr"/>
      <c r="F201" s="69" t="inlineStr"/>
      <c r="G201" s="69" t="inlineStr"/>
      <c r="H201" s="69" t="inlineStr"/>
      <c r="I201" s="69" t="inlineStr"/>
      <c r="J201" s="69" t="inlineStr"/>
      <c r="K201" s="69" t="inlineStr"/>
      <c r="L201" s="69" t="inlineStr"/>
    </row>
    <row r="202">
      <c r="A202" s="108" t="inlineStr"/>
      <c r="B202" s="106">
        <f>IF(A202="","",DATE(YEAR(A202),MONTH(A202),1))</f>
        <v/>
      </c>
      <c r="C202" s="69" t="inlineStr"/>
      <c r="D202" s="69" t="inlineStr"/>
      <c r="E202" s="107" t="inlineStr"/>
      <c r="F202" s="69" t="inlineStr"/>
      <c r="G202" s="69" t="inlineStr"/>
      <c r="H202" s="69" t="inlineStr"/>
      <c r="I202" s="69" t="inlineStr"/>
      <c r="J202" s="69" t="inlineStr"/>
      <c r="K202" s="69" t="inlineStr"/>
      <c r="L202" s="69" t="inlineStr"/>
    </row>
    <row r="203">
      <c r="A203" s="108" t="inlineStr"/>
      <c r="B203" s="106">
        <f>IF(A203="","",DATE(YEAR(A203),MONTH(A203),1))</f>
        <v/>
      </c>
      <c r="C203" s="69" t="inlineStr"/>
      <c r="D203" s="69" t="inlineStr"/>
      <c r="E203" s="107" t="inlineStr"/>
      <c r="F203" s="69" t="inlineStr"/>
      <c r="G203" s="69" t="inlineStr"/>
      <c r="H203" s="69" t="inlineStr"/>
      <c r="I203" s="69" t="inlineStr"/>
      <c r="J203" s="69" t="inlineStr"/>
      <c r="K203" s="69" t="inlineStr"/>
      <c r="L203" s="69" t="inlineStr"/>
    </row>
    <row r="204">
      <c r="A204" s="108" t="inlineStr"/>
      <c r="B204" s="106">
        <f>IF(A204="","",DATE(YEAR(A204),MONTH(A204),1))</f>
        <v/>
      </c>
      <c r="C204" s="69" t="inlineStr"/>
      <c r="D204" s="69" t="inlineStr"/>
      <c r="E204" s="107" t="inlineStr"/>
      <c r="F204" s="69" t="inlineStr"/>
      <c r="G204" s="69" t="inlineStr"/>
      <c r="H204" s="69" t="inlineStr"/>
      <c r="I204" s="69" t="inlineStr"/>
      <c r="J204" s="69" t="inlineStr"/>
      <c r="K204" s="69" t="inlineStr"/>
      <c r="L204" s="69" t="inlineStr"/>
    </row>
    <row r="205">
      <c r="A205" s="108" t="inlineStr"/>
      <c r="B205" s="106">
        <f>IF(A205="","",DATE(YEAR(A205),MONTH(A205),1))</f>
        <v/>
      </c>
      <c r="C205" s="69" t="inlineStr"/>
      <c r="D205" s="69" t="inlineStr"/>
      <c r="E205" s="107" t="inlineStr"/>
      <c r="F205" s="69" t="inlineStr"/>
      <c r="G205" s="69" t="inlineStr"/>
      <c r="H205" s="69" t="inlineStr"/>
      <c r="I205" s="69" t="inlineStr"/>
      <c r="J205" s="69" t="inlineStr"/>
      <c r="K205" s="69" t="inlineStr"/>
      <c r="L205" s="69" t="inlineStr"/>
    </row>
    <row r="206">
      <c r="A206" s="108" t="inlineStr"/>
      <c r="B206" s="106">
        <f>IF(A206="","",DATE(YEAR(A206),MONTH(A206),1))</f>
        <v/>
      </c>
      <c r="C206" s="69" t="inlineStr"/>
      <c r="D206" s="69" t="inlineStr"/>
      <c r="E206" s="107" t="inlineStr"/>
      <c r="F206" s="69" t="inlineStr"/>
      <c r="G206" s="69" t="inlineStr"/>
      <c r="H206" s="69" t="inlineStr"/>
      <c r="I206" s="69" t="inlineStr"/>
      <c r="J206" s="69" t="inlineStr"/>
      <c r="K206" s="69" t="inlineStr"/>
      <c r="L206" s="69" t="inlineStr"/>
    </row>
    <row r="207" ht="22" customHeight="1" s="3">
      <c r="A207" s="105" t="n"/>
      <c r="B207" s="106">
        <f>IF(A207="","",DATE(YEAR(A207),MONTH(A207),1))</f>
        <v/>
      </c>
      <c r="C207" s="69" t="n"/>
      <c r="D207" s="69" t="n"/>
      <c r="E207" s="107" t="n"/>
      <c r="F207" s="69" t="n"/>
      <c r="G207" s="69" t="n"/>
      <c r="H207" s="69" t="n"/>
      <c r="I207" s="69" t="n"/>
      <c r="J207" s="69" t="n"/>
      <c r="K207" s="69" t="n"/>
      <c r="L207" s="69" t="n"/>
    </row>
    <row r="208" ht="22" customHeight="1" s="3">
      <c r="A208" s="105" t="n"/>
      <c r="B208" s="106">
        <f>IF(A208="","",DATE(YEAR(A208),MONTH(A208),1))</f>
        <v/>
      </c>
      <c r="C208" s="69" t="n"/>
      <c r="D208" s="69" t="n"/>
      <c r="E208" s="107" t="n"/>
      <c r="F208" s="69" t="n"/>
      <c r="G208" s="69" t="n"/>
      <c r="H208" s="69" t="n"/>
      <c r="I208" s="69" t="n"/>
      <c r="J208" s="69" t="n"/>
      <c r="K208" s="69" t="n"/>
      <c r="L208" s="69" t="n"/>
    </row>
    <row r="209" ht="22" customHeight="1" s="3">
      <c r="A209" s="105" t="n"/>
      <c r="B209" s="106">
        <f>IF(A209="","",DATE(YEAR(A209),MONTH(A209),1))</f>
        <v/>
      </c>
      <c r="C209" s="69" t="n"/>
      <c r="D209" s="69" t="n"/>
      <c r="E209" s="107" t="n"/>
      <c r="F209" s="69" t="n"/>
      <c r="G209" s="69" t="n"/>
      <c r="H209" s="69" t="n"/>
      <c r="I209" s="69" t="n"/>
      <c r="J209" s="69" t="n"/>
      <c r="K209" s="69" t="n"/>
      <c r="L209" s="69" t="n"/>
    </row>
    <row r="210" ht="22" customHeight="1" s="3">
      <c r="A210" s="105" t="n"/>
      <c r="B210" s="106">
        <f>IF(A210="","",DATE(YEAR(A210),MONTH(A210),1))</f>
        <v/>
      </c>
      <c r="C210" s="69" t="n"/>
      <c r="D210" s="69" t="n"/>
      <c r="E210" s="107" t="n"/>
      <c r="F210" s="69" t="n"/>
      <c r="G210" s="69" t="n"/>
      <c r="H210" s="69" t="n"/>
      <c r="I210" s="69" t="n"/>
      <c r="J210" s="69" t="n"/>
      <c r="K210" s="69" t="n"/>
      <c r="L210" s="69" t="n"/>
    </row>
    <row r="211" ht="22" customHeight="1" s="3">
      <c r="A211" s="105" t="n"/>
      <c r="B211" s="106">
        <f>IF(A211="","",DATE(YEAR(A211),MONTH(A211),1))</f>
        <v/>
      </c>
      <c r="C211" s="69" t="n"/>
      <c r="D211" s="69" t="n"/>
      <c r="E211" s="107" t="n"/>
      <c r="F211" s="69" t="n"/>
      <c r="G211" s="69" t="n"/>
      <c r="H211" s="69" t="n"/>
      <c r="I211" s="69" t="n"/>
      <c r="J211" s="69" t="n"/>
      <c r="K211" s="69" t="n"/>
      <c r="L211" s="69" t="n"/>
    </row>
    <row r="212" ht="22" customHeight="1" s="3">
      <c r="A212" s="105" t="n"/>
      <c r="B212" s="106">
        <f>IF(A212="","",DATE(YEAR(A212),MONTH(A212),1))</f>
        <v/>
      </c>
      <c r="C212" s="69" t="n"/>
      <c r="D212" s="69" t="n"/>
      <c r="E212" s="107" t="n"/>
      <c r="F212" s="69" t="n"/>
      <c r="G212" s="69" t="n"/>
      <c r="H212" s="69" t="n"/>
      <c r="I212" s="69" t="n"/>
      <c r="J212" s="69" t="n"/>
      <c r="K212" s="69" t="n"/>
      <c r="L212" s="69" t="n"/>
    </row>
    <row r="213" ht="22" customHeight="1" s="3">
      <c r="A213" s="105" t="n"/>
      <c r="B213" s="106">
        <f>IF(A213="","",DATE(YEAR(A213),MONTH(A213),1))</f>
        <v/>
      </c>
      <c r="C213" s="69" t="n"/>
      <c r="D213" s="69" t="n"/>
      <c r="E213" s="107" t="n"/>
      <c r="F213" s="69" t="n"/>
      <c r="G213" s="69" t="n"/>
      <c r="H213" s="69" t="n"/>
      <c r="I213" s="69" t="n"/>
      <c r="J213" s="69" t="n"/>
      <c r="K213" s="69" t="n"/>
      <c r="L213" s="69" t="n"/>
    </row>
    <row r="214" ht="22" customHeight="1" s="3">
      <c r="A214" s="105" t="n"/>
      <c r="B214" s="106">
        <f>IF(A214="","",DATE(YEAR(A214),MONTH(A214),1))</f>
        <v/>
      </c>
      <c r="C214" s="69" t="n"/>
      <c r="D214" s="69" t="n"/>
      <c r="E214" s="107" t="n"/>
      <c r="F214" s="69" t="n"/>
      <c r="G214" s="69" t="n"/>
      <c r="H214" s="69" t="n"/>
      <c r="I214" s="69" t="n"/>
      <c r="J214" s="69" t="n"/>
      <c r="K214" s="69" t="n"/>
      <c r="L214" s="69" t="n"/>
    </row>
    <row r="215" ht="22" customHeight="1" s="3">
      <c r="A215" s="105" t="n"/>
      <c r="B215" s="106">
        <f>IF(A215="","",DATE(YEAR(A215),MONTH(A215),1))</f>
        <v/>
      </c>
      <c r="C215" s="69" t="n"/>
      <c r="D215" s="69" t="n"/>
      <c r="E215" s="107" t="n"/>
      <c r="F215" s="69" t="n"/>
      <c r="G215" s="69" t="n"/>
      <c r="H215" s="69" t="n"/>
      <c r="I215" s="69" t="n"/>
      <c r="J215" s="69" t="n"/>
      <c r="K215" s="69" t="n"/>
      <c r="L215" s="69" t="n"/>
    </row>
    <row r="216" ht="22" customHeight="1" s="3">
      <c r="A216" s="105" t="n"/>
      <c r="B216" s="106">
        <f>IF(A216="","",DATE(YEAR(A216),MONTH(A216),1))</f>
        <v/>
      </c>
      <c r="C216" s="69" t="n"/>
      <c r="D216" s="69" t="n"/>
      <c r="E216" s="107" t="n"/>
      <c r="F216" s="69" t="n"/>
      <c r="G216" s="69" t="n"/>
      <c r="H216" s="69" t="n"/>
      <c r="I216" s="69" t="n"/>
      <c r="J216" s="69" t="n"/>
      <c r="K216" s="69" t="n"/>
      <c r="L216" s="69" t="n"/>
    </row>
    <row r="217" ht="22" customHeight="1" s="3">
      <c r="A217" s="105" t="n"/>
      <c r="B217" s="106">
        <f>IF(A217="","",DATE(YEAR(A217),MONTH(A217),1))</f>
        <v/>
      </c>
      <c r="C217" s="69" t="n"/>
      <c r="D217" s="69" t="n"/>
      <c r="E217" s="107" t="n"/>
      <c r="F217" s="69" t="n"/>
      <c r="G217" s="69" t="n"/>
      <c r="H217" s="69" t="n"/>
      <c r="I217" s="69" t="n"/>
      <c r="J217" s="69" t="n"/>
      <c r="K217" s="69" t="n"/>
      <c r="L217" s="69" t="n"/>
    </row>
    <row r="218" ht="22" customHeight="1" s="3">
      <c r="A218" s="105" t="n"/>
      <c r="B218" s="106">
        <f>IF(A218="","",DATE(YEAR(A218),MONTH(A218),1))</f>
        <v/>
      </c>
      <c r="C218" s="69" t="n"/>
      <c r="D218" s="69" t="n"/>
      <c r="E218" s="107" t="n"/>
      <c r="F218" s="69" t="n"/>
      <c r="G218" s="69" t="n"/>
      <c r="H218" s="69" t="n"/>
      <c r="I218" s="69" t="n"/>
      <c r="J218" s="69" t="n"/>
      <c r="K218" s="69" t="n"/>
      <c r="L218" s="69" t="n"/>
    </row>
    <row r="219" ht="22" customHeight="1" s="3">
      <c r="A219" s="105" t="n"/>
      <c r="B219" s="106">
        <f>IF(A219="","",DATE(YEAR(A219),MONTH(A219),1))</f>
        <v/>
      </c>
      <c r="C219" s="69" t="n"/>
      <c r="D219" s="69" t="n"/>
      <c r="E219" s="107" t="n"/>
      <c r="F219" s="69" t="n"/>
      <c r="G219" s="69" t="n"/>
      <c r="H219" s="69" t="n"/>
      <c r="I219" s="69" t="n"/>
      <c r="J219" s="69" t="n"/>
      <c r="K219" s="69" t="n"/>
      <c r="L219" s="69" t="n"/>
    </row>
    <row r="220" ht="22" customHeight="1" s="3">
      <c r="A220" s="105" t="n"/>
      <c r="B220" s="106">
        <f>IF(A220="","",DATE(YEAR(A220),MONTH(A220),1))</f>
        <v/>
      </c>
      <c r="C220" s="69" t="n"/>
      <c r="D220" s="69" t="n"/>
      <c r="E220" s="107" t="n"/>
      <c r="F220" s="69" t="n"/>
      <c r="G220" s="69" t="n"/>
      <c r="H220" s="69" t="n"/>
      <c r="I220" s="69" t="n"/>
      <c r="J220" s="69" t="n"/>
      <c r="K220" s="69" t="n"/>
      <c r="L220" s="69" t="n"/>
    </row>
    <row r="221" ht="22" customHeight="1" s="3">
      <c r="A221" s="105" t="n"/>
      <c r="B221" s="106">
        <f>IF(A221="","",DATE(YEAR(A221),MONTH(A221),1))</f>
        <v/>
      </c>
      <c r="C221" s="69" t="n"/>
      <c r="D221" s="69" t="n"/>
      <c r="E221" s="107" t="n"/>
      <c r="F221" s="69" t="n"/>
      <c r="G221" s="69" t="n"/>
      <c r="H221" s="69" t="n"/>
      <c r="I221" s="69" t="n"/>
      <c r="J221" s="69" t="n"/>
      <c r="K221" s="69" t="n"/>
      <c r="L221" s="69" t="n"/>
    </row>
    <row r="222" ht="22" customHeight="1" s="3">
      <c r="A222" s="105" t="n"/>
      <c r="B222" s="106">
        <f>IF(A222="","",DATE(YEAR(A222),MONTH(A222),1))</f>
        <v/>
      </c>
      <c r="C222" s="69" t="n"/>
      <c r="D222" s="69" t="n"/>
      <c r="E222" s="107" t="n"/>
      <c r="F222" s="69" t="n"/>
      <c r="G222" s="69" t="n"/>
      <c r="H222" s="69" t="n"/>
      <c r="I222" s="69" t="n"/>
      <c r="J222" s="69" t="n"/>
      <c r="K222" s="69" t="n"/>
      <c r="L222" s="69" t="n"/>
    </row>
    <row r="223" ht="22" customHeight="1" s="3">
      <c r="A223" s="105" t="n"/>
      <c r="B223" s="106">
        <f>IF(A223="","",DATE(YEAR(A223),MONTH(A223),1))</f>
        <v/>
      </c>
      <c r="C223" s="69" t="n"/>
      <c r="D223" s="69" t="n"/>
      <c r="E223" s="107" t="n"/>
      <c r="F223" s="69" t="n"/>
      <c r="G223" s="69" t="n"/>
      <c r="H223" s="69" t="n"/>
      <c r="I223" s="69" t="n"/>
      <c r="J223" s="69" t="n"/>
      <c r="K223" s="69" t="n"/>
      <c r="L223" s="69" t="n"/>
    </row>
    <row r="224" ht="22" customHeight="1" s="3">
      <c r="A224" s="105" t="n"/>
      <c r="B224" s="106">
        <f>IF(A224="","",DATE(YEAR(A224),MONTH(A224),1))</f>
        <v/>
      </c>
      <c r="C224" s="69" t="n"/>
      <c r="D224" s="69" t="n"/>
      <c r="E224" s="107" t="n"/>
      <c r="F224" s="69" t="n"/>
      <c r="G224" s="69" t="n"/>
      <c r="H224" s="69" t="n"/>
      <c r="I224" s="69" t="n"/>
      <c r="J224" s="69" t="n"/>
      <c r="K224" s="69" t="n"/>
      <c r="L224" s="69" t="n"/>
    </row>
    <row r="225" ht="22" customHeight="1" s="3">
      <c r="A225" s="105" t="n"/>
      <c r="B225" s="106">
        <f>IF(A225="","",DATE(YEAR(A225),MONTH(A225),1))</f>
        <v/>
      </c>
      <c r="C225" s="69" t="n"/>
      <c r="D225" s="69" t="n"/>
      <c r="E225" s="107" t="n"/>
      <c r="F225" s="69" t="n"/>
      <c r="G225" s="69" t="n"/>
      <c r="H225" s="69" t="n"/>
      <c r="I225" s="69" t="n"/>
      <c r="J225" s="69" t="n"/>
      <c r="K225" s="69" t="n"/>
      <c r="L225" s="69" t="n"/>
    </row>
    <row r="226" ht="22" customHeight="1" s="3">
      <c r="A226" s="105" t="n"/>
      <c r="B226" s="106">
        <f>IF(A226="","",DATE(YEAR(A226),MONTH(A226),1))</f>
        <v/>
      </c>
      <c r="C226" s="69" t="n"/>
      <c r="D226" s="69" t="n"/>
      <c r="E226" s="107" t="n"/>
      <c r="F226" s="69" t="n"/>
      <c r="G226" s="69" t="n"/>
      <c r="H226" s="69" t="n"/>
      <c r="I226" s="69" t="n"/>
      <c r="J226" s="69" t="n"/>
      <c r="K226" s="69" t="n"/>
      <c r="L226" s="69" t="n"/>
    </row>
    <row r="227" ht="22" customHeight="1" s="3">
      <c r="A227" s="105" t="n"/>
      <c r="B227" s="106">
        <f>IF(A227="","",DATE(YEAR(A227),MONTH(A227),1))</f>
        <v/>
      </c>
      <c r="C227" s="69" t="n"/>
      <c r="D227" s="69" t="n"/>
      <c r="E227" s="107" t="n"/>
      <c r="F227" s="69" t="n"/>
      <c r="G227" s="69" t="n"/>
      <c r="H227" s="69" t="n"/>
      <c r="I227" s="69" t="n"/>
      <c r="J227" s="69" t="n"/>
      <c r="K227" s="69" t="n"/>
      <c r="L227" s="69" t="n"/>
    </row>
    <row r="228" ht="22" customHeight="1" s="3">
      <c r="A228" s="105" t="n"/>
      <c r="B228" s="106">
        <f>IF(A228="","",DATE(YEAR(A228),MONTH(A228),1))</f>
        <v/>
      </c>
      <c r="C228" s="69" t="n"/>
      <c r="D228" s="69" t="n"/>
      <c r="E228" s="107" t="n"/>
      <c r="F228" s="69" t="n"/>
      <c r="G228" s="69" t="n"/>
      <c r="H228" s="69" t="n"/>
      <c r="I228" s="69" t="n"/>
      <c r="J228" s="69" t="n"/>
      <c r="K228" s="69" t="n"/>
      <c r="L228" s="69" t="n"/>
    </row>
    <row r="229" ht="22" customHeight="1" s="3">
      <c r="A229" s="105" t="n"/>
      <c r="B229" s="106">
        <f>IF(A229="","",DATE(YEAR(A229),MONTH(A229),1))</f>
        <v/>
      </c>
      <c r="C229" s="69" t="n"/>
      <c r="D229" s="69" t="n"/>
      <c r="E229" s="107" t="n"/>
      <c r="F229" s="69" t="n"/>
      <c r="G229" s="69" t="n"/>
      <c r="H229" s="69" t="n"/>
      <c r="I229" s="69" t="n"/>
      <c r="J229" s="69" t="n"/>
      <c r="K229" s="69" t="n"/>
      <c r="L229" s="69" t="n"/>
    </row>
    <row r="230" ht="22" customHeight="1" s="3">
      <c r="A230" s="105" t="n"/>
      <c r="B230" s="106">
        <f>IF(A230="","",DATE(YEAR(A230),MONTH(A230),1))</f>
        <v/>
      </c>
      <c r="C230" s="69" t="n"/>
      <c r="D230" s="69" t="n"/>
      <c r="E230" s="107" t="n"/>
      <c r="F230" s="69" t="n"/>
      <c r="G230" s="69" t="n"/>
      <c r="H230" s="69" t="n"/>
      <c r="I230" s="69" t="n"/>
      <c r="J230" s="69" t="n"/>
      <c r="K230" s="69" t="n"/>
      <c r="L230" s="69" t="n"/>
    </row>
    <row r="231" ht="22" customHeight="1" s="3">
      <c r="A231" s="105" t="n"/>
      <c r="B231" s="106">
        <f>IF(A231="","",DATE(YEAR(A231),MONTH(A231),1))</f>
        <v/>
      </c>
      <c r="C231" s="69" t="n"/>
      <c r="D231" s="69" t="n"/>
      <c r="E231" s="107" t="n"/>
      <c r="F231" s="69" t="n"/>
      <c r="G231" s="69" t="n"/>
      <c r="H231" s="69" t="n"/>
      <c r="I231" s="69" t="n"/>
      <c r="J231" s="69" t="n"/>
      <c r="K231" s="69" t="n"/>
      <c r="L231" s="69" t="n"/>
    </row>
    <row r="232" ht="22" customHeight="1" s="3">
      <c r="A232" s="105" t="n"/>
      <c r="B232" s="106">
        <f>IF(A232="","",DATE(YEAR(A232),MONTH(A232),1))</f>
        <v/>
      </c>
      <c r="C232" s="69" t="n"/>
      <c r="D232" s="69" t="n"/>
      <c r="E232" s="107" t="n"/>
      <c r="F232" s="69" t="n"/>
      <c r="G232" s="69" t="n"/>
      <c r="H232" s="69" t="n"/>
      <c r="I232" s="69" t="n"/>
      <c r="J232" s="69" t="n"/>
      <c r="K232" s="69" t="n"/>
      <c r="L232" s="69" t="n"/>
    </row>
    <row r="233" ht="22" customHeight="1" s="3">
      <c r="A233" s="105" t="n"/>
      <c r="B233" s="106">
        <f>IF(A233="","",DATE(YEAR(A233),MONTH(A233),1))</f>
        <v/>
      </c>
      <c r="C233" s="69" t="n"/>
      <c r="D233" s="69" t="n"/>
      <c r="E233" s="107" t="n"/>
      <c r="F233" s="69" t="n"/>
      <c r="G233" s="69" t="n"/>
      <c r="H233" s="69" t="n"/>
      <c r="I233" s="69" t="n"/>
      <c r="J233" s="69" t="n"/>
      <c r="K233" s="69" t="n"/>
      <c r="L233" s="69" t="n"/>
    </row>
    <row r="234" ht="22" customHeight="1" s="3">
      <c r="A234" s="105" t="n"/>
      <c r="B234" s="106">
        <f>IF(A234="","",DATE(YEAR(A234),MONTH(A234),1))</f>
        <v/>
      </c>
      <c r="C234" s="69" t="n"/>
      <c r="D234" s="69" t="n"/>
      <c r="E234" s="107" t="n"/>
      <c r="F234" s="69" t="n"/>
      <c r="G234" s="69" t="n"/>
      <c r="H234" s="69" t="n"/>
      <c r="I234" s="69" t="n"/>
      <c r="J234" s="69" t="n"/>
      <c r="K234" s="69" t="n"/>
      <c r="L234" s="69" t="n"/>
    </row>
    <row r="235" ht="22" customHeight="1" s="3">
      <c r="A235" s="105" t="n"/>
      <c r="B235" s="106">
        <f>IF(A235="","",DATE(YEAR(A235),MONTH(A235),1))</f>
        <v/>
      </c>
      <c r="C235" s="69" t="n"/>
      <c r="D235" s="69" t="n"/>
      <c r="E235" s="107" t="n"/>
      <c r="F235" s="69" t="n"/>
      <c r="G235" s="69" t="n"/>
      <c r="H235" s="69" t="n"/>
      <c r="I235" s="69" t="n"/>
      <c r="J235" s="69" t="n"/>
      <c r="K235" s="69" t="n"/>
      <c r="L235" s="69" t="n"/>
    </row>
    <row r="236" ht="22" customHeight="1" s="3">
      <c r="A236" s="105" t="n"/>
      <c r="B236" s="106">
        <f>IF(A236="","",DATE(YEAR(A236),MONTH(A236),1))</f>
        <v/>
      </c>
      <c r="C236" s="69" t="n"/>
      <c r="D236" s="69" t="n"/>
      <c r="E236" s="107" t="n"/>
      <c r="F236" s="69" t="n"/>
      <c r="G236" s="69" t="n"/>
      <c r="H236" s="69" t="n"/>
      <c r="I236" s="69" t="n"/>
      <c r="J236" s="69" t="n"/>
      <c r="K236" s="69" t="n"/>
      <c r="L236" s="69" t="n"/>
    </row>
    <row r="237" ht="22" customHeight="1" s="3">
      <c r="A237" s="105" t="n"/>
      <c r="B237" s="106">
        <f>IF(A237="","",DATE(YEAR(A237),MONTH(A237),1))</f>
        <v/>
      </c>
      <c r="C237" s="69" t="n"/>
      <c r="D237" s="69" t="n"/>
      <c r="E237" s="107" t="n"/>
      <c r="F237" s="69" t="n"/>
      <c r="G237" s="69" t="n"/>
      <c r="H237" s="69" t="n"/>
      <c r="I237" s="69" t="n"/>
      <c r="J237" s="69" t="n"/>
      <c r="K237" s="69" t="n"/>
      <c r="L237" s="69" t="n"/>
    </row>
    <row r="238" ht="22" customHeight="1" s="3">
      <c r="A238" s="105" t="n"/>
      <c r="B238" s="106">
        <f>IF(A238="","",DATE(YEAR(A238),MONTH(A238),1))</f>
        <v/>
      </c>
      <c r="C238" s="69" t="n"/>
      <c r="D238" s="69" t="n"/>
      <c r="E238" s="107" t="n"/>
      <c r="F238" s="69" t="n"/>
      <c r="G238" s="69" t="n"/>
      <c r="H238" s="69" t="n"/>
      <c r="I238" s="69" t="n"/>
      <c r="J238" s="69" t="n"/>
      <c r="K238" s="69" t="n"/>
      <c r="L238" s="69" t="n"/>
    </row>
    <row r="239" ht="22" customHeight="1" s="3">
      <c r="A239" s="105" t="n"/>
      <c r="B239" s="106">
        <f>IF(A239="","",DATE(YEAR(A239),MONTH(A239),1))</f>
        <v/>
      </c>
      <c r="C239" s="69" t="n"/>
      <c r="D239" s="69" t="n"/>
      <c r="E239" s="107" t="n"/>
      <c r="F239" s="69" t="n"/>
      <c r="G239" s="69" t="n"/>
      <c r="H239" s="69" t="n"/>
      <c r="I239" s="69" t="n"/>
      <c r="J239" s="69" t="n"/>
      <c r="K239" s="69" t="n"/>
      <c r="L239" s="69" t="n"/>
    </row>
    <row r="240" ht="22" customHeight="1" s="3">
      <c r="A240" s="105" t="n"/>
      <c r="B240" s="106">
        <f>IF(A240="","",DATE(YEAR(A240),MONTH(A240),1))</f>
        <v/>
      </c>
      <c r="C240" s="69" t="n"/>
      <c r="D240" s="69" t="n"/>
      <c r="E240" s="107" t="n"/>
      <c r="F240" s="69" t="n"/>
      <c r="G240" s="69" t="n"/>
      <c r="H240" s="69" t="n"/>
      <c r="I240" s="69" t="n"/>
      <c r="J240" s="69" t="n"/>
      <c r="K240" s="69" t="n"/>
      <c r="L240" s="69" t="n"/>
    </row>
    <row r="241" ht="22" customHeight="1" s="3">
      <c r="A241" s="105" t="n"/>
      <c r="B241" s="106">
        <f>IF(A241="","",DATE(YEAR(A241),MONTH(A241),1))</f>
        <v/>
      </c>
      <c r="C241" s="69" t="n"/>
      <c r="D241" s="69" t="n"/>
      <c r="E241" s="107" t="n"/>
      <c r="F241" s="69" t="n"/>
      <c r="G241" s="69" t="n"/>
      <c r="H241" s="69" t="n"/>
      <c r="I241" s="69" t="n"/>
      <c r="J241" s="69" t="n"/>
      <c r="K241" s="69" t="n"/>
      <c r="L241" s="69" t="n"/>
    </row>
    <row r="242" ht="22" customHeight="1" s="3">
      <c r="A242" s="105" t="n"/>
      <c r="B242" s="106">
        <f>IF(A242="","",DATE(YEAR(A242),MONTH(A242),1))</f>
        <v/>
      </c>
      <c r="C242" s="69" t="n"/>
      <c r="D242" s="69" t="n"/>
      <c r="E242" s="107" t="n"/>
      <c r="F242" s="69" t="n"/>
      <c r="G242" s="69" t="n"/>
      <c r="H242" s="69" t="n"/>
      <c r="I242" s="69" t="n"/>
      <c r="J242" s="69" t="n"/>
      <c r="K242" s="69" t="n"/>
      <c r="L242" s="69" t="n"/>
    </row>
    <row r="243" ht="22" customHeight="1" s="3">
      <c r="A243" s="105" t="n"/>
      <c r="B243" s="106">
        <f>IF(A243="","",DATE(YEAR(A243),MONTH(A243),1))</f>
        <v/>
      </c>
      <c r="C243" s="69" t="n"/>
      <c r="D243" s="69" t="n"/>
      <c r="E243" s="107" t="n"/>
      <c r="F243" s="69" t="n"/>
      <c r="G243" s="69" t="n"/>
      <c r="H243" s="69" t="n"/>
      <c r="I243" s="69" t="n"/>
      <c r="J243" s="69" t="n"/>
      <c r="K243" s="69" t="n"/>
      <c r="L243" s="69" t="n"/>
    </row>
    <row r="244" ht="22" customHeight="1" s="3">
      <c r="A244" s="105" t="n"/>
      <c r="B244" s="106">
        <f>IF(A244="","",DATE(YEAR(A244),MONTH(A244),1))</f>
        <v/>
      </c>
      <c r="C244" s="69" t="n"/>
      <c r="D244" s="69" t="n"/>
      <c r="E244" s="107" t="n"/>
      <c r="F244" s="69" t="n"/>
      <c r="G244" s="69" t="n"/>
      <c r="H244" s="69" t="n"/>
      <c r="I244" s="69" t="n"/>
      <c r="J244" s="69" t="n"/>
      <c r="K244" s="69" t="n"/>
      <c r="L244" s="69" t="n"/>
    </row>
    <row r="245" ht="22" customHeight="1" s="3">
      <c r="A245" s="105" t="n"/>
      <c r="B245" s="106">
        <f>IF(A245="","",DATE(YEAR(A245),MONTH(A245),1))</f>
        <v/>
      </c>
      <c r="C245" s="69" t="n"/>
      <c r="D245" s="69" t="n"/>
      <c r="E245" s="107" t="n"/>
      <c r="F245" s="69" t="n"/>
      <c r="G245" s="69" t="n"/>
      <c r="H245" s="69" t="n"/>
      <c r="I245" s="69" t="n"/>
      <c r="J245" s="69" t="n"/>
      <c r="K245" s="69" t="n"/>
      <c r="L245" s="69" t="n"/>
    </row>
    <row r="246" ht="22" customHeight="1" s="3">
      <c r="A246" s="105" t="n"/>
      <c r="B246" s="106">
        <f>IF(A246="","",DATE(YEAR(A246),MONTH(A246),1))</f>
        <v/>
      </c>
      <c r="C246" s="69" t="n"/>
      <c r="D246" s="69" t="n"/>
      <c r="E246" s="107" t="n"/>
      <c r="F246" s="69" t="n"/>
      <c r="G246" s="69" t="n"/>
      <c r="H246" s="69" t="n"/>
      <c r="I246" s="69" t="n"/>
      <c r="J246" s="69" t="n"/>
      <c r="K246" s="69" t="n"/>
      <c r="L246" s="69" t="n"/>
    </row>
    <row r="247" ht="22" customHeight="1" s="3">
      <c r="A247" s="105" t="n"/>
      <c r="B247" s="106">
        <f>IF(A247="","",DATE(YEAR(A247),MONTH(A247),1))</f>
        <v/>
      </c>
      <c r="C247" s="69" t="n"/>
      <c r="D247" s="69" t="n"/>
      <c r="E247" s="107" t="n"/>
      <c r="F247" s="69" t="n"/>
      <c r="G247" s="69" t="n"/>
      <c r="H247" s="69" t="n"/>
      <c r="I247" s="69" t="n"/>
      <c r="J247" s="69" t="n"/>
      <c r="K247" s="69" t="n"/>
      <c r="L247" s="69" t="n"/>
    </row>
    <row r="248" ht="22" customHeight="1" s="3">
      <c r="A248" s="105" t="n"/>
      <c r="B248" s="106">
        <f>IF(A248="","",DATE(YEAR(A248),MONTH(A248),1))</f>
        <v/>
      </c>
      <c r="C248" s="69" t="n"/>
      <c r="D248" s="69" t="n"/>
      <c r="E248" s="107" t="n"/>
      <c r="F248" s="69" t="n"/>
      <c r="G248" s="69" t="n"/>
      <c r="H248" s="69" t="n"/>
      <c r="I248" s="69" t="n"/>
      <c r="J248" s="69" t="n"/>
      <c r="K248" s="69" t="n"/>
      <c r="L248" s="69" t="n"/>
    </row>
    <row r="249" ht="22" customHeight="1" s="3">
      <c r="A249" s="105" t="n"/>
      <c r="B249" s="106">
        <f>IF(A249="","",DATE(YEAR(A249),MONTH(A249),1))</f>
        <v/>
      </c>
      <c r="C249" s="69" t="n"/>
      <c r="D249" s="69" t="n"/>
      <c r="E249" s="107" t="n"/>
      <c r="F249" s="69" t="n"/>
      <c r="G249" s="69" t="n"/>
      <c r="H249" s="69" t="n"/>
      <c r="I249" s="69" t="n"/>
      <c r="J249" s="69" t="n"/>
      <c r="K249" s="69" t="n"/>
      <c r="L249" s="69" t="n"/>
    </row>
    <row r="250" ht="22" customHeight="1" s="3">
      <c r="A250" s="105" t="n"/>
      <c r="B250" s="106">
        <f>IF(A250="","",DATE(YEAR(A250),MONTH(A250),1))</f>
        <v/>
      </c>
      <c r="C250" s="69" t="n"/>
      <c r="D250" s="69" t="n"/>
      <c r="E250" s="107" t="n"/>
      <c r="F250" s="69" t="n"/>
      <c r="G250" s="69" t="n"/>
      <c r="H250" s="69" t="n"/>
      <c r="I250" s="69" t="n"/>
      <c r="J250" s="69" t="n"/>
      <c r="K250" s="69" t="n"/>
      <c r="L250" s="69" t="n"/>
    </row>
    <row r="251" ht="22" customHeight="1" s="3">
      <c r="A251" s="105" t="n"/>
      <c r="B251" s="106">
        <f>IF(A251="","",DATE(YEAR(A251),MONTH(A251),1))</f>
        <v/>
      </c>
      <c r="C251" s="69" t="n"/>
      <c r="D251" s="69" t="n"/>
      <c r="E251" s="107" t="n"/>
      <c r="F251" s="69" t="n"/>
      <c r="G251" s="69" t="n"/>
      <c r="H251" s="69" t="n"/>
      <c r="I251" s="69" t="n"/>
      <c r="J251" s="69" t="n"/>
      <c r="K251" s="69" t="n"/>
      <c r="L251" s="69" t="n"/>
    </row>
    <row r="252" ht="22" customHeight="1" s="3">
      <c r="A252" s="105" t="n"/>
      <c r="B252" s="106">
        <f>IF(A252="","",DATE(YEAR(A252),MONTH(A252),1))</f>
        <v/>
      </c>
      <c r="C252" s="69" t="n"/>
      <c r="D252" s="69" t="n"/>
      <c r="E252" s="107" t="n"/>
      <c r="F252" s="69" t="n"/>
      <c r="G252" s="69" t="n"/>
      <c r="H252" s="69" t="n"/>
      <c r="I252" s="69" t="n"/>
      <c r="J252" s="69" t="n"/>
      <c r="K252" s="69" t="n"/>
      <c r="L252" s="69" t="n"/>
    </row>
    <row r="253" ht="22" customHeight="1" s="3">
      <c r="A253" s="105" t="n"/>
      <c r="B253" s="106">
        <f>IF(A253="","",DATE(YEAR(A253),MONTH(A253),1))</f>
        <v/>
      </c>
      <c r="C253" s="69" t="n"/>
      <c r="D253" s="69" t="n"/>
      <c r="E253" s="107" t="n"/>
      <c r="F253" s="69" t="n"/>
      <c r="G253" s="69" t="n"/>
      <c r="H253" s="69" t="n"/>
      <c r="I253" s="69" t="n"/>
      <c r="J253" s="69" t="n"/>
      <c r="K253" s="69" t="n"/>
      <c r="L253" s="69" t="n"/>
    </row>
    <row r="254" ht="22" customHeight="1" s="3">
      <c r="A254" s="105" t="n"/>
      <c r="B254" s="106">
        <f>IF(A254="","",DATE(YEAR(A254),MONTH(A254),1))</f>
        <v/>
      </c>
      <c r="C254" s="69" t="n"/>
      <c r="D254" s="69" t="n"/>
      <c r="E254" s="107" t="n"/>
      <c r="F254" s="69" t="n"/>
      <c r="G254" s="69" t="n"/>
      <c r="H254" s="69" t="n"/>
      <c r="I254" s="69" t="n"/>
      <c r="J254" s="69" t="n"/>
      <c r="K254" s="69" t="n"/>
      <c r="L254" s="69" t="n"/>
    </row>
    <row r="255" ht="22" customHeight="1" s="3">
      <c r="A255" s="105" t="n"/>
      <c r="B255" s="106">
        <f>IF(A255="","",DATE(YEAR(A255),MONTH(A255),1))</f>
        <v/>
      </c>
      <c r="C255" s="69" t="n"/>
      <c r="D255" s="69" t="n"/>
      <c r="E255" s="107" t="n"/>
      <c r="F255" s="69" t="n"/>
      <c r="G255" s="69" t="n"/>
      <c r="H255" s="69" t="n"/>
      <c r="I255" s="69" t="n"/>
      <c r="J255" s="69" t="n"/>
      <c r="K255" s="69" t="n"/>
      <c r="L255" s="69" t="n"/>
    </row>
    <row r="256" ht="22" customHeight="1" s="3">
      <c r="A256" s="105" t="n"/>
      <c r="B256" s="106">
        <f>IF(A256="","",DATE(YEAR(A256),MONTH(A256),1))</f>
        <v/>
      </c>
      <c r="C256" s="69" t="n"/>
      <c r="D256" s="69" t="n"/>
      <c r="E256" s="107" t="n"/>
      <c r="F256" s="69" t="n"/>
      <c r="G256" s="69" t="n"/>
      <c r="H256" s="69" t="n"/>
      <c r="I256" s="69" t="n"/>
      <c r="J256" s="69" t="n"/>
      <c r="K256" s="69" t="n"/>
      <c r="L256" s="69" t="n"/>
    </row>
    <row r="257" ht="22" customHeight="1" s="3">
      <c r="A257" s="105" t="n"/>
      <c r="B257" s="106">
        <f>IF(A257="","",DATE(YEAR(A257),MONTH(A257),1))</f>
        <v/>
      </c>
      <c r="C257" s="69" t="n"/>
      <c r="D257" s="69" t="n"/>
      <c r="E257" s="107" t="n"/>
      <c r="F257" s="69" t="n"/>
      <c r="G257" s="69" t="n"/>
      <c r="H257" s="69" t="n"/>
      <c r="I257" s="69" t="n"/>
      <c r="J257" s="69" t="n"/>
      <c r="K257" s="69" t="n"/>
      <c r="L257" s="69" t="n"/>
    </row>
    <row r="258" ht="22" customHeight="1" s="3">
      <c r="A258" s="105" t="n"/>
      <c r="B258" s="106">
        <f>IF(A258="","",DATE(YEAR(A258),MONTH(A258),1))</f>
        <v/>
      </c>
      <c r="C258" s="69" t="n"/>
      <c r="D258" s="69" t="n"/>
      <c r="E258" s="107" t="n"/>
      <c r="F258" s="69" t="n"/>
      <c r="G258" s="69" t="n"/>
      <c r="H258" s="69" t="n"/>
      <c r="I258" s="69" t="n"/>
      <c r="J258" s="69" t="n"/>
      <c r="K258" s="69" t="n"/>
      <c r="L258" s="69" t="n"/>
    </row>
    <row r="259" ht="22" customHeight="1" s="3">
      <c r="A259" s="105" t="n"/>
      <c r="B259" s="106">
        <f>IF(A259="","",DATE(YEAR(A259),MONTH(A259),1))</f>
        <v/>
      </c>
      <c r="C259" s="69" t="n"/>
      <c r="D259" s="69" t="n"/>
      <c r="E259" s="107" t="n"/>
      <c r="F259" s="69" t="n"/>
      <c r="G259" s="69" t="n"/>
      <c r="H259" s="69" t="n"/>
      <c r="I259" s="69" t="n"/>
      <c r="J259" s="69" t="n"/>
      <c r="K259" s="69" t="n"/>
      <c r="L259" s="69" t="n"/>
    </row>
    <row r="260" ht="22" customHeight="1" s="3">
      <c r="A260" s="105" t="n"/>
      <c r="B260" s="106">
        <f>IF(A260="","",DATE(YEAR(A260),MONTH(A260),1))</f>
        <v/>
      </c>
      <c r="C260" s="69" t="n"/>
      <c r="D260" s="69" t="n"/>
      <c r="E260" s="107" t="n"/>
      <c r="F260" s="69" t="n"/>
      <c r="G260" s="69" t="n"/>
      <c r="H260" s="69" t="n"/>
      <c r="I260" s="69" t="n"/>
      <c r="J260" s="69" t="n"/>
      <c r="K260" s="69" t="n"/>
      <c r="L260" s="69" t="n"/>
    </row>
    <row r="261" ht="22" customHeight="1" s="3">
      <c r="A261" s="105" t="n"/>
      <c r="B261" s="106">
        <f>IF(A261="","",DATE(YEAR(A261),MONTH(A261),1))</f>
        <v/>
      </c>
      <c r="C261" s="69" t="n"/>
      <c r="D261" s="69" t="n"/>
      <c r="E261" s="107" t="n"/>
      <c r="F261" s="69" t="n"/>
      <c r="G261" s="69" t="n"/>
      <c r="H261" s="69" t="n"/>
      <c r="I261" s="69" t="n"/>
      <c r="J261" s="69" t="n"/>
      <c r="K261" s="69" t="n"/>
      <c r="L261" s="69" t="n"/>
    </row>
    <row r="262" ht="22" customHeight="1" s="3">
      <c r="A262" s="105" t="n"/>
      <c r="B262" s="106">
        <f>IF(A262="","",DATE(YEAR(A262),MONTH(A262),1))</f>
        <v/>
      </c>
      <c r="C262" s="69" t="n"/>
      <c r="D262" s="69" t="n"/>
      <c r="E262" s="107" t="n"/>
      <c r="F262" s="69" t="n"/>
      <c r="G262" s="69" t="n"/>
      <c r="H262" s="69" t="n"/>
      <c r="I262" s="69" t="n"/>
      <c r="J262" s="69" t="n"/>
      <c r="K262" s="69" t="n"/>
      <c r="L262" s="69" t="n"/>
    </row>
    <row r="263" ht="22" customHeight="1" s="3">
      <c r="A263" s="105" t="n"/>
      <c r="B263" s="106">
        <f>IF(A263="","",DATE(YEAR(A263),MONTH(A263),1))</f>
        <v/>
      </c>
      <c r="C263" s="69" t="n"/>
      <c r="D263" s="69" t="n"/>
      <c r="E263" s="107" t="n"/>
      <c r="F263" s="69" t="n"/>
      <c r="G263" s="69" t="n"/>
      <c r="H263" s="69" t="n"/>
      <c r="I263" s="69" t="n"/>
      <c r="J263" s="69" t="n"/>
      <c r="K263" s="69" t="n"/>
      <c r="L263" s="69" t="n"/>
    </row>
    <row r="264" ht="22" customHeight="1" s="3">
      <c r="A264" s="105" t="n"/>
      <c r="B264" s="106">
        <f>IF(A264="","",DATE(YEAR(A264),MONTH(A264),1))</f>
        <v/>
      </c>
      <c r="C264" s="69" t="n"/>
      <c r="D264" s="69" t="n"/>
      <c r="E264" s="107" t="n"/>
      <c r="F264" s="69" t="n"/>
      <c r="G264" s="69" t="n"/>
      <c r="H264" s="69" t="n"/>
      <c r="I264" s="69" t="n"/>
      <c r="J264" s="69" t="n"/>
      <c r="K264" s="69" t="n"/>
      <c r="L264" s="69" t="n"/>
    </row>
    <row r="265" ht="22" customHeight="1" s="3">
      <c r="A265" s="105" t="n"/>
      <c r="B265" s="106">
        <f>IF(A265="","",DATE(YEAR(A265),MONTH(A265),1))</f>
        <v/>
      </c>
      <c r="C265" s="69" t="n"/>
      <c r="D265" s="69" t="n"/>
      <c r="E265" s="107" t="n"/>
      <c r="F265" s="69" t="n"/>
      <c r="G265" s="69" t="n"/>
      <c r="H265" s="69" t="n"/>
      <c r="I265" s="69" t="n"/>
      <c r="J265" s="69" t="n"/>
      <c r="K265" s="69" t="n"/>
      <c r="L265" s="69" t="n"/>
    </row>
    <row r="266" ht="22" customHeight="1" s="3">
      <c r="A266" s="105" t="n"/>
      <c r="B266" s="106">
        <f>IF(A266="","",DATE(YEAR(A266),MONTH(A266),1))</f>
        <v/>
      </c>
      <c r="C266" s="69" t="n"/>
      <c r="D266" s="69" t="n"/>
      <c r="E266" s="107" t="n"/>
      <c r="F266" s="69" t="n"/>
      <c r="G266" s="69" t="n"/>
      <c r="H266" s="69" t="n"/>
      <c r="I266" s="69" t="n"/>
      <c r="J266" s="69" t="n"/>
      <c r="K266" s="69" t="n"/>
      <c r="L266" s="69" t="n"/>
    </row>
    <row r="267" ht="22" customHeight="1" s="3">
      <c r="A267" s="105" t="n"/>
      <c r="B267" s="106">
        <f>IF(A267="","",DATE(YEAR(A267),MONTH(A267),1))</f>
        <v/>
      </c>
      <c r="C267" s="69" t="n"/>
      <c r="D267" s="69" t="n"/>
      <c r="E267" s="107" t="n"/>
      <c r="F267" s="69" t="n"/>
      <c r="G267" s="69" t="n"/>
      <c r="H267" s="69" t="n"/>
      <c r="I267" s="69" t="n"/>
      <c r="J267" s="69" t="n"/>
      <c r="K267" s="69" t="n"/>
      <c r="L267" s="69" t="n"/>
    </row>
    <row r="268" ht="22" customHeight="1" s="3">
      <c r="A268" s="105" t="n"/>
      <c r="B268" s="106">
        <f>IF(A268="","",DATE(YEAR(A268),MONTH(A268),1))</f>
        <v/>
      </c>
      <c r="C268" s="69" t="n"/>
      <c r="D268" s="69" t="n"/>
      <c r="E268" s="107" t="n"/>
      <c r="F268" s="69" t="n"/>
      <c r="G268" s="69" t="n"/>
      <c r="H268" s="69" t="n"/>
      <c r="I268" s="69" t="n"/>
      <c r="J268" s="69" t="n"/>
      <c r="K268" s="69" t="n"/>
      <c r="L268" s="69" t="n"/>
    </row>
    <row r="269" ht="22" customHeight="1" s="3">
      <c r="A269" s="105" t="n"/>
      <c r="B269" s="106">
        <f>IF(A269="","",DATE(YEAR(A269),MONTH(A269),1))</f>
        <v/>
      </c>
      <c r="C269" s="69" t="n"/>
      <c r="D269" s="69" t="n"/>
      <c r="E269" s="107" t="n"/>
      <c r="F269" s="69" t="n"/>
      <c r="G269" s="69" t="n"/>
      <c r="H269" s="69" t="n"/>
      <c r="I269" s="69" t="n"/>
      <c r="J269" s="69" t="n"/>
      <c r="K269" s="69" t="n"/>
      <c r="L269" s="69" t="n"/>
    </row>
    <row r="270" ht="22" customHeight="1" s="3">
      <c r="A270" s="105" t="n"/>
      <c r="B270" s="106">
        <f>IF(A270="","",DATE(YEAR(A270),MONTH(A270),1))</f>
        <v/>
      </c>
      <c r="C270" s="69" t="n"/>
      <c r="D270" s="69" t="n"/>
      <c r="E270" s="107" t="n"/>
      <c r="F270" s="69" t="n"/>
      <c r="G270" s="69" t="n"/>
      <c r="H270" s="69" t="n"/>
      <c r="I270" s="69" t="n"/>
      <c r="J270" s="69" t="n"/>
      <c r="K270" s="69" t="n"/>
      <c r="L270" s="69" t="n"/>
    </row>
    <row r="271" ht="22" customHeight="1" s="3">
      <c r="A271" s="105" t="n"/>
      <c r="B271" s="106">
        <f>IF(A271="","",DATE(YEAR(A271),MONTH(A271),1))</f>
        <v/>
      </c>
      <c r="C271" s="69" t="n"/>
      <c r="D271" s="69" t="n"/>
      <c r="E271" s="107" t="n"/>
      <c r="F271" s="69" t="n"/>
      <c r="G271" s="69" t="n"/>
      <c r="H271" s="69" t="n"/>
      <c r="I271" s="69" t="n"/>
      <c r="J271" s="69" t="n"/>
      <c r="K271" s="69" t="n"/>
      <c r="L271" s="69" t="n"/>
    </row>
    <row r="272" ht="22" customHeight="1" s="3">
      <c r="A272" s="105" t="n"/>
      <c r="B272" s="106">
        <f>IF(A272="","",DATE(YEAR(A272),MONTH(A272),1))</f>
        <v/>
      </c>
      <c r="C272" s="69" t="n"/>
      <c r="D272" s="69" t="n"/>
      <c r="E272" s="107" t="n"/>
      <c r="F272" s="69" t="n"/>
      <c r="G272" s="69" t="n"/>
      <c r="H272" s="69" t="n"/>
      <c r="I272" s="69" t="n"/>
      <c r="J272" s="69" t="n"/>
      <c r="K272" s="69" t="n"/>
      <c r="L272" s="69" t="n"/>
    </row>
    <row r="273" ht="22" customHeight="1" s="3">
      <c r="A273" s="105" t="n"/>
      <c r="B273" s="106">
        <f>IF(A273="","",DATE(YEAR(A273),MONTH(A273),1))</f>
        <v/>
      </c>
      <c r="C273" s="69" t="n"/>
      <c r="D273" s="69" t="n"/>
      <c r="E273" s="107" t="n"/>
      <c r="F273" s="69" t="n"/>
      <c r="G273" s="69" t="n"/>
      <c r="H273" s="69" t="n"/>
      <c r="I273" s="69" t="n"/>
      <c r="J273" s="69" t="n"/>
      <c r="K273" s="69" t="n"/>
      <c r="L273" s="69" t="n"/>
    </row>
    <row r="274" ht="22" customHeight="1" s="3">
      <c r="A274" s="105" t="n"/>
      <c r="B274" s="106">
        <f>IF(A274="","",DATE(YEAR(A274),MONTH(A274),1))</f>
        <v/>
      </c>
      <c r="C274" s="69" t="n"/>
      <c r="D274" s="69" t="n"/>
      <c r="E274" s="107" t="n"/>
      <c r="F274" s="69" t="n"/>
      <c r="G274" s="69" t="n"/>
      <c r="H274" s="69" t="n"/>
      <c r="I274" s="69" t="n"/>
      <c r="J274" s="69" t="n"/>
      <c r="K274" s="69" t="n"/>
      <c r="L274" s="69" t="n"/>
    </row>
    <row r="275" ht="22" customHeight="1" s="3">
      <c r="A275" s="105" t="n"/>
      <c r="B275" s="106">
        <f>IF(A275="","",DATE(YEAR(A275),MONTH(A275),1))</f>
        <v/>
      </c>
      <c r="C275" s="69" t="n"/>
      <c r="D275" s="69" t="n"/>
      <c r="E275" s="107" t="n"/>
      <c r="F275" s="69" t="n"/>
      <c r="G275" s="69" t="n"/>
      <c r="H275" s="69" t="n"/>
      <c r="I275" s="69" t="n"/>
      <c r="J275" s="69" t="n"/>
      <c r="K275" s="69" t="n"/>
      <c r="L275" s="69" t="n"/>
    </row>
    <row r="276" ht="22" customHeight="1" s="3">
      <c r="A276" s="105" t="n"/>
      <c r="B276" s="106">
        <f>IF(A276="","",DATE(YEAR(A276),MONTH(A276),1))</f>
        <v/>
      </c>
      <c r="C276" s="69" t="n"/>
      <c r="D276" s="69" t="n"/>
      <c r="E276" s="107" t="n"/>
      <c r="F276" s="69" t="n"/>
      <c r="G276" s="69" t="n"/>
      <c r="H276" s="69" t="n"/>
      <c r="I276" s="69" t="n"/>
      <c r="J276" s="69" t="n"/>
      <c r="K276" s="69" t="n"/>
      <c r="L276" s="69" t="n"/>
    </row>
    <row r="277" ht="22" customHeight="1" s="3">
      <c r="A277" s="105" t="n"/>
      <c r="B277" s="106">
        <f>IF(A277="","",DATE(YEAR(A277),MONTH(A277),1))</f>
        <v/>
      </c>
      <c r="C277" s="69" t="n"/>
      <c r="D277" s="69" t="n"/>
      <c r="E277" s="107" t="n"/>
      <c r="F277" s="69" t="n"/>
      <c r="G277" s="69" t="n"/>
      <c r="H277" s="69" t="n"/>
      <c r="I277" s="69" t="n"/>
      <c r="J277" s="69" t="n"/>
      <c r="K277" s="69" t="n"/>
      <c r="L277" s="69" t="n"/>
    </row>
    <row r="278" ht="22" customHeight="1" s="3">
      <c r="A278" s="105" t="n"/>
      <c r="B278" s="106">
        <f>IF(A278="","",DATE(YEAR(A278),MONTH(A278),1))</f>
        <v/>
      </c>
      <c r="C278" s="69" t="n"/>
      <c r="D278" s="69" t="n"/>
      <c r="E278" s="107" t="n"/>
      <c r="F278" s="69" t="n"/>
      <c r="G278" s="69" t="n"/>
      <c r="H278" s="69" t="n"/>
      <c r="I278" s="69" t="n"/>
      <c r="J278" s="69" t="n"/>
      <c r="K278" s="69" t="n"/>
      <c r="L278" s="69" t="n"/>
    </row>
    <row r="279" ht="22" customHeight="1" s="3">
      <c r="A279" s="105" t="n"/>
      <c r="B279" s="106">
        <f>IF(A279="","",DATE(YEAR(A279),MONTH(A279),1))</f>
        <v/>
      </c>
      <c r="C279" s="69" t="n"/>
      <c r="D279" s="69" t="n"/>
      <c r="E279" s="107" t="n"/>
      <c r="F279" s="69" t="n"/>
      <c r="G279" s="69" t="n"/>
      <c r="H279" s="69" t="n"/>
      <c r="I279" s="69" t="n"/>
      <c r="J279" s="69" t="n"/>
      <c r="K279" s="69" t="n"/>
      <c r="L279" s="69" t="n"/>
    </row>
    <row r="280" ht="22" customHeight="1" s="3">
      <c r="A280" s="105" t="n"/>
      <c r="B280" s="106">
        <f>IF(A280="","",DATE(YEAR(A280),MONTH(A280),1))</f>
        <v/>
      </c>
      <c r="C280" s="69" t="n"/>
      <c r="D280" s="69" t="n"/>
      <c r="E280" s="107" t="n"/>
      <c r="F280" s="69" t="n"/>
      <c r="G280" s="69" t="n"/>
      <c r="H280" s="69" t="n"/>
      <c r="I280" s="69" t="n"/>
      <c r="J280" s="69" t="n"/>
      <c r="K280" s="69" t="n"/>
      <c r="L280" s="69" t="n"/>
    </row>
    <row r="281" ht="22" customHeight="1" s="3">
      <c r="A281" s="105" t="n"/>
      <c r="B281" s="106">
        <f>IF(A281="","",DATE(YEAR(A281),MONTH(A281),1))</f>
        <v/>
      </c>
      <c r="C281" s="69" t="n"/>
      <c r="D281" s="69" t="n"/>
      <c r="E281" s="107" t="n"/>
      <c r="F281" s="69" t="n"/>
      <c r="G281" s="69" t="n"/>
      <c r="H281" s="69" t="n"/>
      <c r="I281" s="69" t="n"/>
      <c r="J281" s="69" t="n"/>
      <c r="K281" s="69" t="n"/>
      <c r="L281" s="69" t="n"/>
    </row>
    <row r="282" ht="22" customHeight="1" s="3">
      <c r="A282" s="105" t="n"/>
      <c r="B282" s="106">
        <f>IF(A282="","",DATE(YEAR(A282),MONTH(A282),1))</f>
        <v/>
      </c>
      <c r="C282" s="69" t="n"/>
      <c r="D282" s="69" t="n"/>
      <c r="E282" s="107" t="n"/>
      <c r="F282" s="69" t="n"/>
      <c r="G282" s="69" t="n"/>
      <c r="H282" s="69" t="n"/>
      <c r="I282" s="69" t="n"/>
      <c r="J282" s="69" t="n"/>
      <c r="K282" s="69" t="n"/>
      <c r="L282" s="69" t="n"/>
    </row>
    <row r="283" ht="22" customHeight="1" s="3">
      <c r="A283" s="105" t="n"/>
      <c r="B283" s="106">
        <f>IF(A283="","",DATE(YEAR(A283),MONTH(A283),1))</f>
        <v/>
      </c>
      <c r="C283" s="69" t="n"/>
      <c r="D283" s="69" t="n"/>
      <c r="E283" s="107" t="n"/>
      <c r="F283" s="69" t="n"/>
      <c r="G283" s="69" t="n"/>
      <c r="H283" s="69" t="n"/>
      <c r="I283" s="69" t="n"/>
      <c r="J283" s="69" t="n"/>
      <c r="K283" s="69" t="n"/>
      <c r="L283" s="69" t="n"/>
    </row>
    <row r="284" ht="22" customHeight="1" s="3">
      <c r="A284" s="105" t="n"/>
      <c r="B284" s="106">
        <f>IF(A284="","",DATE(YEAR(A284),MONTH(A284),1))</f>
        <v/>
      </c>
      <c r="C284" s="69" t="n"/>
      <c r="D284" s="69" t="n"/>
      <c r="E284" s="107" t="n"/>
      <c r="F284" s="69" t="n"/>
      <c r="G284" s="69" t="n"/>
      <c r="H284" s="69" t="n"/>
      <c r="I284" s="69" t="n"/>
      <c r="J284" s="69" t="n"/>
      <c r="K284" s="69" t="n"/>
      <c r="L284" s="69" t="n"/>
    </row>
    <row r="285" ht="22" customHeight="1" s="3">
      <c r="A285" s="105" t="n"/>
      <c r="B285" s="106">
        <f>IF(A285="","",DATE(YEAR(A285),MONTH(A285),1))</f>
        <v/>
      </c>
      <c r="C285" s="69" t="n"/>
      <c r="D285" s="69" t="n"/>
      <c r="E285" s="107" t="n"/>
      <c r="F285" s="69" t="n"/>
      <c r="G285" s="69" t="n"/>
      <c r="H285" s="69" t="n"/>
      <c r="I285" s="69" t="n"/>
      <c r="J285" s="69" t="n"/>
      <c r="K285" s="69" t="n"/>
      <c r="L285" s="69" t="n"/>
    </row>
    <row r="286" ht="22" customHeight="1" s="3">
      <c r="A286" s="105" t="n"/>
      <c r="B286" s="106">
        <f>IF(A286="","",DATE(YEAR(A286),MONTH(A286),1))</f>
        <v/>
      </c>
      <c r="C286" s="69" t="n"/>
      <c r="D286" s="69" t="n"/>
      <c r="E286" s="107" t="n"/>
      <c r="F286" s="69" t="n"/>
      <c r="G286" s="69" t="n"/>
      <c r="H286" s="69" t="n"/>
      <c r="I286" s="69" t="n"/>
      <c r="J286" s="69" t="n"/>
      <c r="K286" s="69" t="n"/>
      <c r="L286" s="69" t="n"/>
    </row>
    <row r="287" ht="22" customHeight="1" s="3">
      <c r="A287" s="105" t="n"/>
      <c r="B287" s="106">
        <f>IF(A287="","",DATE(YEAR(A287),MONTH(A287),1))</f>
        <v/>
      </c>
      <c r="C287" s="69" t="n"/>
      <c r="D287" s="69" t="n"/>
      <c r="E287" s="107" t="n"/>
      <c r="F287" s="69" t="n"/>
      <c r="G287" s="69" t="n"/>
      <c r="H287" s="69" t="n"/>
      <c r="I287" s="69" t="n"/>
      <c r="J287" s="69" t="n"/>
      <c r="K287" s="69" t="n"/>
      <c r="L287" s="69" t="n"/>
    </row>
    <row r="288" ht="22" customHeight="1" s="3">
      <c r="A288" s="105" t="n"/>
      <c r="B288" s="106">
        <f>IF(A288="","",DATE(YEAR(A288),MONTH(A288),1))</f>
        <v/>
      </c>
      <c r="C288" s="69" t="n"/>
      <c r="D288" s="69" t="n"/>
      <c r="E288" s="107" t="n"/>
      <c r="F288" s="69" t="n"/>
      <c r="G288" s="69" t="n"/>
      <c r="H288" s="69" t="n"/>
      <c r="I288" s="69" t="n"/>
      <c r="J288" s="69" t="n"/>
      <c r="K288" s="69" t="n"/>
      <c r="L288" s="69" t="n"/>
    </row>
    <row r="289" ht="22" customHeight="1" s="3">
      <c r="A289" s="105" t="n"/>
      <c r="B289" s="106">
        <f>IF(A289="","",DATE(YEAR(A289),MONTH(A289),1))</f>
        <v/>
      </c>
      <c r="C289" s="69" t="n"/>
      <c r="D289" s="69" t="n"/>
      <c r="E289" s="107" t="n"/>
      <c r="F289" s="69" t="n"/>
      <c r="G289" s="69" t="n"/>
      <c r="H289" s="69" t="n"/>
      <c r="I289" s="69" t="n"/>
      <c r="J289" s="69" t="n"/>
      <c r="K289" s="69" t="n"/>
      <c r="L289" s="69" t="n"/>
    </row>
    <row r="290" ht="22" customHeight="1" s="3">
      <c r="A290" s="105" t="n"/>
      <c r="B290" s="106">
        <f>IF(A290="","",DATE(YEAR(A290),MONTH(A290),1))</f>
        <v/>
      </c>
      <c r="C290" s="69" t="n"/>
      <c r="D290" s="69" t="n"/>
      <c r="E290" s="107" t="n"/>
      <c r="F290" s="69" t="n"/>
      <c r="G290" s="69" t="n"/>
      <c r="H290" s="69" t="n"/>
      <c r="I290" s="69" t="n"/>
      <c r="J290" s="69" t="n"/>
      <c r="K290" s="69" t="n"/>
      <c r="L290" s="69" t="n"/>
    </row>
    <row r="291" ht="22" customHeight="1" s="3">
      <c r="A291" s="105" t="n"/>
      <c r="B291" s="106">
        <f>IF(A291="","",DATE(YEAR(A291),MONTH(A291),1))</f>
        <v/>
      </c>
      <c r="C291" s="69" t="n"/>
      <c r="D291" s="69" t="n"/>
      <c r="E291" s="107" t="n"/>
      <c r="F291" s="69" t="n"/>
      <c r="G291" s="69" t="n"/>
      <c r="H291" s="69" t="n"/>
      <c r="I291" s="69" t="n"/>
      <c r="J291" s="69" t="n"/>
      <c r="K291" s="69" t="n"/>
      <c r="L291" s="69" t="n"/>
    </row>
    <row r="292" ht="22" customHeight="1" s="3">
      <c r="A292" s="105" t="n"/>
      <c r="B292" s="106">
        <f>IF(A292="","",DATE(YEAR(A292),MONTH(A292),1))</f>
        <v/>
      </c>
      <c r="C292" s="69" t="n"/>
      <c r="D292" s="69" t="n"/>
      <c r="E292" s="107" t="n"/>
      <c r="F292" s="69" t="n"/>
      <c r="G292" s="69" t="n"/>
      <c r="H292" s="69" t="n"/>
      <c r="I292" s="69" t="n"/>
      <c r="J292" s="69" t="n"/>
      <c r="K292" s="69" t="n"/>
      <c r="L292" s="69" t="n"/>
    </row>
    <row r="293" ht="22" customHeight="1" s="3">
      <c r="A293" s="105" t="n"/>
      <c r="B293" s="106">
        <f>IF(A293="","",DATE(YEAR(A293),MONTH(A293),1))</f>
        <v/>
      </c>
      <c r="C293" s="69" t="n"/>
      <c r="D293" s="69" t="n"/>
      <c r="E293" s="107" t="n"/>
      <c r="F293" s="69" t="n"/>
      <c r="G293" s="69" t="n"/>
      <c r="H293" s="69" t="n"/>
      <c r="I293" s="69" t="n"/>
      <c r="J293" s="69" t="n"/>
      <c r="K293" s="69" t="n"/>
      <c r="L293" s="69" t="n"/>
    </row>
    <row r="294" ht="22" customHeight="1" s="3">
      <c r="A294" s="105" t="n"/>
      <c r="B294" s="106">
        <f>IF(A294="","",DATE(YEAR(A294),MONTH(A294),1))</f>
        <v/>
      </c>
      <c r="C294" s="69" t="n"/>
      <c r="D294" s="69" t="n"/>
      <c r="E294" s="107" t="n"/>
      <c r="F294" s="69" t="n"/>
      <c r="G294" s="69" t="n"/>
      <c r="H294" s="69" t="n"/>
      <c r="I294" s="69" t="n"/>
      <c r="J294" s="69" t="n"/>
      <c r="K294" s="69" t="n"/>
      <c r="L294" s="69" t="n"/>
    </row>
    <row r="295" ht="22" customHeight="1" s="3">
      <c r="A295" s="105" t="n"/>
      <c r="B295" s="106">
        <f>IF(A295="","",DATE(YEAR(A295),MONTH(A295),1))</f>
        <v/>
      </c>
      <c r="C295" s="69" t="n"/>
      <c r="D295" s="69" t="n"/>
      <c r="E295" s="107" t="n"/>
      <c r="F295" s="69" t="n"/>
      <c r="G295" s="69" t="n"/>
      <c r="H295" s="69" t="n"/>
      <c r="I295" s="69" t="n"/>
      <c r="J295" s="69" t="n"/>
      <c r="K295" s="69" t="n"/>
      <c r="L295" s="69" t="n"/>
    </row>
    <row r="296" ht="22" customHeight="1" s="3">
      <c r="A296" s="105" t="n"/>
      <c r="B296" s="106">
        <f>IF(A296="","",DATE(YEAR(A296),MONTH(A296),1))</f>
        <v/>
      </c>
      <c r="C296" s="69" t="n"/>
      <c r="D296" s="69" t="n"/>
      <c r="E296" s="107" t="n"/>
      <c r="F296" s="69" t="n"/>
      <c r="G296" s="69" t="n"/>
      <c r="H296" s="69" t="n"/>
      <c r="I296" s="69" t="n"/>
      <c r="J296" s="69" t="n"/>
      <c r="K296" s="69" t="n"/>
      <c r="L296" s="69" t="n"/>
    </row>
    <row r="297" ht="22" customHeight="1" s="3">
      <c r="A297" s="105" t="n"/>
      <c r="B297" s="106">
        <f>IF(A297="","",DATE(YEAR(A297),MONTH(A297),1))</f>
        <v/>
      </c>
      <c r="C297" s="69" t="n"/>
      <c r="D297" s="69" t="n"/>
      <c r="E297" s="107" t="n"/>
      <c r="F297" s="69" t="n"/>
      <c r="G297" s="69" t="n"/>
      <c r="H297" s="69" t="n"/>
      <c r="I297" s="69" t="n"/>
      <c r="J297" s="69" t="n"/>
      <c r="K297" s="69" t="n"/>
      <c r="L297" s="69" t="n"/>
    </row>
    <row r="298" ht="22" customHeight="1" s="3">
      <c r="A298" s="105" t="n"/>
      <c r="B298" s="106">
        <f>IF(A298="","",DATE(YEAR(A298),MONTH(A298),1))</f>
        <v/>
      </c>
      <c r="C298" s="69" t="n"/>
      <c r="D298" s="69" t="n"/>
      <c r="E298" s="107" t="n"/>
      <c r="F298" s="69" t="n"/>
      <c r="G298" s="69" t="n"/>
      <c r="H298" s="69" t="n"/>
      <c r="I298" s="69" t="n"/>
      <c r="J298" s="69" t="n"/>
      <c r="K298" s="69" t="n"/>
      <c r="L298" s="69" t="n"/>
    </row>
    <row r="299" ht="22" customHeight="1" s="3">
      <c r="A299" s="105" t="n"/>
      <c r="B299" s="106">
        <f>IF(A299="","",DATE(YEAR(A299),MONTH(A299),1))</f>
        <v/>
      </c>
      <c r="C299" s="69" t="n"/>
      <c r="D299" s="69" t="n"/>
      <c r="E299" s="107" t="n"/>
      <c r="F299" s="69" t="n"/>
      <c r="G299" s="69" t="n"/>
      <c r="H299" s="69" t="n"/>
      <c r="I299" s="69" t="n"/>
      <c r="J299" s="69" t="n"/>
      <c r="K299" s="69" t="n"/>
      <c r="L299" s="69" t="n"/>
    </row>
    <row r="300" ht="22" customHeight="1" s="3">
      <c r="A300" s="105" t="n"/>
      <c r="B300" s="106">
        <f>IF(A300="","",DATE(YEAR(A300),MONTH(A300),1))</f>
        <v/>
      </c>
      <c r="C300" s="69" t="n"/>
      <c r="D300" s="69" t="n"/>
      <c r="E300" s="107" t="n"/>
      <c r="F300" s="69" t="n"/>
      <c r="G300" s="69" t="n"/>
      <c r="H300" s="69" t="n"/>
      <c r="I300" s="69" t="n"/>
      <c r="J300" s="69" t="n"/>
      <c r="K300" s="69" t="n"/>
      <c r="L300" s="69" t="n"/>
    </row>
    <row r="301" ht="22" customHeight="1" s="3">
      <c r="A301" s="105" t="n"/>
      <c r="B301" s="106">
        <f>IF(A301="","",DATE(YEAR(A301),MONTH(A301),1))</f>
        <v/>
      </c>
      <c r="C301" s="69" t="n"/>
      <c r="D301" s="69" t="n"/>
      <c r="E301" s="107" t="n"/>
      <c r="F301" s="69" t="n"/>
      <c r="G301" s="69" t="n"/>
      <c r="H301" s="69" t="n"/>
      <c r="I301" s="69" t="n"/>
      <c r="J301" s="69" t="n"/>
      <c r="K301" s="69" t="n"/>
      <c r="L301" s="69" t="n"/>
    </row>
    <row r="302" ht="22" customHeight="1" s="3">
      <c r="A302" s="105" t="n"/>
      <c r="B302" s="106">
        <f>IF(A302="","",DATE(YEAR(A302),MONTH(A302),1))</f>
        <v/>
      </c>
      <c r="C302" s="69" t="n"/>
      <c r="D302" s="69" t="n"/>
      <c r="E302" s="107" t="n"/>
      <c r="F302" s="69" t="n"/>
      <c r="G302" s="69" t="n"/>
      <c r="H302" s="69" t="n"/>
      <c r="I302" s="69" t="n"/>
      <c r="J302" s="69" t="n"/>
      <c r="K302" s="69" t="n"/>
      <c r="L302" s="69" t="n"/>
    </row>
    <row r="303" ht="22" customHeight="1" s="3">
      <c r="A303" s="105" t="n"/>
      <c r="B303" s="106">
        <f>IF(A303="","",DATE(YEAR(A303),MONTH(A303),1))</f>
        <v/>
      </c>
      <c r="C303" s="69" t="n"/>
      <c r="D303" s="69" t="n"/>
      <c r="E303" s="107" t="n"/>
      <c r="F303" s="69" t="n"/>
      <c r="G303" s="69" t="n"/>
      <c r="H303" s="69" t="n"/>
      <c r="I303" s="69" t="n"/>
      <c r="J303" s="69" t="n"/>
      <c r="K303" s="69" t="n"/>
      <c r="L303" s="69" t="n"/>
    </row>
    <row r="304" ht="22" customHeight="1" s="3">
      <c r="A304" s="105" t="n"/>
      <c r="B304" s="106">
        <f>IF(A304="","",DATE(YEAR(A304),MONTH(A304),1))</f>
        <v/>
      </c>
      <c r="C304" s="69" t="n"/>
      <c r="D304" s="69" t="n"/>
      <c r="E304" s="107" t="n"/>
      <c r="F304" s="69" t="n"/>
      <c r="G304" s="69" t="n"/>
      <c r="H304" s="69" t="n"/>
      <c r="I304" s="69" t="n"/>
      <c r="J304" s="69" t="n"/>
      <c r="K304" s="69" t="n"/>
      <c r="L304" s="69" t="n"/>
    </row>
    <row r="305" ht="22" customHeight="1" s="3">
      <c r="A305" s="105" t="n"/>
      <c r="B305" s="106">
        <f>IF(A305="","",DATE(YEAR(A305),MONTH(A305),1))</f>
        <v/>
      </c>
      <c r="C305" s="69" t="n"/>
      <c r="D305" s="69" t="n"/>
      <c r="E305" s="107" t="n"/>
      <c r="F305" s="69" t="n"/>
      <c r="G305" s="69" t="n"/>
      <c r="H305" s="69" t="n"/>
      <c r="I305" s="69" t="n"/>
      <c r="J305" s="69" t="n"/>
      <c r="K305" s="69" t="n"/>
      <c r="L305" s="69" t="n"/>
    </row>
    <row r="306" ht="22" customHeight="1" s="3">
      <c r="A306" s="105" t="n"/>
      <c r="B306" s="106">
        <f>IF(A306="","",DATE(YEAR(A306),MONTH(A306),1))</f>
        <v/>
      </c>
      <c r="C306" s="69" t="n"/>
      <c r="D306" s="69" t="n"/>
      <c r="E306" s="107" t="n"/>
      <c r="F306" s="69" t="n"/>
      <c r="G306" s="69" t="n"/>
      <c r="H306" s="69" t="n"/>
      <c r="I306" s="69" t="n"/>
      <c r="J306" s="69" t="n"/>
      <c r="K306" s="69" t="n"/>
      <c r="L306" s="69" t="n"/>
    </row>
    <row r="307" ht="22" customHeight="1" s="3">
      <c r="A307" s="105">
        <f>IF(OR('分类与设置'!$A$29&lt;&gt;"是",'分类与设置'!$H$29=""),"",IF(EDATE('分类与设置'!$H$29,0)&gt;MIN('分类与设置'!$J$6,DATE(YEAR(TODAY()),MONTH(TODAY()),1)),"",DATE(YEAR(EDATE('分类与设置'!$H$29,0)),MONTH(EDATE('分类与设置'!$H$29,0)),MIN('分类与设置'!$C$29,DAY(EOMONTH(EDATE('分类与设置'!$H$29,0),0))))))</f>
        <v/>
      </c>
      <c r="B307" s="106">
        <f>IF(A307="","",DATE(YEAR(A307),MONTH(A307),1))</f>
        <v/>
      </c>
      <c r="C307" s="69">
        <f>IF(A307="","", "收入")</f>
        <v/>
      </c>
      <c r="D307" s="69">
        <f>IF(A307="","", "工资收入")</f>
        <v/>
      </c>
      <c r="E307" s="107">
        <f>IF(A307="","",'分类与设置'!$D$29)</f>
        <v/>
      </c>
      <c r="F307" s="69">
        <f>IF(A307="","",'分类与设置'!$E$29)</f>
        <v/>
      </c>
      <c r="G307" s="69">
        <f>IF(A307="","",'分类与设置'!$F$29)</f>
        <v/>
      </c>
      <c r="H307" s="69">
        <f>IF(A307="","",'分类与设置'!$G$29)</f>
        <v/>
      </c>
      <c r="I307" s="69">
        <f>IF(A307="","", "是")</f>
        <v/>
      </c>
      <c r="J307" s="69">
        <f>IF(A307="","",'分类与设置'!$J$29)</f>
        <v/>
      </c>
      <c r="K307" s="69">
        <f>IF(A307="","", "AUTO-"&amp;'分类与设置'!$B$29&amp;"-"&amp;TEXT(B307,"yyyymm"))</f>
        <v/>
      </c>
      <c r="L307" s="69">
        <f>IF(A307="","", "否")</f>
        <v/>
      </c>
    </row>
    <row r="308" ht="22" customHeight="1" s="3">
      <c r="A308" s="105">
        <f>IF(OR('分类与设置'!$A$29&lt;&gt;"是",'分类与设置'!$H$29=""),"",IF(EDATE('分类与设置'!$H$29,1)&gt;MIN('分类与设置'!$J$6,DATE(YEAR(TODAY()),MONTH(TODAY()),1)),"",DATE(YEAR(EDATE('分类与设置'!$H$29,1)),MONTH(EDATE('分类与设置'!$H$29,1)),MIN('分类与设置'!$C$29,DAY(EOMONTH(EDATE('分类与设置'!$H$29,1),0))))))</f>
        <v/>
      </c>
      <c r="B308" s="106">
        <f>IF(A308="","",DATE(YEAR(A308),MONTH(A308),1))</f>
        <v/>
      </c>
      <c r="C308" s="69">
        <f>IF(A308="","", "收入")</f>
        <v/>
      </c>
      <c r="D308" s="69">
        <f>IF(A308="","", "工资收入")</f>
        <v/>
      </c>
      <c r="E308" s="107">
        <f>IF(A308="","",'分类与设置'!$D$29)</f>
        <v/>
      </c>
      <c r="F308" s="69">
        <f>IF(A308="","",'分类与设置'!$E$29)</f>
        <v/>
      </c>
      <c r="G308" s="69">
        <f>IF(A308="","",'分类与设置'!$F$29)</f>
        <v/>
      </c>
      <c r="H308" s="69">
        <f>IF(A308="","",'分类与设置'!$G$29)</f>
        <v/>
      </c>
      <c r="I308" s="69">
        <f>IF(A308="","", "是")</f>
        <v/>
      </c>
      <c r="J308" s="69">
        <f>IF(A308="","",'分类与设置'!$J$29)</f>
        <v/>
      </c>
      <c r="K308" s="69">
        <f>IF(A308="","", "AUTO-"&amp;'分类与设置'!$B$29&amp;"-"&amp;TEXT(B308,"yyyymm"))</f>
        <v/>
      </c>
      <c r="L308" s="69">
        <f>IF(A308="","", "否")</f>
        <v/>
      </c>
    </row>
    <row r="309" ht="22" customHeight="1" s="3">
      <c r="A309" s="105">
        <f>IF(OR('分类与设置'!$A$29&lt;&gt;"是",'分类与设置'!$H$29=""),"",IF(EDATE('分类与设置'!$H$29,2)&gt;MIN('分类与设置'!$J$6,DATE(YEAR(TODAY()),MONTH(TODAY()),1)),"",DATE(YEAR(EDATE('分类与设置'!$H$29,2)),MONTH(EDATE('分类与设置'!$H$29,2)),MIN('分类与设置'!$C$29,DAY(EOMONTH(EDATE('分类与设置'!$H$29,2),0))))))</f>
        <v/>
      </c>
      <c r="B309" s="106">
        <f>IF(A309="","",DATE(YEAR(A309),MONTH(A309),1))</f>
        <v/>
      </c>
      <c r="C309" s="69">
        <f>IF(A309="","", "收入")</f>
        <v/>
      </c>
      <c r="D309" s="69">
        <f>IF(A309="","", "工资收入")</f>
        <v/>
      </c>
      <c r="E309" s="107">
        <f>IF(A309="","",'分类与设置'!$D$29)</f>
        <v/>
      </c>
      <c r="F309" s="69">
        <f>IF(A309="","",'分类与设置'!$E$29)</f>
        <v/>
      </c>
      <c r="G309" s="69">
        <f>IF(A309="","",'分类与设置'!$F$29)</f>
        <v/>
      </c>
      <c r="H309" s="69">
        <f>IF(A309="","",'分类与设置'!$G$29)</f>
        <v/>
      </c>
      <c r="I309" s="69">
        <f>IF(A309="","", "是")</f>
        <v/>
      </c>
      <c r="J309" s="69">
        <f>IF(A309="","",'分类与设置'!$J$29)</f>
        <v/>
      </c>
      <c r="K309" s="69">
        <f>IF(A309="","", "AUTO-"&amp;'分类与设置'!$B$29&amp;"-"&amp;TEXT(B309,"yyyymm"))</f>
        <v/>
      </c>
      <c r="L309" s="69">
        <f>IF(A309="","", "否")</f>
        <v/>
      </c>
    </row>
    <row r="310" ht="22" customHeight="1" s="3">
      <c r="A310" s="105">
        <f>IF(OR('分类与设置'!$A$29&lt;&gt;"是",'分类与设置'!$H$29=""),"",IF(EDATE('分类与设置'!$H$29,3)&gt;MIN('分类与设置'!$J$6,DATE(YEAR(TODAY()),MONTH(TODAY()),1)),"",DATE(YEAR(EDATE('分类与设置'!$H$29,3)),MONTH(EDATE('分类与设置'!$H$29,3)),MIN('分类与设置'!$C$29,DAY(EOMONTH(EDATE('分类与设置'!$H$29,3),0))))))</f>
        <v/>
      </c>
      <c r="B310" s="106">
        <f>IF(A310="","",DATE(YEAR(A310),MONTH(A310),1))</f>
        <v/>
      </c>
      <c r="C310" s="69">
        <f>IF(A310="","", "收入")</f>
        <v/>
      </c>
      <c r="D310" s="69">
        <f>IF(A310="","", "工资收入")</f>
        <v/>
      </c>
      <c r="E310" s="107">
        <f>IF(A310="","",'分类与设置'!$D$29)</f>
        <v/>
      </c>
      <c r="F310" s="69">
        <f>IF(A310="","",'分类与设置'!$E$29)</f>
        <v/>
      </c>
      <c r="G310" s="69">
        <f>IF(A310="","",'分类与设置'!$F$29)</f>
        <v/>
      </c>
      <c r="H310" s="69">
        <f>IF(A310="","",'分类与设置'!$G$29)</f>
        <v/>
      </c>
      <c r="I310" s="69">
        <f>IF(A310="","", "是")</f>
        <v/>
      </c>
      <c r="J310" s="69">
        <f>IF(A310="","",'分类与设置'!$J$29)</f>
        <v/>
      </c>
      <c r="K310" s="69">
        <f>IF(A310="","", "AUTO-"&amp;'分类与设置'!$B$29&amp;"-"&amp;TEXT(B310,"yyyymm"))</f>
        <v/>
      </c>
      <c r="L310" s="69">
        <f>IF(A310="","", "否")</f>
        <v/>
      </c>
    </row>
    <row r="311" ht="22" customHeight="1" s="3">
      <c r="A311" s="105">
        <f>IF(OR('分类与设置'!$A$29&lt;&gt;"是",'分类与设置'!$H$29=""),"",IF(EDATE('分类与设置'!$H$29,4)&gt;MIN('分类与设置'!$J$6,DATE(YEAR(TODAY()),MONTH(TODAY()),1)),"",DATE(YEAR(EDATE('分类与设置'!$H$29,4)),MONTH(EDATE('分类与设置'!$H$29,4)),MIN('分类与设置'!$C$29,DAY(EOMONTH(EDATE('分类与设置'!$H$29,4),0))))))</f>
        <v/>
      </c>
      <c r="B311" s="106">
        <f>IF(A311="","",DATE(YEAR(A311),MONTH(A311),1))</f>
        <v/>
      </c>
      <c r="C311" s="69">
        <f>IF(A311="","", "收入")</f>
        <v/>
      </c>
      <c r="D311" s="69">
        <f>IF(A311="","", "工资收入")</f>
        <v/>
      </c>
      <c r="E311" s="107">
        <f>IF(A311="","",'分类与设置'!$D$29)</f>
        <v/>
      </c>
      <c r="F311" s="69">
        <f>IF(A311="","",'分类与设置'!$E$29)</f>
        <v/>
      </c>
      <c r="G311" s="69">
        <f>IF(A311="","",'分类与设置'!$F$29)</f>
        <v/>
      </c>
      <c r="H311" s="69">
        <f>IF(A311="","",'分类与设置'!$G$29)</f>
        <v/>
      </c>
      <c r="I311" s="69">
        <f>IF(A311="","", "是")</f>
        <v/>
      </c>
      <c r="J311" s="69">
        <f>IF(A311="","",'分类与设置'!$J$29)</f>
        <v/>
      </c>
      <c r="K311" s="69">
        <f>IF(A311="","", "AUTO-"&amp;'分类与设置'!$B$29&amp;"-"&amp;TEXT(B311,"yyyymm"))</f>
        <v/>
      </c>
      <c r="L311" s="69">
        <f>IF(A311="","", "否")</f>
        <v/>
      </c>
    </row>
    <row r="312" ht="22" customHeight="1" s="3">
      <c r="A312" s="105">
        <f>IF(OR('分类与设置'!$A$29&lt;&gt;"是",'分类与设置'!$H$29=""),"",IF(EDATE('分类与设置'!$H$29,5)&gt;MIN('分类与设置'!$J$6,DATE(YEAR(TODAY()),MONTH(TODAY()),1)),"",DATE(YEAR(EDATE('分类与设置'!$H$29,5)),MONTH(EDATE('分类与设置'!$H$29,5)),MIN('分类与设置'!$C$29,DAY(EOMONTH(EDATE('分类与设置'!$H$29,5),0))))))</f>
        <v/>
      </c>
      <c r="B312" s="106">
        <f>IF(A312="","",DATE(YEAR(A312),MONTH(A312),1))</f>
        <v/>
      </c>
      <c r="C312" s="69">
        <f>IF(A312="","", "收入")</f>
        <v/>
      </c>
      <c r="D312" s="69">
        <f>IF(A312="","", "工资收入")</f>
        <v/>
      </c>
      <c r="E312" s="107">
        <f>IF(A312="","",'分类与设置'!$D$29)</f>
        <v/>
      </c>
      <c r="F312" s="69">
        <f>IF(A312="","",'分类与设置'!$E$29)</f>
        <v/>
      </c>
      <c r="G312" s="69">
        <f>IF(A312="","",'分类与设置'!$F$29)</f>
        <v/>
      </c>
      <c r="H312" s="69">
        <f>IF(A312="","",'分类与设置'!$G$29)</f>
        <v/>
      </c>
      <c r="I312" s="69">
        <f>IF(A312="","", "是")</f>
        <v/>
      </c>
      <c r="J312" s="69">
        <f>IF(A312="","",'分类与设置'!$J$29)</f>
        <v/>
      </c>
      <c r="K312" s="69">
        <f>IF(A312="","", "AUTO-"&amp;'分类与设置'!$B$29&amp;"-"&amp;TEXT(B312,"yyyymm"))</f>
        <v/>
      </c>
      <c r="L312" s="69">
        <f>IF(A312="","", "否")</f>
        <v/>
      </c>
    </row>
    <row r="313" ht="22" customHeight="1" s="3">
      <c r="A313" s="105">
        <f>IF(OR('分类与设置'!$A$29&lt;&gt;"是",'分类与设置'!$H$29=""),"",IF(EDATE('分类与设置'!$H$29,6)&gt;MIN('分类与设置'!$J$6,DATE(YEAR(TODAY()),MONTH(TODAY()),1)),"",DATE(YEAR(EDATE('分类与设置'!$H$29,6)),MONTH(EDATE('分类与设置'!$H$29,6)),MIN('分类与设置'!$C$29,DAY(EOMONTH(EDATE('分类与设置'!$H$29,6),0))))))</f>
        <v/>
      </c>
      <c r="B313" s="106">
        <f>IF(A313="","",DATE(YEAR(A313),MONTH(A313),1))</f>
        <v/>
      </c>
      <c r="C313" s="69">
        <f>IF(A313="","", "收入")</f>
        <v/>
      </c>
      <c r="D313" s="69">
        <f>IF(A313="","", "工资收入")</f>
        <v/>
      </c>
      <c r="E313" s="107">
        <f>IF(A313="","",'分类与设置'!$D$29)</f>
        <v/>
      </c>
      <c r="F313" s="69">
        <f>IF(A313="","",'分类与设置'!$E$29)</f>
        <v/>
      </c>
      <c r="G313" s="69">
        <f>IF(A313="","",'分类与设置'!$F$29)</f>
        <v/>
      </c>
      <c r="H313" s="69">
        <f>IF(A313="","",'分类与设置'!$G$29)</f>
        <v/>
      </c>
      <c r="I313" s="69">
        <f>IF(A313="","", "是")</f>
        <v/>
      </c>
      <c r="J313" s="69">
        <f>IF(A313="","",'分类与设置'!$J$29)</f>
        <v/>
      </c>
      <c r="K313" s="69">
        <f>IF(A313="","", "AUTO-"&amp;'分类与设置'!$B$29&amp;"-"&amp;TEXT(B313,"yyyymm"))</f>
        <v/>
      </c>
      <c r="L313" s="69">
        <f>IF(A313="","", "否")</f>
        <v/>
      </c>
    </row>
    <row r="314" ht="22" customHeight="1" s="3">
      <c r="A314" s="105">
        <f>IF(OR('分类与设置'!$A$29&lt;&gt;"是",'分类与设置'!$H$29=""),"",IF(EDATE('分类与设置'!$H$29,7)&gt;MIN('分类与设置'!$J$6,DATE(YEAR(TODAY()),MONTH(TODAY()),1)),"",DATE(YEAR(EDATE('分类与设置'!$H$29,7)),MONTH(EDATE('分类与设置'!$H$29,7)),MIN('分类与设置'!$C$29,DAY(EOMONTH(EDATE('分类与设置'!$H$29,7),0))))))</f>
        <v/>
      </c>
      <c r="B314" s="106">
        <f>IF(A314="","",DATE(YEAR(A314),MONTH(A314),1))</f>
        <v/>
      </c>
      <c r="C314" s="69">
        <f>IF(A314="","", "收入")</f>
        <v/>
      </c>
      <c r="D314" s="69">
        <f>IF(A314="","", "工资收入")</f>
        <v/>
      </c>
      <c r="E314" s="107">
        <f>IF(A314="","",'分类与设置'!$D$29)</f>
        <v/>
      </c>
      <c r="F314" s="69">
        <f>IF(A314="","",'分类与设置'!$E$29)</f>
        <v/>
      </c>
      <c r="G314" s="69">
        <f>IF(A314="","",'分类与设置'!$F$29)</f>
        <v/>
      </c>
      <c r="H314" s="69">
        <f>IF(A314="","",'分类与设置'!$G$29)</f>
        <v/>
      </c>
      <c r="I314" s="69">
        <f>IF(A314="","", "是")</f>
        <v/>
      </c>
      <c r="J314" s="69">
        <f>IF(A314="","",'分类与设置'!$J$29)</f>
        <v/>
      </c>
      <c r="K314" s="69">
        <f>IF(A314="","", "AUTO-"&amp;'分类与设置'!$B$29&amp;"-"&amp;TEXT(B314,"yyyymm"))</f>
        <v/>
      </c>
      <c r="L314" s="69">
        <f>IF(A314="","", "否")</f>
        <v/>
      </c>
    </row>
    <row r="315" ht="22" customHeight="1" s="3">
      <c r="A315" s="105">
        <f>IF(OR('分类与设置'!$A$29&lt;&gt;"是",'分类与设置'!$H$29=""),"",IF(EDATE('分类与设置'!$H$29,8)&gt;MIN('分类与设置'!$J$6,DATE(YEAR(TODAY()),MONTH(TODAY()),1)),"",DATE(YEAR(EDATE('分类与设置'!$H$29,8)),MONTH(EDATE('分类与设置'!$H$29,8)),MIN('分类与设置'!$C$29,DAY(EOMONTH(EDATE('分类与设置'!$H$29,8),0))))))</f>
        <v/>
      </c>
      <c r="B315" s="106">
        <f>IF(A315="","",DATE(YEAR(A315),MONTH(A315),1))</f>
        <v/>
      </c>
      <c r="C315" s="69">
        <f>IF(A315="","", "收入")</f>
        <v/>
      </c>
      <c r="D315" s="69">
        <f>IF(A315="","", "工资收入")</f>
        <v/>
      </c>
      <c r="E315" s="107">
        <f>IF(A315="","",'分类与设置'!$D$29)</f>
        <v/>
      </c>
      <c r="F315" s="69">
        <f>IF(A315="","",'分类与设置'!$E$29)</f>
        <v/>
      </c>
      <c r="G315" s="69">
        <f>IF(A315="","",'分类与设置'!$F$29)</f>
        <v/>
      </c>
      <c r="H315" s="69">
        <f>IF(A315="","",'分类与设置'!$G$29)</f>
        <v/>
      </c>
      <c r="I315" s="69">
        <f>IF(A315="","", "是")</f>
        <v/>
      </c>
      <c r="J315" s="69">
        <f>IF(A315="","",'分类与设置'!$J$29)</f>
        <v/>
      </c>
      <c r="K315" s="69">
        <f>IF(A315="","", "AUTO-"&amp;'分类与设置'!$B$29&amp;"-"&amp;TEXT(B315,"yyyymm"))</f>
        <v/>
      </c>
      <c r="L315" s="69">
        <f>IF(A315="","", "否")</f>
        <v/>
      </c>
    </row>
    <row r="316" ht="22" customHeight="1" s="3">
      <c r="A316" s="105">
        <f>IF(OR('分类与设置'!$A$29&lt;&gt;"是",'分类与设置'!$H$29=""),"",IF(EDATE('分类与设置'!$H$29,9)&gt;MIN('分类与设置'!$J$6,DATE(YEAR(TODAY()),MONTH(TODAY()),1)),"",DATE(YEAR(EDATE('分类与设置'!$H$29,9)),MONTH(EDATE('分类与设置'!$H$29,9)),MIN('分类与设置'!$C$29,DAY(EOMONTH(EDATE('分类与设置'!$H$29,9),0))))))</f>
        <v/>
      </c>
      <c r="B316" s="106">
        <f>IF(A316="","",DATE(YEAR(A316),MONTH(A316),1))</f>
        <v/>
      </c>
      <c r="C316" s="69">
        <f>IF(A316="","", "收入")</f>
        <v/>
      </c>
      <c r="D316" s="69">
        <f>IF(A316="","", "工资收入")</f>
        <v/>
      </c>
      <c r="E316" s="107">
        <f>IF(A316="","",'分类与设置'!$D$29)</f>
        <v/>
      </c>
      <c r="F316" s="69">
        <f>IF(A316="","",'分类与设置'!$E$29)</f>
        <v/>
      </c>
      <c r="G316" s="69">
        <f>IF(A316="","",'分类与设置'!$F$29)</f>
        <v/>
      </c>
      <c r="H316" s="69">
        <f>IF(A316="","",'分类与设置'!$G$29)</f>
        <v/>
      </c>
      <c r="I316" s="69">
        <f>IF(A316="","", "是")</f>
        <v/>
      </c>
      <c r="J316" s="69">
        <f>IF(A316="","",'分类与设置'!$J$29)</f>
        <v/>
      </c>
      <c r="K316" s="69">
        <f>IF(A316="","", "AUTO-"&amp;'分类与设置'!$B$29&amp;"-"&amp;TEXT(B316,"yyyymm"))</f>
        <v/>
      </c>
      <c r="L316" s="69">
        <f>IF(A316="","", "否")</f>
        <v/>
      </c>
    </row>
    <row r="317" ht="22" customHeight="1" s="3">
      <c r="A317" s="105">
        <f>IF(OR('分类与设置'!$A$29&lt;&gt;"是",'分类与设置'!$H$29=""),"",IF(EDATE('分类与设置'!$H$29,10)&gt;MIN('分类与设置'!$J$6,DATE(YEAR(TODAY()),MONTH(TODAY()),1)),"",DATE(YEAR(EDATE('分类与设置'!$H$29,10)),MONTH(EDATE('分类与设置'!$H$29,10)),MIN('分类与设置'!$C$29,DAY(EOMONTH(EDATE('分类与设置'!$H$29,10),0))))))</f>
        <v/>
      </c>
      <c r="B317" s="106">
        <f>IF(A317="","",DATE(YEAR(A317),MONTH(A317),1))</f>
        <v/>
      </c>
      <c r="C317" s="69">
        <f>IF(A317="","", "收入")</f>
        <v/>
      </c>
      <c r="D317" s="69">
        <f>IF(A317="","", "工资收入")</f>
        <v/>
      </c>
      <c r="E317" s="107">
        <f>IF(A317="","",'分类与设置'!$D$29)</f>
        <v/>
      </c>
      <c r="F317" s="69">
        <f>IF(A317="","",'分类与设置'!$E$29)</f>
        <v/>
      </c>
      <c r="G317" s="69">
        <f>IF(A317="","",'分类与设置'!$F$29)</f>
        <v/>
      </c>
      <c r="H317" s="69">
        <f>IF(A317="","",'分类与设置'!$G$29)</f>
        <v/>
      </c>
      <c r="I317" s="69">
        <f>IF(A317="","", "是")</f>
        <v/>
      </c>
      <c r="J317" s="69">
        <f>IF(A317="","",'分类与设置'!$J$29)</f>
        <v/>
      </c>
      <c r="K317" s="69">
        <f>IF(A317="","", "AUTO-"&amp;'分类与设置'!$B$29&amp;"-"&amp;TEXT(B317,"yyyymm"))</f>
        <v/>
      </c>
      <c r="L317" s="69">
        <f>IF(A317="","", "否")</f>
        <v/>
      </c>
    </row>
    <row r="318" ht="22" customHeight="1" s="3">
      <c r="A318" s="105">
        <f>IF(OR('分类与设置'!$A$29&lt;&gt;"是",'分类与设置'!$H$29=""),"",IF(EDATE('分类与设置'!$H$29,11)&gt;MIN('分类与设置'!$J$6,DATE(YEAR(TODAY()),MONTH(TODAY()),1)),"",DATE(YEAR(EDATE('分类与设置'!$H$29,11)),MONTH(EDATE('分类与设置'!$H$29,11)),MIN('分类与设置'!$C$29,DAY(EOMONTH(EDATE('分类与设置'!$H$29,11),0))))))</f>
        <v/>
      </c>
      <c r="B318" s="106">
        <f>IF(A318="","",DATE(YEAR(A318),MONTH(A318),1))</f>
        <v/>
      </c>
      <c r="C318" s="69">
        <f>IF(A318="","", "收入")</f>
        <v/>
      </c>
      <c r="D318" s="69">
        <f>IF(A318="","", "工资收入")</f>
        <v/>
      </c>
      <c r="E318" s="107">
        <f>IF(A318="","",'分类与设置'!$D$29)</f>
        <v/>
      </c>
      <c r="F318" s="69">
        <f>IF(A318="","",'分类与设置'!$E$29)</f>
        <v/>
      </c>
      <c r="G318" s="69">
        <f>IF(A318="","",'分类与设置'!$F$29)</f>
        <v/>
      </c>
      <c r="H318" s="69">
        <f>IF(A318="","",'分类与设置'!$G$29)</f>
        <v/>
      </c>
      <c r="I318" s="69">
        <f>IF(A318="","", "是")</f>
        <v/>
      </c>
      <c r="J318" s="69">
        <f>IF(A318="","",'分类与设置'!$J$29)</f>
        <v/>
      </c>
      <c r="K318" s="69">
        <f>IF(A318="","", "AUTO-"&amp;'分类与设置'!$B$29&amp;"-"&amp;TEXT(B318,"yyyymm"))</f>
        <v/>
      </c>
      <c r="L318" s="69">
        <f>IF(A318="","", "否")</f>
        <v/>
      </c>
    </row>
    <row r="319" ht="22" customHeight="1" s="3">
      <c r="A319" s="105">
        <f>IF(OR('分类与设置'!$A$29&lt;&gt;"是",'分类与设置'!$H$29=""),"",IF(EDATE('分类与设置'!$H$29,12)&gt;MIN('分类与设置'!$J$6,DATE(YEAR(TODAY()),MONTH(TODAY()),1)),"",DATE(YEAR(EDATE('分类与设置'!$H$29,12)),MONTH(EDATE('分类与设置'!$H$29,12)),MIN('分类与设置'!$C$29,DAY(EOMONTH(EDATE('分类与设置'!$H$29,12),0))))))</f>
        <v/>
      </c>
      <c r="B319" s="106">
        <f>IF(A319="","",DATE(YEAR(A319),MONTH(A319),1))</f>
        <v/>
      </c>
      <c r="C319" s="69">
        <f>IF(A319="","", "收入")</f>
        <v/>
      </c>
      <c r="D319" s="69">
        <f>IF(A319="","", "工资收入")</f>
        <v/>
      </c>
      <c r="E319" s="107">
        <f>IF(A319="","",'分类与设置'!$D$29)</f>
        <v/>
      </c>
      <c r="F319" s="69">
        <f>IF(A319="","",'分类与设置'!$E$29)</f>
        <v/>
      </c>
      <c r="G319" s="69">
        <f>IF(A319="","",'分类与设置'!$F$29)</f>
        <v/>
      </c>
      <c r="H319" s="69">
        <f>IF(A319="","",'分类与设置'!$G$29)</f>
        <v/>
      </c>
      <c r="I319" s="69">
        <f>IF(A319="","", "是")</f>
        <v/>
      </c>
      <c r="J319" s="69">
        <f>IF(A319="","",'分类与设置'!$J$29)</f>
        <v/>
      </c>
      <c r="K319" s="69">
        <f>IF(A319="","", "AUTO-"&amp;'分类与设置'!$B$29&amp;"-"&amp;TEXT(B319,"yyyymm"))</f>
        <v/>
      </c>
      <c r="L319" s="69">
        <f>IF(A319="","", "否")</f>
        <v/>
      </c>
    </row>
    <row r="320" ht="22" customHeight="1" s="3">
      <c r="A320" s="105">
        <f>IF(OR('分类与设置'!$A$29&lt;&gt;"是",'分类与设置'!$H$29=""),"",IF(EDATE('分类与设置'!$H$29,13)&gt;MIN('分类与设置'!$J$6,DATE(YEAR(TODAY()),MONTH(TODAY()),1)),"",DATE(YEAR(EDATE('分类与设置'!$H$29,13)),MONTH(EDATE('分类与设置'!$H$29,13)),MIN('分类与设置'!$C$29,DAY(EOMONTH(EDATE('分类与设置'!$H$29,13),0))))))</f>
        <v/>
      </c>
      <c r="B320" s="106">
        <f>IF(A320="","",DATE(YEAR(A320),MONTH(A320),1))</f>
        <v/>
      </c>
      <c r="C320" s="69">
        <f>IF(A320="","", "收入")</f>
        <v/>
      </c>
      <c r="D320" s="69">
        <f>IF(A320="","", "工资收入")</f>
        <v/>
      </c>
      <c r="E320" s="107">
        <f>IF(A320="","",'分类与设置'!$D$29)</f>
        <v/>
      </c>
      <c r="F320" s="69">
        <f>IF(A320="","",'分类与设置'!$E$29)</f>
        <v/>
      </c>
      <c r="G320" s="69">
        <f>IF(A320="","",'分类与设置'!$F$29)</f>
        <v/>
      </c>
      <c r="H320" s="69">
        <f>IF(A320="","",'分类与设置'!$G$29)</f>
        <v/>
      </c>
      <c r="I320" s="69">
        <f>IF(A320="","", "是")</f>
        <v/>
      </c>
      <c r="J320" s="69">
        <f>IF(A320="","",'分类与设置'!$J$29)</f>
        <v/>
      </c>
      <c r="K320" s="69">
        <f>IF(A320="","", "AUTO-"&amp;'分类与设置'!$B$29&amp;"-"&amp;TEXT(B320,"yyyymm"))</f>
        <v/>
      </c>
      <c r="L320" s="69">
        <f>IF(A320="","", "否")</f>
        <v/>
      </c>
    </row>
    <row r="321" ht="22" customHeight="1" s="3">
      <c r="A321" s="105">
        <f>IF(OR('分类与设置'!$A$29&lt;&gt;"是",'分类与设置'!$H$29=""),"",IF(EDATE('分类与设置'!$H$29,14)&gt;MIN('分类与设置'!$J$6,DATE(YEAR(TODAY()),MONTH(TODAY()),1)),"",DATE(YEAR(EDATE('分类与设置'!$H$29,14)),MONTH(EDATE('分类与设置'!$H$29,14)),MIN('分类与设置'!$C$29,DAY(EOMONTH(EDATE('分类与设置'!$H$29,14),0))))))</f>
        <v/>
      </c>
      <c r="B321" s="106">
        <f>IF(A321="","",DATE(YEAR(A321),MONTH(A321),1))</f>
        <v/>
      </c>
      <c r="C321" s="69">
        <f>IF(A321="","", "收入")</f>
        <v/>
      </c>
      <c r="D321" s="69">
        <f>IF(A321="","", "工资收入")</f>
        <v/>
      </c>
      <c r="E321" s="107">
        <f>IF(A321="","",'分类与设置'!$D$29)</f>
        <v/>
      </c>
      <c r="F321" s="69">
        <f>IF(A321="","",'分类与设置'!$E$29)</f>
        <v/>
      </c>
      <c r="G321" s="69">
        <f>IF(A321="","",'分类与设置'!$F$29)</f>
        <v/>
      </c>
      <c r="H321" s="69">
        <f>IF(A321="","",'分类与设置'!$G$29)</f>
        <v/>
      </c>
      <c r="I321" s="69">
        <f>IF(A321="","", "是")</f>
        <v/>
      </c>
      <c r="J321" s="69">
        <f>IF(A321="","",'分类与设置'!$J$29)</f>
        <v/>
      </c>
      <c r="K321" s="69">
        <f>IF(A321="","", "AUTO-"&amp;'分类与设置'!$B$29&amp;"-"&amp;TEXT(B321,"yyyymm"))</f>
        <v/>
      </c>
      <c r="L321" s="69">
        <f>IF(A321="","", "否")</f>
        <v/>
      </c>
    </row>
    <row r="322" ht="22" customHeight="1" s="3">
      <c r="A322" s="105">
        <f>IF(OR('分类与设置'!$A$29&lt;&gt;"是",'分类与设置'!$H$29=""),"",IF(EDATE('分类与设置'!$H$29,15)&gt;MIN('分类与设置'!$J$6,DATE(YEAR(TODAY()),MONTH(TODAY()),1)),"",DATE(YEAR(EDATE('分类与设置'!$H$29,15)),MONTH(EDATE('分类与设置'!$H$29,15)),MIN('分类与设置'!$C$29,DAY(EOMONTH(EDATE('分类与设置'!$H$29,15),0))))))</f>
        <v/>
      </c>
      <c r="B322" s="106">
        <f>IF(A322="","",DATE(YEAR(A322),MONTH(A322),1))</f>
        <v/>
      </c>
      <c r="C322" s="69">
        <f>IF(A322="","", "收入")</f>
        <v/>
      </c>
      <c r="D322" s="69">
        <f>IF(A322="","", "工资收入")</f>
        <v/>
      </c>
      <c r="E322" s="107">
        <f>IF(A322="","",'分类与设置'!$D$29)</f>
        <v/>
      </c>
      <c r="F322" s="69">
        <f>IF(A322="","",'分类与设置'!$E$29)</f>
        <v/>
      </c>
      <c r="G322" s="69">
        <f>IF(A322="","",'分类与设置'!$F$29)</f>
        <v/>
      </c>
      <c r="H322" s="69">
        <f>IF(A322="","",'分类与设置'!$G$29)</f>
        <v/>
      </c>
      <c r="I322" s="69">
        <f>IF(A322="","", "是")</f>
        <v/>
      </c>
      <c r="J322" s="69">
        <f>IF(A322="","",'分类与设置'!$J$29)</f>
        <v/>
      </c>
      <c r="K322" s="69">
        <f>IF(A322="","", "AUTO-"&amp;'分类与设置'!$B$29&amp;"-"&amp;TEXT(B322,"yyyymm"))</f>
        <v/>
      </c>
      <c r="L322" s="69">
        <f>IF(A322="","", "否")</f>
        <v/>
      </c>
    </row>
    <row r="323" ht="22" customHeight="1" s="3">
      <c r="A323" s="105">
        <f>IF(OR('分类与设置'!$A$29&lt;&gt;"是",'分类与设置'!$H$29=""),"",IF(EDATE('分类与设置'!$H$29,16)&gt;MIN('分类与设置'!$J$6,DATE(YEAR(TODAY()),MONTH(TODAY()),1)),"",DATE(YEAR(EDATE('分类与设置'!$H$29,16)),MONTH(EDATE('分类与设置'!$H$29,16)),MIN('分类与设置'!$C$29,DAY(EOMONTH(EDATE('分类与设置'!$H$29,16),0))))))</f>
        <v/>
      </c>
      <c r="B323" s="106">
        <f>IF(A323="","",DATE(YEAR(A323),MONTH(A323),1))</f>
        <v/>
      </c>
      <c r="C323" s="69">
        <f>IF(A323="","", "收入")</f>
        <v/>
      </c>
      <c r="D323" s="69">
        <f>IF(A323="","", "工资收入")</f>
        <v/>
      </c>
      <c r="E323" s="107">
        <f>IF(A323="","",'分类与设置'!$D$29)</f>
        <v/>
      </c>
      <c r="F323" s="69">
        <f>IF(A323="","",'分类与设置'!$E$29)</f>
        <v/>
      </c>
      <c r="G323" s="69">
        <f>IF(A323="","",'分类与设置'!$F$29)</f>
        <v/>
      </c>
      <c r="H323" s="69">
        <f>IF(A323="","",'分类与设置'!$G$29)</f>
        <v/>
      </c>
      <c r="I323" s="69">
        <f>IF(A323="","", "是")</f>
        <v/>
      </c>
      <c r="J323" s="69">
        <f>IF(A323="","",'分类与设置'!$J$29)</f>
        <v/>
      </c>
      <c r="K323" s="69">
        <f>IF(A323="","", "AUTO-"&amp;'分类与设置'!$B$29&amp;"-"&amp;TEXT(B323,"yyyymm"))</f>
        <v/>
      </c>
      <c r="L323" s="69">
        <f>IF(A323="","", "否")</f>
        <v/>
      </c>
    </row>
    <row r="324" ht="22" customHeight="1" s="3">
      <c r="A324" s="105">
        <f>IF(OR('分类与设置'!$A$29&lt;&gt;"是",'分类与设置'!$H$29=""),"",IF(EDATE('分类与设置'!$H$29,17)&gt;MIN('分类与设置'!$J$6,DATE(YEAR(TODAY()),MONTH(TODAY()),1)),"",DATE(YEAR(EDATE('分类与设置'!$H$29,17)),MONTH(EDATE('分类与设置'!$H$29,17)),MIN('分类与设置'!$C$29,DAY(EOMONTH(EDATE('分类与设置'!$H$29,17),0))))))</f>
        <v/>
      </c>
      <c r="B324" s="106">
        <f>IF(A324="","",DATE(YEAR(A324),MONTH(A324),1))</f>
        <v/>
      </c>
      <c r="C324" s="69">
        <f>IF(A324="","", "收入")</f>
        <v/>
      </c>
      <c r="D324" s="69">
        <f>IF(A324="","", "工资收入")</f>
        <v/>
      </c>
      <c r="E324" s="107">
        <f>IF(A324="","",'分类与设置'!$D$29)</f>
        <v/>
      </c>
      <c r="F324" s="69">
        <f>IF(A324="","",'分类与设置'!$E$29)</f>
        <v/>
      </c>
      <c r="G324" s="69">
        <f>IF(A324="","",'分类与设置'!$F$29)</f>
        <v/>
      </c>
      <c r="H324" s="69">
        <f>IF(A324="","",'分类与设置'!$G$29)</f>
        <v/>
      </c>
      <c r="I324" s="69">
        <f>IF(A324="","", "是")</f>
        <v/>
      </c>
      <c r="J324" s="69">
        <f>IF(A324="","",'分类与设置'!$J$29)</f>
        <v/>
      </c>
      <c r="K324" s="69">
        <f>IF(A324="","", "AUTO-"&amp;'分类与设置'!$B$29&amp;"-"&amp;TEXT(B324,"yyyymm"))</f>
        <v/>
      </c>
      <c r="L324" s="69">
        <f>IF(A324="","", "否")</f>
        <v/>
      </c>
    </row>
    <row r="325" ht="22" customHeight="1" s="3">
      <c r="A325" s="105">
        <f>IF(OR('分类与设置'!$A$29&lt;&gt;"是",'分类与设置'!$H$29=""),"",IF(EDATE('分类与设置'!$H$29,18)&gt;MIN('分类与设置'!$J$6,DATE(YEAR(TODAY()),MONTH(TODAY()),1)),"",DATE(YEAR(EDATE('分类与设置'!$H$29,18)),MONTH(EDATE('分类与设置'!$H$29,18)),MIN('分类与设置'!$C$29,DAY(EOMONTH(EDATE('分类与设置'!$H$29,18),0))))))</f>
        <v/>
      </c>
      <c r="B325" s="106">
        <f>IF(A325="","",DATE(YEAR(A325),MONTH(A325),1))</f>
        <v/>
      </c>
      <c r="C325" s="69">
        <f>IF(A325="","", "收入")</f>
        <v/>
      </c>
      <c r="D325" s="69">
        <f>IF(A325="","", "工资收入")</f>
        <v/>
      </c>
      <c r="E325" s="107">
        <f>IF(A325="","",'分类与设置'!$D$29)</f>
        <v/>
      </c>
      <c r="F325" s="69">
        <f>IF(A325="","",'分类与设置'!$E$29)</f>
        <v/>
      </c>
      <c r="G325" s="69">
        <f>IF(A325="","",'分类与设置'!$F$29)</f>
        <v/>
      </c>
      <c r="H325" s="69">
        <f>IF(A325="","",'分类与设置'!$G$29)</f>
        <v/>
      </c>
      <c r="I325" s="69">
        <f>IF(A325="","", "是")</f>
        <v/>
      </c>
      <c r="J325" s="69">
        <f>IF(A325="","",'分类与设置'!$J$29)</f>
        <v/>
      </c>
      <c r="K325" s="69">
        <f>IF(A325="","", "AUTO-"&amp;'分类与设置'!$B$29&amp;"-"&amp;TEXT(B325,"yyyymm"))</f>
        <v/>
      </c>
      <c r="L325" s="69">
        <f>IF(A325="","", "否")</f>
        <v/>
      </c>
    </row>
    <row r="326" ht="22" customHeight="1" s="3">
      <c r="A326" s="105">
        <f>IF(OR('分类与设置'!$A$29&lt;&gt;"是",'分类与设置'!$H$29=""),"",IF(EDATE('分类与设置'!$H$29,19)&gt;MIN('分类与设置'!$J$6,DATE(YEAR(TODAY()),MONTH(TODAY()),1)),"",DATE(YEAR(EDATE('分类与设置'!$H$29,19)),MONTH(EDATE('分类与设置'!$H$29,19)),MIN('分类与设置'!$C$29,DAY(EOMONTH(EDATE('分类与设置'!$H$29,19),0))))))</f>
        <v/>
      </c>
      <c r="B326" s="106">
        <f>IF(A326="","",DATE(YEAR(A326),MONTH(A326),1))</f>
        <v/>
      </c>
      <c r="C326" s="69">
        <f>IF(A326="","", "收入")</f>
        <v/>
      </c>
      <c r="D326" s="69">
        <f>IF(A326="","", "工资收入")</f>
        <v/>
      </c>
      <c r="E326" s="107">
        <f>IF(A326="","",'分类与设置'!$D$29)</f>
        <v/>
      </c>
      <c r="F326" s="69">
        <f>IF(A326="","",'分类与设置'!$E$29)</f>
        <v/>
      </c>
      <c r="G326" s="69">
        <f>IF(A326="","",'分类与设置'!$F$29)</f>
        <v/>
      </c>
      <c r="H326" s="69">
        <f>IF(A326="","",'分类与设置'!$G$29)</f>
        <v/>
      </c>
      <c r="I326" s="69">
        <f>IF(A326="","", "是")</f>
        <v/>
      </c>
      <c r="J326" s="69">
        <f>IF(A326="","",'分类与设置'!$J$29)</f>
        <v/>
      </c>
      <c r="K326" s="69">
        <f>IF(A326="","", "AUTO-"&amp;'分类与设置'!$B$29&amp;"-"&amp;TEXT(B326,"yyyymm"))</f>
        <v/>
      </c>
      <c r="L326" s="69">
        <f>IF(A326="","", "否")</f>
        <v/>
      </c>
    </row>
    <row r="327" ht="22" customHeight="1" s="3">
      <c r="A327" s="105">
        <f>IF(OR('分类与设置'!$A$29&lt;&gt;"是",'分类与设置'!$H$29=""),"",IF(EDATE('分类与设置'!$H$29,20)&gt;MIN('分类与设置'!$J$6,DATE(YEAR(TODAY()),MONTH(TODAY()),1)),"",DATE(YEAR(EDATE('分类与设置'!$H$29,20)),MONTH(EDATE('分类与设置'!$H$29,20)),MIN('分类与设置'!$C$29,DAY(EOMONTH(EDATE('分类与设置'!$H$29,20),0))))))</f>
        <v/>
      </c>
      <c r="B327" s="106">
        <f>IF(A327="","",DATE(YEAR(A327),MONTH(A327),1))</f>
        <v/>
      </c>
      <c r="C327" s="69">
        <f>IF(A327="","", "收入")</f>
        <v/>
      </c>
      <c r="D327" s="69">
        <f>IF(A327="","", "工资收入")</f>
        <v/>
      </c>
      <c r="E327" s="107">
        <f>IF(A327="","",'分类与设置'!$D$29)</f>
        <v/>
      </c>
      <c r="F327" s="69">
        <f>IF(A327="","",'分类与设置'!$E$29)</f>
        <v/>
      </c>
      <c r="G327" s="69">
        <f>IF(A327="","",'分类与设置'!$F$29)</f>
        <v/>
      </c>
      <c r="H327" s="69">
        <f>IF(A327="","",'分类与设置'!$G$29)</f>
        <v/>
      </c>
      <c r="I327" s="69">
        <f>IF(A327="","", "是")</f>
        <v/>
      </c>
      <c r="J327" s="69">
        <f>IF(A327="","",'分类与设置'!$J$29)</f>
        <v/>
      </c>
      <c r="K327" s="69">
        <f>IF(A327="","", "AUTO-"&amp;'分类与设置'!$B$29&amp;"-"&amp;TEXT(B327,"yyyymm"))</f>
        <v/>
      </c>
      <c r="L327" s="69">
        <f>IF(A327="","", "否")</f>
        <v/>
      </c>
    </row>
    <row r="328" ht="22" customHeight="1" s="3">
      <c r="A328" s="105">
        <f>IF(OR('分类与设置'!$A$29&lt;&gt;"是",'分类与设置'!$H$29=""),"",IF(EDATE('分类与设置'!$H$29,21)&gt;MIN('分类与设置'!$J$6,DATE(YEAR(TODAY()),MONTH(TODAY()),1)),"",DATE(YEAR(EDATE('分类与设置'!$H$29,21)),MONTH(EDATE('分类与设置'!$H$29,21)),MIN('分类与设置'!$C$29,DAY(EOMONTH(EDATE('分类与设置'!$H$29,21),0))))))</f>
        <v/>
      </c>
      <c r="B328" s="106">
        <f>IF(A328="","",DATE(YEAR(A328),MONTH(A328),1))</f>
        <v/>
      </c>
      <c r="C328" s="69">
        <f>IF(A328="","", "收入")</f>
        <v/>
      </c>
      <c r="D328" s="69">
        <f>IF(A328="","", "工资收入")</f>
        <v/>
      </c>
      <c r="E328" s="107">
        <f>IF(A328="","",'分类与设置'!$D$29)</f>
        <v/>
      </c>
      <c r="F328" s="69">
        <f>IF(A328="","",'分类与设置'!$E$29)</f>
        <v/>
      </c>
      <c r="G328" s="69">
        <f>IF(A328="","",'分类与设置'!$F$29)</f>
        <v/>
      </c>
      <c r="H328" s="69">
        <f>IF(A328="","",'分类与设置'!$G$29)</f>
        <v/>
      </c>
      <c r="I328" s="69">
        <f>IF(A328="","", "是")</f>
        <v/>
      </c>
      <c r="J328" s="69">
        <f>IF(A328="","",'分类与设置'!$J$29)</f>
        <v/>
      </c>
      <c r="K328" s="69">
        <f>IF(A328="","", "AUTO-"&amp;'分类与设置'!$B$29&amp;"-"&amp;TEXT(B328,"yyyymm"))</f>
        <v/>
      </c>
      <c r="L328" s="69">
        <f>IF(A328="","", "否")</f>
        <v/>
      </c>
    </row>
    <row r="329" ht="22" customHeight="1" s="3">
      <c r="A329" s="105">
        <f>IF(OR('分类与设置'!$A$29&lt;&gt;"是",'分类与设置'!$H$29=""),"",IF(EDATE('分类与设置'!$H$29,22)&gt;MIN('分类与设置'!$J$6,DATE(YEAR(TODAY()),MONTH(TODAY()),1)),"",DATE(YEAR(EDATE('分类与设置'!$H$29,22)),MONTH(EDATE('分类与设置'!$H$29,22)),MIN('分类与设置'!$C$29,DAY(EOMONTH(EDATE('分类与设置'!$H$29,22),0))))))</f>
        <v/>
      </c>
      <c r="B329" s="106">
        <f>IF(A329="","",DATE(YEAR(A329),MONTH(A329),1))</f>
        <v/>
      </c>
      <c r="C329" s="69">
        <f>IF(A329="","", "收入")</f>
        <v/>
      </c>
      <c r="D329" s="69">
        <f>IF(A329="","", "工资收入")</f>
        <v/>
      </c>
      <c r="E329" s="107">
        <f>IF(A329="","",'分类与设置'!$D$29)</f>
        <v/>
      </c>
      <c r="F329" s="69">
        <f>IF(A329="","",'分类与设置'!$E$29)</f>
        <v/>
      </c>
      <c r="G329" s="69">
        <f>IF(A329="","",'分类与设置'!$F$29)</f>
        <v/>
      </c>
      <c r="H329" s="69">
        <f>IF(A329="","",'分类与设置'!$G$29)</f>
        <v/>
      </c>
      <c r="I329" s="69">
        <f>IF(A329="","", "是")</f>
        <v/>
      </c>
      <c r="J329" s="69">
        <f>IF(A329="","",'分类与设置'!$J$29)</f>
        <v/>
      </c>
      <c r="K329" s="69">
        <f>IF(A329="","", "AUTO-"&amp;'分类与设置'!$B$29&amp;"-"&amp;TEXT(B329,"yyyymm"))</f>
        <v/>
      </c>
      <c r="L329" s="69">
        <f>IF(A329="","", "否")</f>
        <v/>
      </c>
    </row>
    <row r="330" ht="22" customHeight="1" s="3">
      <c r="A330" s="105">
        <f>IF(OR('分类与设置'!$A$29&lt;&gt;"是",'分类与设置'!$H$29=""),"",IF(EDATE('分类与设置'!$H$29,23)&gt;MIN('分类与设置'!$J$6,DATE(YEAR(TODAY()),MONTH(TODAY()),1)),"",DATE(YEAR(EDATE('分类与设置'!$H$29,23)),MONTH(EDATE('分类与设置'!$H$29,23)),MIN('分类与设置'!$C$29,DAY(EOMONTH(EDATE('分类与设置'!$H$29,23),0))))))</f>
        <v/>
      </c>
      <c r="B330" s="106">
        <f>IF(A330="","",DATE(YEAR(A330),MONTH(A330),1))</f>
        <v/>
      </c>
      <c r="C330" s="69">
        <f>IF(A330="","", "收入")</f>
        <v/>
      </c>
      <c r="D330" s="69">
        <f>IF(A330="","", "工资收入")</f>
        <v/>
      </c>
      <c r="E330" s="107">
        <f>IF(A330="","",'分类与设置'!$D$29)</f>
        <v/>
      </c>
      <c r="F330" s="69">
        <f>IF(A330="","",'分类与设置'!$E$29)</f>
        <v/>
      </c>
      <c r="G330" s="69">
        <f>IF(A330="","",'分类与设置'!$F$29)</f>
        <v/>
      </c>
      <c r="H330" s="69">
        <f>IF(A330="","",'分类与设置'!$G$29)</f>
        <v/>
      </c>
      <c r="I330" s="69">
        <f>IF(A330="","", "是")</f>
        <v/>
      </c>
      <c r="J330" s="69">
        <f>IF(A330="","",'分类与设置'!$J$29)</f>
        <v/>
      </c>
      <c r="K330" s="69">
        <f>IF(A330="","", "AUTO-"&amp;'分类与设置'!$B$29&amp;"-"&amp;TEXT(B330,"yyyymm"))</f>
        <v/>
      </c>
      <c r="L330" s="69">
        <f>IF(A330="","", "否")</f>
        <v/>
      </c>
    </row>
    <row r="331" ht="22" customHeight="1" s="3">
      <c r="A331" s="105">
        <f>IF(OR('分类与设置'!$A$29&lt;&gt;"是",'分类与设置'!$H$29=""),"",IF(EDATE('分类与设置'!$H$29,24)&gt;MIN('分类与设置'!$J$6,DATE(YEAR(TODAY()),MONTH(TODAY()),1)),"",DATE(YEAR(EDATE('分类与设置'!$H$29,24)),MONTH(EDATE('分类与设置'!$H$29,24)),MIN('分类与设置'!$C$29,DAY(EOMONTH(EDATE('分类与设置'!$H$29,24),0))))))</f>
        <v/>
      </c>
      <c r="B331" s="106">
        <f>IF(A331="","",DATE(YEAR(A331),MONTH(A331),1))</f>
        <v/>
      </c>
      <c r="C331" s="69">
        <f>IF(A331="","", "收入")</f>
        <v/>
      </c>
      <c r="D331" s="69">
        <f>IF(A331="","", "工资收入")</f>
        <v/>
      </c>
      <c r="E331" s="107">
        <f>IF(A331="","",'分类与设置'!$D$29)</f>
        <v/>
      </c>
      <c r="F331" s="69">
        <f>IF(A331="","",'分类与设置'!$E$29)</f>
        <v/>
      </c>
      <c r="G331" s="69">
        <f>IF(A331="","",'分类与设置'!$F$29)</f>
        <v/>
      </c>
      <c r="H331" s="69">
        <f>IF(A331="","",'分类与设置'!$G$29)</f>
        <v/>
      </c>
      <c r="I331" s="69">
        <f>IF(A331="","", "是")</f>
        <v/>
      </c>
      <c r="J331" s="69">
        <f>IF(A331="","",'分类与设置'!$J$29)</f>
        <v/>
      </c>
      <c r="K331" s="69">
        <f>IF(A331="","", "AUTO-"&amp;'分类与设置'!$B$29&amp;"-"&amp;TEXT(B331,"yyyymm"))</f>
        <v/>
      </c>
      <c r="L331" s="69">
        <f>IF(A331="","", "否")</f>
        <v/>
      </c>
    </row>
    <row r="332" ht="22" customHeight="1" s="3">
      <c r="A332" s="105">
        <f>IF(OR('分类与设置'!$A$29&lt;&gt;"是",'分类与设置'!$H$29=""),"",IF(EDATE('分类与设置'!$H$29,25)&gt;MIN('分类与设置'!$J$6,DATE(YEAR(TODAY()),MONTH(TODAY()),1)),"",DATE(YEAR(EDATE('分类与设置'!$H$29,25)),MONTH(EDATE('分类与设置'!$H$29,25)),MIN('分类与设置'!$C$29,DAY(EOMONTH(EDATE('分类与设置'!$H$29,25),0))))))</f>
        <v/>
      </c>
      <c r="B332" s="106">
        <f>IF(A332="","",DATE(YEAR(A332),MONTH(A332),1))</f>
        <v/>
      </c>
      <c r="C332" s="69">
        <f>IF(A332="","", "收入")</f>
        <v/>
      </c>
      <c r="D332" s="69">
        <f>IF(A332="","", "工资收入")</f>
        <v/>
      </c>
      <c r="E332" s="107">
        <f>IF(A332="","",'分类与设置'!$D$29)</f>
        <v/>
      </c>
      <c r="F332" s="69">
        <f>IF(A332="","",'分类与设置'!$E$29)</f>
        <v/>
      </c>
      <c r="G332" s="69">
        <f>IF(A332="","",'分类与设置'!$F$29)</f>
        <v/>
      </c>
      <c r="H332" s="69">
        <f>IF(A332="","",'分类与设置'!$G$29)</f>
        <v/>
      </c>
      <c r="I332" s="69">
        <f>IF(A332="","", "是")</f>
        <v/>
      </c>
      <c r="J332" s="69">
        <f>IF(A332="","",'分类与设置'!$J$29)</f>
        <v/>
      </c>
      <c r="K332" s="69">
        <f>IF(A332="","", "AUTO-"&amp;'分类与设置'!$B$29&amp;"-"&amp;TEXT(B332,"yyyymm"))</f>
        <v/>
      </c>
      <c r="L332" s="69">
        <f>IF(A332="","", "否")</f>
        <v/>
      </c>
    </row>
    <row r="333" ht="22" customHeight="1" s="3">
      <c r="A333" s="105">
        <f>IF(OR('分类与设置'!$A$29&lt;&gt;"是",'分类与设置'!$H$29=""),"",IF(EDATE('分类与设置'!$H$29,26)&gt;MIN('分类与设置'!$J$6,DATE(YEAR(TODAY()),MONTH(TODAY()),1)),"",DATE(YEAR(EDATE('分类与设置'!$H$29,26)),MONTH(EDATE('分类与设置'!$H$29,26)),MIN('分类与设置'!$C$29,DAY(EOMONTH(EDATE('分类与设置'!$H$29,26),0))))))</f>
        <v/>
      </c>
      <c r="B333" s="106">
        <f>IF(A333="","",DATE(YEAR(A333),MONTH(A333),1))</f>
        <v/>
      </c>
      <c r="C333" s="69">
        <f>IF(A333="","", "收入")</f>
        <v/>
      </c>
      <c r="D333" s="69">
        <f>IF(A333="","", "工资收入")</f>
        <v/>
      </c>
      <c r="E333" s="107">
        <f>IF(A333="","",'分类与设置'!$D$29)</f>
        <v/>
      </c>
      <c r="F333" s="69">
        <f>IF(A333="","",'分类与设置'!$E$29)</f>
        <v/>
      </c>
      <c r="G333" s="69">
        <f>IF(A333="","",'分类与设置'!$F$29)</f>
        <v/>
      </c>
      <c r="H333" s="69">
        <f>IF(A333="","",'分类与设置'!$G$29)</f>
        <v/>
      </c>
      <c r="I333" s="69">
        <f>IF(A333="","", "是")</f>
        <v/>
      </c>
      <c r="J333" s="69">
        <f>IF(A333="","",'分类与设置'!$J$29)</f>
        <v/>
      </c>
      <c r="K333" s="69">
        <f>IF(A333="","", "AUTO-"&amp;'分类与设置'!$B$29&amp;"-"&amp;TEXT(B333,"yyyymm"))</f>
        <v/>
      </c>
      <c r="L333" s="69">
        <f>IF(A333="","", "否")</f>
        <v/>
      </c>
    </row>
    <row r="334" ht="22" customHeight="1" s="3">
      <c r="A334" s="105">
        <f>IF(OR('分类与设置'!$A$29&lt;&gt;"是",'分类与设置'!$H$29=""),"",IF(EDATE('分类与设置'!$H$29,27)&gt;MIN('分类与设置'!$J$6,DATE(YEAR(TODAY()),MONTH(TODAY()),1)),"",DATE(YEAR(EDATE('分类与设置'!$H$29,27)),MONTH(EDATE('分类与设置'!$H$29,27)),MIN('分类与设置'!$C$29,DAY(EOMONTH(EDATE('分类与设置'!$H$29,27),0))))))</f>
        <v/>
      </c>
      <c r="B334" s="106">
        <f>IF(A334="","",DATE(YEAR(A334),MONTH(A334),1))</f>
        <v/>
      </c>
      <c r="C334" s="69">
        <f>IF(A334="","", "收入")</f>
        <v/>
      </c>
      <c r="D334" s="69">
        <f>IF(A334="","", "工资收入")</f>
        <v/>
      </c>
      <c r="E334" s="107">
        <f>IF(A334="","",'分类与设置'!$D$29)</f>
        <v/>
      </c>
      <c r="F334" s="69">
        <f>IF(A334="","",'分类与设置'!$E$29)</f>
        <v/>
      </c>
      <c r="G334" s="69">
        <f>IF(A334="","",'分类与设置'!$F$29)</f>
        <v/>
      </c>
      <c r="H334" s="69">
        <f>IF(A334="","",'分类与设置'!$G$29)</f>
        <v/>
      </c>
      <c r="I334" s="69">
        <f>IF(A334="","", "是")</f>
        <v/>
      </c>
      <c r="J334" s="69">
        <f>IF(A334="","",'分类与设置'!$J$29)</f>
        <v/>
      </c>
      <c r="K334" s="69">
        <f>IF(A334="","", "AUTO-"&amp;'分类与设置'!$B$29&amp;"-"&amp;TEXT(B334,"yyyymm"))</f>
        <v/>
      </c>
      <c r="L334" s="69">
        <f>IF(A334="","", "否")</f>
        <v/>
      </c>
    </row>
    <row r="335" ht="22" customHeight="1" s="3">
      <c r="A335" s="105">
        <f>IF(OR('分类与设置'!$A$29&lt;&gt;"是",'分类与设置'!$H$29=""),"",IF(EDATE('分类与设置'!$H$29,28)&gt;MIN('分类与设置'!$J$6,DATE(YEAR(TODAY()),MONTH(TODAY()),1)),"",DATE(YEAR(EDATE('分类与设置'!$H$29,28)),MONTH(EDATE('分类与设置'!$H$29,28)),MIN('分类与设置'!$C$29,DAY(EOMONTH(EDATE('分类与设置'!$H$29,28),0))))))</f>
        <v/>
      </c>
      <c r="B335" s="106">
        <f>IF(A335="","",DATE(YEAR(A335),MONTH(A335),1))</f>
        <v/>
      </c>
      <c r="C335" s="69">
        <f>IF(A335="","", "收入")</f>
        <v/>
      </c>
      <c r="D335" s="69">
        <f>IF(A335="","", "工资收入")</f>
        <v/>
      </c>
      <c r="E335" s="107">
        <f>IF(A335="","",'分类与设置'!$D$29)</f>
        <v/>
      </c>
      <c r="F335" s="69">
        <f>IF(A335="","",'分类与设置'!$E$29)</f>
        <v/>
      </c>
      <c r="G335" s="69">
        <f>IF(A335="","",'分类与设置'!$F$29)</f>
        <v/>
      </c>
      <c r="H335" s="69">
        <f>IF(A335="","",'分类与设置'!$G$29)</f>
        <v/>
      </c>
      <c r="I335" s="69">
        <f>IF(A335="","", "是")</f>
        <v/>
      </c>
      <c r="J335" s="69">
        <f>IF(A335="","",'分类与设置'!$J$29)</f>
        <v/>
      </c>
      <c r="K335" s="69">
        <f>IF(A335="","", "AUTO-"&amp;'分类与设置'!$B$29&amp;"-"&amp;TEXT(B335,"yyyymm"))</f>
        <v/>
      </c>
      <c r="L335" s="69">
        <f>IF(A335="","", "否")</f>
        <v/>
      </c>
    </row>
    <row r="336" ht="22" customHeight="1" s="3">
      <c r="A336" s="105">
        <f>IF(OR('分类与设置'!$A$29&lt;&gt;"是",'分类与设置'!$H$29=""),"",IF(EDATE('分类与设置'!$H$29,29)&gt;MIN('分类与设置'!$J$6,DATE(YEAR(TODAY()),MONTH(TODAY()),1)),"",DATE(YEAR(EDATE('分类与设置'!$H$29,29)),MONTH(EDATE('分类与设置'!$H$29,29)),MIN('分类与设置'!$C$29,DAY(EOMONTH(EDATE('分类与设置'!$H$29,29),0))))))</f>
        <v/>
      </c>
      <c r="B336" s="106">
        <f>IF(A336="","",DATE(YEAR(A336),MONTH(A336),1))</f>
        <v/>
      </c>
      <c r="C336" s="69">
        <f>IF(A336="","", "收入")</f>
        <v/>
      </c>
      <c r="D336" s="69">
        <f>IF(A336="","", "工资收入")</f>
        <v/>
      </c>
      <c r="E336" s="107">
        <f>IF(A336="","",'分类与设置'!$D$29)</f>
        <v/>
      </c>
      <c r="F336" s="69">
        <f>IF(A336="","",'分类与设置'!$E$29)</f>
        <v/>
      </c>
      <c r="G336" s="69">
        <f>IF(A336="","",'分类与设置'!$F$29)</f>
        <v/>
      </c>
      <c r="H336" s="69">
        <f>IF(A336="","",'分类与设置'!$G$29)</f>
        <v/>
      </c>
      <c r="I336" s="69">
        <f>IF(A336="","", "是")</f>
        <v/>
      </c>
      <c r="J336" s="69">
        <f>IF(A336="","",'分类与设置'!$J$29)</f>
        <v/>
      </c>
      <c r="K336" s="69">
        <f>IF(A336="","", "AUTO-"&amp;'分类与设置'!$B$29&amp;"-"&amp;TEXT(B336,"yyyymm"))</f>
        <v/>
      </c>
      <c r="L336" s="69">
        <f>IF(A336="","", "否")</f>
        <v/>
      </c>
    </row>
    <row r="337" ht="22" customHeight="1" s="3">
      <c r="A337" s="105">
        <f>IF(OR('分类与设置'!$A$29&lt;&gt;"是",'分类与设置'!$H$29=""),"",IF(EDATE('分类与设置'!$H$29,30)&gt;MIN('分类与设置'!$J$6,DATE(YEAR(TODAY()),MONTH(TODAY()),1)),"",DATE(YEAR(EDATE('分类与设置'!$H$29,30)),MONTH(EDATE('分类与设置'!$H$29,30)),MIN('分类与设置'!$C$29,DAY(EOMONTH(EDATE('分类与设置'!$H$29,30),0))))))</f>
        <v/>
      </c>
      <c r="B337" s="106">
        <f>IF(A337="","",DATE(YEAR(A337),MONTH(A337),1))</f>
        <v/>
      </c>
      <c r="C337" s="69">
        <f>IF(A337="","", "收入")</f>
        <v/>
      </c>
      <c r="D337" s="69">
        <f>IF(A337="","", "工资收入")</f>
        <v/>
      </c>
      <c r="E337" s="107">
        <f>IF(A337="","",'分类与设置'!$D$29)</f>
        <v/>
      </c>
      <c r="F337" s="69">
        <f>IF(A337="","",'分类与设置'!$E$29)</f>
        <v/>
      </c>
      <c r="G337" s="69">
        <f>IF(A337="","",'分类与设置'!$F$29)</f>
        <v/>
      </c>
      <c r="H337" s="69">
        <f>IF(A337="","",'分类与设置'!$G$29)</f>
        <v/>
      </c>
      <c r="I337" s="69">
        <f>IF(A337="","", "是")</f>
        <v/>
      </c>
      <c r="J337" s="69">
        <f>IF(A337="","",'分类与设置'!$J$29)</f>
        <v/>
      </c>
      <c r="K337" s="69">
        <f>IF(A337="","", "AUTO-"&amp;'分类与设置'!$B$29&amp;"-"&amp;TEXT(B337,"yyyymm"))</f>
        <v/>
      </c>
      <c r="L337" s="69">
        <f>IF(A337="","", "否")</f>
        <v/>
      </c>
    </row>
    <row r="338" ht="22" customHeight="1" s="3">
      <c r="A338" s="105">
        <f>IF(OR('分类与设置'!$A$29&lt;&gt;"是",'分类与设置'!$H$29=""),"",IF(EDATE('分类与设置'!$H$29,31)&gt;MIN('分类与设置'!$J$6,DATE(YEAR(TODAY()),MONTH(TODAY()),1)),"",DATE(YEAR(EDATE('分类与设置'!$H$29,31)),MONTH(EDATE('分类与设置'!$H$29,31)),MIN('分类与设置'!$C$29,DAY(EOMONTH(EDATE('分类与设置'!$H$29,31),0))))))</f>
        <v/>
      </c>
      <c r="B338" s="106">
        <f>IF(A338="","",DATE(YEAR(A338),MONTH(A338),1))</f>
        <v/>
      </c>
      <c r="C338" s="69">
        <f>IF(A338="","", "收入")</f>
        <v/>
      </c>
      <c r="D338" s="69">
        <f>IF(A338="","", "工资收入")</f>
        <v/>
      </c>
      <c r="E338" s="107">
        <f>IF(A338="","",'分类与设置'!$D$29)</f>
        <v/>
      </c>
      <c r="F338" s="69">
        <f>IF(A338="","",'分类与设置'!$E$29)</f>
        <v/>
      </c>
      <c r="G338" s="69">
        <f>IF(A338="","",'分类与设置'!$F$29)</f>
        <v/>
      </c>
      <c r="H338" s="69">
        <f>IF(A338="","",'分类与设置'!$G$29)</f>
        <v/>
      </c>
      <c r="I338" s="69">
        <f>IF(A338="","", "是")</f>
        <v/>
      </c>
      <c r="J338" s="69">
        <f>IF(A338="","",'分类与设置'!$J$29)</f>
        <v/>
      </c>
      <c r="K338" s="69">
        <f>IF(A338="","", "AUTO-"&amp;'分类与设置'!$B$29&amp;"-"&amp;TEXT(B338,"yyyymm"))</f>
        <v/>
      </c>
      <c r="L338" s="69">
        <f>IF(A338="","", "否")</f>
        <v/>
      </c>
    </row>
    <row r="339" ht="22" customHeight="1" s="3">
      <c r="A339" s="105">
        <f>IF(OR('分类与设置'!$A$29&lt;&gt;"是",'分类与设置'!$H$29=""),"",IF(EDATE('分类与设置'!$H$29,32)&gt;MIN('分类与设置'!$J$6,DATE(YEAR(TODAY()),MONTH(TODAY()),1)),"",DATE(YEAR(EDATE('分类与设置'!$H$29,32)),MONTH(EDATE('分类与设置'!$H$29,32)),MIN('分类与设置'!$C$29,DAY(EOMONTH(EDATE('分类与设置'!$H$29,32),0))))))</f>
        <v/>
      </c>
      <c r="B339" s="106">
        <f>IF(A339="","",DATE(YEAR(A339),MONTH(A339),1))</f>
        <v/>
      </c>
      <c r="C339" s="69">
        <f>IF(A339="","", "收入")</f>
        <v/>
      </c>
      <c r="D339" s="69">
        <f>IF(A339="","", "工资收入")</f>
        <v/>
      </c>
      <c r="E339" s="107">
        <f>IF(A339="","",'分类与设置'!$D$29)</f>
        <v/>
      </c>
      <c r="F339" s="69">
        <f>IF(A339="","",'分类与设置'!$E$29)</f>
        <v/>
      </c>
      <c r="G339" s="69">
        <f>IF(A339="","",'分类与设置'!$F$29)</f>
        <v/>
      </c>
      <c r="H339" s="69">
        <f>IF(A339="","",'分类与设置'!$G$29)</f>
        <v/>
      </c>
      <c r="I339" s="69">
        <f>IF(A339="","", "是")</f>
        <v/>
      </c>
      <c r="J339" s="69">
        <f>IF(A339="","",'分类与设置'!$J$29)</f>
        <v/>
      </c>
      <c r="K339" s="69">
        <f>IF(A339="","", "AUTO-"&amp;'分类与设置'!$B$29&amp;"-"&amp;TEXT(B339,"yyyymm"))</f>
        <v/>
      </c>
      <c r="L339" s="69">
        <f>IF(A339="","", "否")</f>
        <v/>
      </c>
    </row>
    <row r="340" ht="22" customHeight="1" s="3">
      <c r="A340" s="105">
        <f>IF(OR('分类与设置'!$A$29&lt;&gt;"是",'分类与设置'!$H$29=""),"",IF(EDATE('分类与设置'!$H$29,33)&gt;MIN('分类与设置'!$J$6,DATE(YEAR(TODAY()),MONTH(TODAY()),1)),"",DATE(YEAR(EDATE('分类与设置'!$H$29,33)),MONTH(EDATE('分类与设置'!$H$29,33)),MIN('分类与设置'!$C$29,DAY(EOMONTH(EDATE('分类与设置'!$H$29,33),0))))))</f>
        <v/>
      </c>
      <c r="B340" s="106">
        <f>IF(A340="","",DATE(YEAR(A340),MONTH(A340),1))</f>
        <v/>
      </c>
      <c r="C340" s="69">
        <f>IF(A340="","", "收入")</f>
        <v/>
      </c>
      <c r="D340" s="69">
        <f>IF(A340="","", "工资收入")</f>
        <v/>
      </c>
      <c r="E340" s="107">
        <f>IF(A340="","",'分类与设置'!$D$29)</f>
        <v/>
      </c>
      <c r="F340" s="69">
        <f>IF(A340="","",'分类与设置'!$E$29)</f>
        <v/>
      </c>
      <c r="G340" s="69">
        <f>IF(A340="","",'分类与设置'!$F$29)</f>
        <v/>
      </c>
      <c r="H340" s="69">
        <f>IF(A340="","",'分类与设置'!$G$29)</f>
        <v/>
      </c>
      <c r="I340" s="69">
        <f>IF(A340="","", "是")</f>
        <v/>
      </c>
      <c r="J340" s="69">
        <f>IF(A340="","",'分类与设置'!$J$29)</f>
        <v/>
      </c>
      <c r="K340" s="69">
        <f>IF(A340="","", "AUTO-"&amp;'分类与设置'!$B$29&amp;"-"&amp;TEXT(B340,"yyyymm"))</f>
        <v/>
      </c>
      <c r="L340" s="69">
        <f>IF(A340="","", "否")</f>
        <v/>
      </c>
    </row>
    <row r="341" ht="22" customHeight="1" s="3">
      <c r="A341" s="105">
        <f>IF(OR('分类与设置'!$A$29&lt;&gt;"是",'分类与设置'!$H$29=""),"",IF(EDATE('分类与设置'!$H$29,34)&gt;MIN('分类与设置'!$J$6,DATE(YEAR(TODAY()),MONTH(TODAY()),1)),"",DATE(YEAR(EDATE('分类与设置'!$H$29,34)),MONTH(EDATE('分类与设置'!$H$29,34)),MIN('分类与设置'!$C$29,DAY(EOMONTH(EDATE('分类与设置'!$H$29,34),0))))))</f>
        <v/>
      </c>
      <c r="B341" s="106">
        <f>IF(A341="","",DATE(YEAR(A341),MONTH(A341),1))</f>
        <v/>
      </c>
      <c r="C341" s="69">
        <f>IF(A341="","", "收入")</f>
        <v/>
      </c>
      <c r="D341" s="69">
        <f>IF(A341="","", "工资收入")</f>
        <v/>
      </c>
      <c r="E341" s="107">
        <f>IF(A341="","",'分类与设置'!$D$29)</f>
        <v/>
      </c>
      <c r="F341" s="69">
        <f>IF(A341="","",'分类与设置'!$E$29)</f>
        <v/>
      </c>
      <c r="G341" s="69">
        <f>IF(A341="","",'分类与设置'!$F$29)</f>
        <v/>
      </c>
      <c r="H341" s="69">
        <f>IF(A341="","",'分类与设置'!$G$29)</f>
        <v/>
      </c>
      <c r="I341" s="69">
        <f>IF(A341="","", "是")</f>
        <v/>
      </c>
      <c r="J341" s="69">
        <f>IF(A341="","",'分类与设置'!$J$29)</f>
        <v/>
      </c>
      <c r="K341" s="69">
        <f>IF(A341="","", "AUTO-"&amp;'分类与设置'!$B$29&amp;"-"&amp;TEXT(B341,"yyyymm"))</f>
        <v/>
      </c>
      <c r="L341" s="69">
        <f>IF(A341="","", "否")</f>
        <v/>
      </c>
    </row>
    <row r="342" ht="22" customHeight="1" s="3">
      <c r="A342" s="105">
        <f>IF(OR('分类与设置'!$A$29&lt;&gt;"是",'分类与设置'!$H$29=""),"",IF(EDATE('分类与设置'!$H$29,35)&gt;MIN('分类与设置'!$J$6,DATE(YEAR(TODAY()),MONTH(TODAY()),1)),"",DATE(YEAR(EDATE('分类与设置'!$H$29,35)),MONTH(EDATE('分类与设置'!$H$29,35)),MIN('分类与设置'!$C$29,DAY(EOMONTH(EDATE('分类与设置'!$H$29,35),0))))))</f>
        <v/>
      </c>
      <c r="B342" s="106">
        <f>IF(A342="","",DATE(YEAR(A342),MONTH(A342),1))</f>
        <v/>
      </c>
      <c r="C342" s="69">
        <f>IF(A342="","", "收入")</f>
        <v/>
      </c>
      <c r="D342" s="69">
        <f>IF(A342="","", "工资收入")</f>
        <v/>
      </c>
      <c r="E342" s="107">
        <f>IF(A342="","",'分类与设置'!$D$29)</f>
        <v/>
      </c>
      <c r="F342" s="69">
        <f>IF(A342="","",'分类与设置'!$E$29)</f>
        <v/>
      </c>
      <c r="G342" s="69">
        <f>IF(A342="","",'分类与设置'!$F$29)</f>
        <v/>
      </c>
      <c r="H342" s="69">
        <f>IF(A342="","",'分类与设置'!$G$29)</f>
        <v/>
      </c>
      <c r="I342" s="69">
        <f>IF(A342="","", "是")</f>
        <v/>
      </c>
      <c r="J342" s="69">
        <f>IF(A342="","",'分类与设置'!$J$29)</f>
        <v/>
      </c>
      <c r="K342" s="69">
        <f>IF(A342="","", "AUTO-"&amp;'分类与设置'!$B$29&amp;"-"&amp;TEXT(B342,"yyyymm"))</f>
        <v/>
      </c>
      <c r="L342" s="69">
        <f>IF(A342="","", "否")</f>
        <v/>
      </c>
    </row>
    <row r="343" ht="22" customHeight="1" s="3">
      <c r="A343" s="105">
        <f>IF(OR('分类与设置'!$A$29&lt;&gt;"是",'分类与设置'!$H$29=""),"",IF(EDATE('分类与设置'!$H$29,36)&gt;MIN('分类与设置'!$J$6,DATE(YEAR(TODAY()),MONTH(TODAY()),1)),"",DATE(YEAR(EDATE('分类与设置'!$H$29,36)),MONTH(EDATE('分类与设置'!$H$29,36)),MIN('分类与设置'!$C$29,DAY(EOMONTH(EDATE('分类与设置'!$H$29,36),0))))))</f>
        <v/>
      </c>
      <c r="B343" s="106">
        <f>IF(A343="","",DATE(YEAR(A343),MONTH(A343),1))</f>
        <v/>
      </c>
      <c r="C343" s="69">
        <f>IF(A343="","", "收入")</f>
        <v/>
      </c>
      <c r="D343" s="69">
        <f>IF(A343="","", "工资收入")</f>
        <v/>
      </c>
      <c r="E343" s="107">
        <f>IF(A343="","",'分类与设置'!$D$29)</f>
        <v/>
      </c>
      <c r="F343" s="69">
        <f>IF(A343="","",'分类与设置'!$E$29)</f>
        <v/>
      </c>
      <c r="G343" s="69">
        <f>IF(A343="","",'分类与设置'!$F$29)</f>
        <v/>
      </c>
      <c r="H343" s="69">
        <f>IF(A343="","",'分类与设置'!$G$29)</f>
        <v/>
      </c>
      <c r="I343" s="69">
        <f>IF(A343="","", "是")</f>
        <v/>
      </c>
      <c r="J343" s="69">
        <f>IF(A343="","",'分类与设置'!$J$29)</f>
        <v/>
      </c>
      <c r="K343" s="69">
        <f>IF(A343="","", "AUTO-"&amp;'分类与设置'!$B$29&amp;"-"&amp;TEXT(B343,"yyyymm"))</f>
        <v/>
      </c>
      <c r="L343" s="69">
        <f>IF(A343="","", "否")</f>
        <v/>
      </c>
    </row>
    <row r="344" ht="22" customHeight="1" s="3">
      <c r="A344" s="105">
        <f>IF(OR('分类与设置'!$A$29&lt;&gt;"是",'分类与设置'!$H$29=""),"",IF(EDATE('分类与设置'!$H$29,37)&gt;MIN('分类与设置'!$J$6,DATE(YEAR(TODAY()),MONTH(TODAY()),1)),"",DATE(YEAR(EDATE('分类与设置'!$H$29,37)),MONTH(EDATE('分类与设置'!$H$29,37)),MIN('分类与设置'!$C$29,DAY(EOMONTH(EDATE('分类与设置'!$H$29,37),0))))))</f>
        <v/>
      </c>
      <c r="B344" s="106">
        <f>IF(A344="","",DATE(YEAR(A344),MONTH(A344),1))</f>
        <v/>
      </c>
      <c r="C344" s="69">
        <f>IF(A344="","", "收入")</f>
        <v/>
      </c>
      <c r="D344" s="69">
        <f>IF(A344="","", "工资收入")</f>
        <v/>
      </c>
      <c r="E344" s="107">
        <f>IF(A344="","",'分类与设置'!$D$29)</f>
        <v/>
      </c>
      <c r="F344" s="69">
        <f>IF(A344="","",'分类与设置'!$E$29)</f>
        <v/>
      </c>
      <c r="G344" s="69">
        <f>IF(A344="","",'分类与设置'!$F$29)</f>
        <v/>
      </c>
      <c r="H344" s="69">
        <f>IF(A344="","",'分类与设置'!$G$29)</f>
        <v/>
      </c>
      <c r="I344" s="69">
        <f>IF(A344="","", "是")</f>
        <v/>
      </c>
      <c r="J344" s="69">
        <f>IF(A344="","",'分类与设置'!$J$29)</f>
        <v/>
      </c>
      <c r="K344" s="69">
        <f>IF(A344="","", "AUTO-"&amp;'分类与设置'!$B$29&amp;"-"&amp;TEXT(B344,"yyyymm"))</f>
        <v/>
      </c>
      <c r="L344" s="69">
        <f>IF(A344="","", "否")</f>
        <v/>
      </c>
    </row>
    <row r="345" ht="22" customHeight="1" s="3">
      <c r="A345" s="105">
        <f>IF(OR('分类与设置'!$A$29&lt;&gt;"是",'分类与设置'!$H$29=""),"",IF(EDATE('分类与设置'!$H$29,38)&gt;MIN('分类与设置'!$J$6,DATE(YEAR(TODAY()),MONTH(TODAY()),1)),"",DATE(YEAR(EDATE('分类与设置'!$H$29,38)),MONTH(EDATE('分类与设置'!$H$29,38)),MIN('分类与设置'!$C$29,DAY(EOMONTH(EDATE('分类与设置'!$H$29,38),0))))))</f>
        <v/>
      </c>
      <c r="B345" s="106">
        <f>IF(A345="","",DATE(YEAR(A345),MONTH(A345),1))</f>
        <v/>
      </c>
      <c r="C345" s="69">
        <f>IF(A345="","", "收入")</f>
        <v/>
      </c>
      <c r="D345" s="69">
        <f>IF(A345="","", "工资收入")</f>
        <v/>
      </c>
      <c r="E345" s="107">
        <f>IF(A345="","",'分类与设置'!$D$29)</f>
        <v/>
      </c>
      <c r="F345" s="69">
        <f>IF(A345="","",'分类与设置'!$E$29)</f>
        <v/>
      </c>
      <c r="G345" s="69">
        <f>IF(A345="","",'分类与设置'!$F$29)</f>
        <v/>
      </c>
      <c r="H345" s="69">
        <f>IF(A345="","",'分类与设置'!$G$29)</f>
        <v/>
      </c>
      <c r="I345" s="69">
        <f>IF(A345="","", "是")</f>
        <v/>
      </c>
      <c r="J345" s="69">
        <f>IF(A345="","",'分类与设置'!$J$29)</f>
        <v/>
      </c>
      <c r="K345" s="69">
        <f>IF(A345="","", "AUTO-"&amp;'分类与设置'!$B$29&amp;"-"&amp;TEXT(B345,"yyyymm"))</f>
        <v/>
      </c>
      <c r="L345" s="69">
        <f>IF(A345="","", "否")</f>
        <v/>
      </c>
    </row>
    <row r="346" ht="22" customHeight="1" s="3">
      <c r="A346" s="105">
        <f>IF(OR('分类与设置'!$A$29&lt;&gt;"是",'分类与设置'!$H$29=""),"",IF(EDATE('分类与设置'!$H$29,39)&gt;MIN('分类与设置'!$J$6,DATE(YEAR(TODAY()),MONTH(TODAY()),1)),"",DATE(YEAR(EDATE('分类与设置'!$H$29,39)),MONTH(EDATE('分类与设置'!$H$29,39)),MIN('分类与设置'!$C$29,DAY(EOMONTH(EDATE('分类与设置'!$H$29,39),0))))))</f>
        <v/>
      </c>
      <c r="B346" s="106">
        <f>IF(A346="","",DATE(YEAR(A346),MONTH(A346),1))</f>
        <v/>
      </c>
      <c r="C346" s="69">
        <f>IF(A346="","", "收入")</f>
        <v/>
      </c>
      <c r="D346" s="69">
        <f>IF(A346="","", "工资收入")</f>
        <v/>
      </c>
      <c r="E346" s="107">
        <f>IF(A346="","",'分类与设置'!$D$29)</f>
        <v/>
      </c>
      <c r="F346" s="69">
        <f>IF(A346="","",'分类与设置'!$E$29)</f>
        <v/>
      </c>
      <c r="G346" s="69">
        <f>IF(A346="","",'分类与设置'!$F$29)</f>
        <v/>
      </c>
      <c r="H346" s="69">
        <f>IF(A346="","",'分类与设置'!$G$29)</f>
        <v/>
      </c>
      <c r="I346" s="69">
        <f>IF(A346="","", "是")</f>
        <v/>
      </c>
      <c r="J346" s="69">
        <f>IF(A346="","",'分类与设置'!$J$29)</f>
        <v/>
      </c>
      <c r="K346" s="69">
        <f>IF(A346="","", "AUTO-"&amp;'分类与设置'!$B$29&amp;"-"&amp;TEXT(B346,"yyyymm"))</f>
        <v/>
      </c>
      <c r="L346" s="69">
        <f>IF(A346="","", "否")</f>
        <v/>
      </c>
    </row>
    <row r="347" ht="22" customHeight="1" s="3">
      <c r="A347" s="105">
        <f>IF(OR('分类与设置'!$A$29&lt;&gt;"是",'分类与设置'!$H$29=""),"",IF(EDATE('分类与设置'!$H$29,40)&gt;MIN('分类与设置'!$J$6,DATE(YEAR(TODAY()),MONTH(TODAY()),1)),"",DATE(YEAR(EDATE('分类与设置'!$H$29,40)),MONTH(EDATE('分类与设置'!$H$29,40)),MIN('分类与设置'!$C$29,DAY(EOMONTH(EDATE('分类与设置'!$H$29,40),0))))))</f>
        <v/>
      </c>
      <c r="B347" s="106">
        <f>IF(A347="","",DATE(YEAR(A347),MONTH(A347),1))</f>
        <v/>
      </c>
      <c r="C347" s="69">
        <f>IF(A347="","", "收入")</f>
        <v/>
      </c>
      <c r="D347" s="69">
        <f>IF(A347="","", "工资收入")</f>
        <v/>
      </c>
      <c r="E347" s="107">
        <f>IF(A347="","",'分类与设置'!$D$29)</f>
        <v/>
      </c>
      <c r="F347" s="69">
        <f>IF(A347="","",'分类与设置'!$E$29)</f>
        <v/>
      </c>
      <c r="G347" s="69">
        <f>IF(A347="","",'分类与设置'!$F$29)</f>
        <v/>
      </c>
      <c r="H347" s="69">
        <f>IF(A347="","",'分类与设置'!$G$29)</f>
        <v/>
      </c>
      <c r="I347" s="69">
        <f>IF(A347="","", "是")</f>
        <v/>
      </c>
      <c r="J347" s="69">
        <f>IF(A347="","",'分类与设置'!$J$29)</f>
        <v/>
      </c>
      <c r="K347" s="69">
        <f>IF(A347="","", "AUTO-"&amp;'分类与设置'!$B$29&amp;"-"&amp;TEXT(B347,"yyyymm"))</f>
        <v/>
      </c>
      <c r="L347" s="69">
        <f>IF(A347="","", "否")</f>
        <v/>
      </c>
    </row>
    <row r="348" ht="22" customHeight="1" s="3">
      <c r="A348" s="105">
        <f>IF(OR('分类与设置'!$A$29&lt;&gt;"是",'分类与设置'!$H$29=""),"",IF(EDATE('分类与设置'!$H$29,41)&gt;MIN('分类与设置'!$J$6,DATE(YEAR(TODAY()),MONTH(TODAY()),1)),"",DATE(YEAR(EDATE('分类与设置'!$H$29,41)),MONTH(EDATE('分类与设置'!$H$29,41)),MIN('分类与设置'!$C$29,DAY(EOMONTH(EDATE('分类与设置'!$H$29,41),0))))))</f>
        <v/>
      </c>
      <c r="B348" s="106">
        <f>IF(A348="","",DATE(YEAR(A348),MONTH(A348),1))</f>
        <v/>
      </c>
      <c r="C348" s="69">
        <f>IF(A348="","", "收入")</f>
        <v/>
      </c>
      <c r="D348" s="69">
        <f>IF(A348="","", "工资收入")</f>
        <v/>
      </c>
      <c r="E348" s="107">
        <f>IF(A348="","",'分类与设置'!$D$29)</f>
        <v/>
      </c>
      <c r="F348" s="69">
        <f>IF(A348="","",'分类与设置'!$E$29)</f>
        <v/>
      </c>
      <c r="G348" s="69">
        <f>IF(A348="","",'分类与设置'!$F$29)</f>
        <v/>
      </c>
      <c r="H348" s="69">
        <f>IF(A348="","",'分类与设置'!$G$29)</f>
        <v/>
      </c>
      <c r="I348" s="69">
        <f>IF(A348="","", "是")</f>
        <v/>
      </c>
      <c r="J348" s="69">
        <f>IF(A348="","",'分类与设置'!$J$29)</f>
        <v/>
      </c>
      <c r="K348" s="69">
        <f>IF(A348="","", "AUTO-"&amp;'分类与设置'!$B$29&amp;"-"&amp;TEXT(B348,"yyyymm"))</f>
        <v/>
      </c>
      <c r="L348" s="69">
        <f>IF(A348="","", "否")</f>
        <v/>
      </c>
    </row>
    <row r="349" ht="22" customHeight="1" s="3">
      <c r="A349" s="105">
        <f>IF(OR('分类与设置'!$A$29&lt;&gt;"是",'分类与设置'!$H$29=""),"",IF(EDATE('分类与设置'!$H$29,42)&gt;MIN('分类与设置'!$J$6,DATE(YEAR(TODAY()),MONTH(TODAY()),1)),"",DATE(YEAR(EDATE('分类与设置'!$H$29,42)),MONTH(EDATE('分类与设置'!$H$29,42)),MIN('分类与设置'!$C$29,DAY(EOMONTH(EDATE('分类与设置'!$H$29,42),0))))))</f>
        <v/>
      </c>
      <c r="B349" s="106">
        <f>IF(A349="","",DATE(YEAR(A349),MONTH(A349),1))</f>
        <v/>
      </c>
      <c r="C349" s="69">
        <f>IF(A349="","", "收入")</f>
        <v/>
      </c>
      <c r="D349" s="69">
        <f>IF(A349="","", "工资收入")</f>
        <v/>
      </c>
      <c r="E349" s="107">
        <f>IF(A349="","",'分类与设置'!$D$29)</f>
        <v/>
      </c>
      <c r="F349" s="69">
        <f>IF(A349="","",'分类与设置'!$E$29)</f>
        <v/>
      </c>
      <c r="G349" s="69">
        <f>IF(A349="","",'分类与设置'!$F$29)</f>
        <v/>
      </c>
      <c r="H349" s="69">
        <f>IF(A349="","",'分类与设置'!$G$29)</f>
        <v/>
      </c>
      <c r="I349" s="69">
        <f>IF(A349="","", "是")</f>
        <v/>
      </c>
      <c r="J349" s="69">
        <f>IF(A349="","",'分类与设置'!$J$29)</f>
        <v/>
      </c>
      <c r="K349" s="69">
        <f>IF(A349="","", "AUTO-"&amp;'分类与设置'!$B$29&amp;"-"&amp;TEXT(B349,"yyyymm"))</f>
        <v/>
      </c>
      <c r="L349" s="69">
        <f>IF(A349="","", "否")</f>
        <v/>
      </c>
    </row>
    <row r="350" ht="22" customHeight="1" s="3">
      <c r="A350" s="105">
        <f>IF(OR('分类与设置'!$A$29&lt;&gt;"是",'分类与设置'!$H$29=""),"",IF(EDATE('分类与设置'!$H$29,43)&gt;MIN('分类与设置'!$J$6,DATE(YEAR(TODAY()),MONTH(TODAY()),1)),"",DATE(YEAR(EDATE('分类与设置'!$H$29,43)),MONTH(EDATE('分类与设置'!$H$29,43)),MIN('分类与设置'!$C$29,DAY(EOMONTH(EDATE('分类与设置'!$H$29,43),0))))))</f>
        <v/>
      </c>
      <c r="B350" s="106">
        <f>IF(A350="","",DATE(YEAR(A350),MONTH(A350),1))</f>
        <v/>
      </c>
      <c r="C350" s="69">
        <f>IF(A350="","", "收入")</f>
        <v/>
      </c>
      <c r="D350" s="69">
        <f>IF(A350="","", "工资收入")</f>
        <v/>
      </c>
      <c r="E350" s="107">
        <f>IF(A350="","",'分类与设置'!$D$29)</f>
        <v/>
      </c>
      <c r="F350" s="69">
        <f>IF(A350="","",'分类与设置'!$E$29)</f>
        <v/>
      </c>
      <c r="G350" s="69">
        <f>IF(A350="","",'分类与设置'!$F$29)</f>
        <v/>
      </c>
      <c r="H350" s="69">
        <f>IF(A350="","",'分类与设置'!$G$29)</f>
        <v/>
      </c>
      <c r="I350" s="69">
        <f>IF(A350="","", "是")</f>
        <v/>
      </c>
      <c r="J350" s="69">
        <f>IF(A350="","",'分类与设置'!$J$29)</f>
        <v/>
      </c>
      <c r="K350" s="69">
        <f>IF(A350="","", "AUTO-"&amp;'分类与设置'!$B$29&amp;"-"&amp;TEXT(B350,"yyyymm"))</f>
        <v/>
      </c>
      <c r="L350" s="69">
        <f>IF(A350="","", "否")</f>
        <v/>
      </c>
    </row>
    <row r="351" ht="22" customHeight="1" s="3">
      <c r="A351" s="105">
        <f>IF(OR('分类与设置'!$A$29&lt;&gt;"是",'分类与设置'!$H$29=""),"",IF(EDATE('分类与设置'!$H$29,44)&gt;MIN('分类与设置'!$J$6,DATE(YEAR(TODAY()),MONTH(TODAY()),1)),"",DATE(YEAR(EDATE('分类与设置'!$H$29,44)),MONTH(EDATE('分类与设置'!$H$29,44)),MIN('分类与设置'!$C$29,DAY(EOMONTH(EDATE('分类与设置'!$H$29,44),0))))))</f>
        <v/>
      </c>
      <c r="B351" s="106">
        <f>IF(A351="","",DATE(YEAR(A351),MONTH(A351),1))</f>
        <v/>
      </c>
      <c r="C351" s="69">
        <f>IF(A351="","", "收入")</f>
        <v/>
      </c>
      <c r="D351" s="69">
        <f>IF(A351="","", "工资收入")</f>
        <v/>
      </c>
      <c r="E351" s="107">
        <f>IF(A351="","",'分类与设置'!$D$29)</f>
        <v/>
      </c>
      <c r="F351" s="69">
        <f>IF(A351="","",'分类与设置'!$E$29)</f>
        <v/>
      </c>
      <c r="G351" s="69">
        <f>IF(A351="","",'分类与设置'!$F$29)</f>
        <v/>
      </c>
      <c r="H351" s="69">
        <f>IF(A351="","",'分类与设置'!$G$29)</f>
        <v/>
      </c>
      <c r="I351" s="69">
        <f>IF(A351="","", "是")</f>
        <v/>
      </c>
      <c r="J351" s="69">
        <f>IF(A351="","",'分类与设置'!$J$29)</f>
        <v/>
      </c>
      <c r="K351" s="69">
        <f>IF(A351="","", "AUTO-"&amp;'分类与设置'!$B$29&amp;"-"&amp;TEXT(B351,"yyyymm"))</f>
        <v/>
      </c>
      <c r="L351" s="69">
        <f>IF(A351="","", "否")</f>
        <v/>
      </c>
    </row>
    <row r="352" ht="22" customHeight="1" s="3">
      <c r="A352" s="105">
        <f>IF(OR('分类与设置'!$A$29&lt;&gt;"是",'分类与设置'!$H$29=""),"",IF(EDATE('分类与设置'!$H$29,45)&gt;MIN('分类与设置'!$J$6,DATE(YEAR(TODAY()),MONTH(TODAY()),1)),"",DATE(YEAR(EDATE('分类与设置'!$H$29,45)),MONTH(EDATE('分类与设置'!$H$29,45)),MIN('分类与设置'!$C$29,DAY(EOMONTH(EDATE('分类与设置'!$H$29,45),0))))))</f>
        <v/>
      </c>
      <c r="B352" s="106">
        <f>IF(A352="","",DATE(YEAR(A352),MONTH(A352),1))</f>
        <v/>
      </c>
      <c r="C352" s="69">
        <f>IF(A352="","", "收入")</f>
        <v/>
      </c>
      <c r="D352" s="69">
        <f>IF(A352="","", "工资收入")</f>
        <v/>
      </c>
      <c r="E352" s="107">
        <f>IF(A352="","",'分类与设置'!$D$29)</f>
        <v/>
      </c>
      <c r="F352" s="69">
        <f>IF(A352="","",'分类与设置'!$E$29)</f>
        <v/>
      </c>
      <c r="G352" s="69">
        <f>IF(A352="","",'分类与设置'!$F$29)</f>
        <v/>
      </c>
      <c r="H352" s="69">
        <f>IF(A352="","",'分类与设置'!$G$29)</f>
        <v/>
      </c>
      <c r="I352" s="69">
        <f>IF(A352="","", "是")</f>
        <v/>
      </c>
      <c r="J352" s="69">
        <f>IF(A352="","",'分类与设置'!$J$29)</f>
        <v/>
      </c>
      <c r="K352" s="69">
        <f>IF(A352="","", "AUTO-"&amp;'分类与设置'!$B$29&amp;"-"&amp;TEXT(B352,"yyyymm"))</f>
        <v/>
      </c>
      <c r="L352" s="69">
        <f>IF(A352="","", "否")</f>
        <v/>
      </c>
    </row>
    <row r="353" ht="22" customHeight="1" s="3">
      <c r="A353" s="105">
        <f>IF(OR('分类与设置'!$A$29&lt;&gt;"是",'分类与设置'!$H$29=""),"",IF(EDATE('分类与设置'!$H$29,46)&gt;MIN('分类与设置'!$J$6,DATE(YEAR(TODAY()),MONTH(TODAY()),1)),"",DATE(YEAR(EDATE('分类与设置'!$H$29,46)),MONTH(EDATE('分类与设置'!$H$29,46)),MIN('分类与设置'!$C$29,DAY(EOMONTH(EDATE('分类与设置'!$H$29,46),0))))))</f>
        <v/>
      </c>
      <c r="B353" s="106">
        <f>IF(A353="","",DATE(YEAR(A353),MONTH(A353),1))</f>
        <v/>
      </c>
      <c r="C353" s="69">
        <f>IF(A353="","", "收入")</f>
        <v/>
      </c>
      <c r="D353" s="69">
        <f>IF(A353="","", "工资收入")</f>
        <v/>
      </c>
      <c r="E353" s="107">
        <f>IF(A353="","",'分类与设置'!$D$29)</f>
        <v/>
      </c>
      <c r="F353" s="69">
        <f>IF(A353="","",'分类与设置'!$E$29)</f>
        <v/>
      </c>
      <c r="G353" s="69">
        <f>IF(A353="","",'分类与设置'!$F$29)</f>
        <v/>
      </c>
      <c r="H353" s="69">
        <f>IF(A353="","",'分类与设置'!$G$29)</f>
        <v/>
      </c>
      <c r="I353" s="69">
        <f>IF(A353="","", "是")</f>
        <v/>
      </c>
      <c r="J353" s="69">
        <f>IF(A353="","",'分类与设置'!$J$29)</f>
        <v/>
      </c>
      <c r="K353" s="69">
        <f>IF(A353="","", "AUTO-"&amp;'分类与设置'!$B$29&amp;"-"&amp;TEXT(B353,"yyyymm"))</f>
        <v/>
      </c>
      <c r="L353" s="69">
        <f>IF(A353="","", "否")</f>
        <v/>
      </c>
    </row>
    <row r="354" ht="22" customHeight="1" s="3">
      <c r="A354" s="105">
        <f>IF(OR('分类与设置'!$A$29&lt;&gt;"是",'分类与设置'!$H$29=""),"",IF(EDATE('分类与设置'!$H$29,47)&gt;MIN('分类与设置'!$J$6,DATE(YEAR(TODAY()),MONTH(TODAY()),1)),"",DATE(YEAR(EDATE('分类与设置'!$H$29,47)),MONTH(EDATE('分类与设置'!$H$29,47)),MIN('分类与设置'!$C$29,DAY(EOMONTH(EDATE('分类与设置'!$H$29,47),0))))))</f>
        <v/>
      </c>
      <c r="B354" s="106">
        <f>IF(A354="","",DATE(YEAR(A354),MONTH(A354),1))</f>
        <v/>
      </c>
      <c r="C354" s="69">
        <f>IF(A354="","", "收入")</f>
        <v/>
      </c>
      <c r="D354" s="69">
        <f>IF(A354="","", "工资收入")</f>
        <v/>
      </c>
      <c r="E354" s="107">
        <f>IF(A354="","",'分类与设置'!$D$29)</f>
        <v/>
      </c>
      <c r="F354" s="69">
        <f>IF(A354="","",'分类与设置'!$E$29)</f>
        <v/>
      </c>
      <c r="G354" s="69">
        <f>IF(A354="","",'分类与设置'!$F$29)</f>
        <v/>
      </c>
      <c r="H354" s="69">
        <f>IF(A354="","",'分类与设置'!$G$29)</f>
        <v/>
      </c>
      <c r="I354" s="69">
        <f>IF(A354="","", "是")</f>
        <v/>
      </c>
      <c r="J354" s="69">
        <f>IF(A354="","",'分类与设置'!$J$29)</f>
        <v/>
      </c>
      <c r="K354" s="69">
        <f>IF(A354="","", "AUTO-"&amp;'分类与设置'!$B$29&amp;"-"&amp;TEXT(B354,"yyyymm"))</f>
        <v/>
      </c>
      <c r="L354" s="69">
        <f>IF(A354="","", "否")</f>
        <v/>
      </c>
    </row>
    <row r="355" ht="22" customHeight="1" s="3">
      <c r="A355" s="105">
        <f>IF(OR('分类与设置'!$A$29&lt;&gt;"是",'分类与设置'!$H$29=""),"",IF(EDATE('分类与设置'!$H$29,48)&gt;MIN('分类与设置'!$J$6,DATE(YEAR(TODAY()),MONTH(TODAY()),1)),"",DATE(YEAR(EDATE('分类与设置'!$H$29,48)),MONTH(EDATE('分类与设置'!$H$29,48)),MIN('分类与设置'!$C$29,DAY(EOMONTH(EDATE('分类与设置'!$H$29,48),0))))))</f>
        <v/>
      </c>
      <c r="B355" s="106">
        <f>IF(A355="","",DATE(YEAR(A355),MONTH(A355),1))</f>
        <v/>
      </c>
      <c r="C355" s="69">
        <f>IF(A355="","", "收入")</f>
        <v/>
      </c>
      <c r="D355" s="69">
        <f>IF(A355="","", "工资收入")</f>
        <v/>
      </c>
      <c r="E355" s="107">
        <f>IF(A355="","",'分类与设置'!$D$29)</f>
        <v/>
      </c>
      <c r="F355" s="69">
        <f>IF(A355="","",'分类与设置'!$E$29)</f>
        <v/>
      </c>
      <c r="G355" s="69">
        <f>IF(A355="","",'分类与设置'!$F$29)</f>
        <v/>
      </c>
      <c r="H355" s="69">
        <f>IF(A355="","",'分类与设置'!$G$29)</f>
        <v/>
      </c>
      <c r="I355" s="69">
        <f>IF(A355="","", "是")</f>
        <v/>
      </c>
      <c r="J355" s="69">
        <f>IF(A355="","",'分类与设置'!$J$29)</f>
        <v/>
      </c>
      <c r="K355" s="69">
        <f>IF(A355="","", "AUTO-"&amp;'分类与设置'!$B$29&amp;"-"&amp;TEXT(B355,"yyyymm"))</f>
        <v/>
      </c>
      <c r="L355" s="69">
        <f>IF(A355="","", "否")</f>
        <v/>
      </c>
    </row>
    <row r="356" ht="22" customHeight="1" s="3">
      <c r="A356" s="105">
        <f>IF(OR('分类与设置'!$A$29&lt;&gt;"是",'分类与设置'!$H$29=""),"",IF(EDATE('分类与设置'!$H$29,49)&gt;MIN('分类与设置'!$J$6,DATE(YEAR(TODAY()),MONTH(TODAY()),1)),"",DATE(YEAR(EDATE('分类与设置'!$H$29,49)),MONTH(EDATE('分类与设置'!$H$29,49)),MIN('分类与设置'!$C$29,DAY(EOMONTH(EDATE('分类与设置'!$H$29,49),0))))))</f>
        <v/>
      </c>
      <c r="B356" s="106">
        <f>IF(A356="","",DATE(YEAR(A356),MONTH(A356),1))</f>
        <v/>
      </c>
      <c r="C356" s="69">
        <f>IF(A356="","", "收入")</f>
        <v/>
      </c>
      <c r="D356" s="69">
        <f>IF(A356="","", "工资收入")</f>
        <v/>
      </c>
      <c r="E356" s="107">
        <f>IF(A356="","",'分类与设置'!$D$29)</f>
        <v/>
      </c>
      <c r="F356" s="69">
        <f>IF(A356="","",'分类与设置'!$E$29)</f>
        <v/>
      </c>
      <c r="G356" s="69">
        <f>IF(A356="","",'分类与设置'!$F$29)</f>
        <v/>
      </c>
      <c r="H356" s="69">
        <f>IF(A356="","",'分类与设置'!$G$29)</f>
        <v/>
      </c>
      <c r="I356" s="69">
        <f>IF(A356="","", "是")</f>
        <v/>
      </c>
      <c r="J356" s="69">
        <f>IF(A356="","",'分类与设置'!$J$29)</f>
        <v/>
      </c>
      <c r="K356" s="69">
        <f>IF(A356="","", "AUTO-"&amp;'分类与设置'!$B$29&amp;"-"&amp;TEXT(B356,"yyyymm"))</f>
        <v/>
      </c>
      <c r="L356" s="69">
        <f>IF(A356="","", "否")</f>
        <v/>
      </c>
    </row>
    <row r="357" ht="22" customHeight="1" s="3">
      <c r="A357" s="105">
        <f>IF(OR('分类与设置'!$A$29&lt;&gt;"是",'分类与设置'!$H$29=""),"",IF(EDATE('分类与设置'!$H$29,50)&gt;MIN('分类与设置'!$J$6,DATE(YEAR(TODAY()),MONTH(TODAY()),1)),"",DATE(YEAR(EDATE('分类与设置'!$H$29,50)),MONTH(EDATE('分类与设置'!$H$29,50)),MIN('分类与设置'!$C$29,DAY(EOMONTH(EDATE('分类与设置'!$H$29,50),0))))))</f>
        <v/>
      </c>
      <c r="B357" s="106">
        <f>IF(A357="","",DATE(YEAR(A357),MONTH(A357),1))</f>
        <v/>
      </c>
      <c r="C357" s="69">
        <f>IF(A357="","", "收入")</f>
        <v/>
      </c>
      <c r="D357" s="69">
        <f>IF(A357="","", "工资收入")</f>
        <v/>
      </c>
      <c r="E357" s="107">
        <f>IF(A357="","",'分类与设置'!$D$29)</f>
        <v/>
      </c>
      <c r="F357" s="69">
        <f>IF(A357="","",'分类与设置'!$E$29)</f>
        <v/>
      </c>
      <c r="G357" s="69">
        <f>IF(A357="","",'分类与设置'!$F$29)</f>
        <v/>
      </c>
      <c r="H357" s="69">
        <f>IF(A357="","",'分类与设置'!$G$29)</f>
        <v/>
      </c>
      <c r="I357" s="69">
        <f>IF(A357="","", "是")</f>
        <v/>
      </c>
      <c r="J357" s="69">
        <f>IF(A357="","",'分类与设置'!$J$29)</f>
        <v/>
      </c>
      <c r="K357" s="69">
        <f>IF(A357="","", "AUTO-"&amp;'分类与设置'!$B$29&amp;"-"&amp;TEXT(B357,"yyyymm"))</f>
        <v/>
      </c>
      <c r="L357" s="69">
        <f>IF(A357="","", "否")</f>
        <v/>
      </c>
    </row>
    <row r="358" ht="22" customHeight="1" s="3">
      <c r="A358" s="105">
        <f>IF(OR('分类与设置'!$A$29&lt;&gt;"是",'分类与设置'!$H$29=""),"",IF(EDATE('分类与设置'!$H$29,51)&gt;MIN('分类与设置'!$J$6,DATE(YEAR(TODAY()),MONTH(TODAY()),1)),"",DATE(YEAR(EDATE('分类与设置'!$H$29,51)),MONTH(EDATE('分类与设置'!$H$29,51)),MIN('分类与设置'!$C$29,DAY(EOMONTH(EDATE('分类与设置'!$H$29,51),0))))))</f>
        <v/>
      </c>
      <c r="B358" s="106">
        <f>IF(A358="","",DATE(YEAR(A358),MONTH(A358),1))</f>
        <v/>
      </c>
      <c r="C358" s="69">
        <f>IF(A358="","", "收入")</f>
        <v/>
      </c>
      <c r="D358" s="69">
        <f>IF(A358="","", "工资收入")</f>
        <v/>
      </c>
      <c r="E358" s="107">
        <f>IF(A358="","",'分类与设置'!$D$29)</f>
        <v/>
      </c>
      <c r="F358" s="69">
        <f>IF(A358="","",'分类与设置'!$E$29)</f>
        <v/>
      </c>
      <c r="G358" s="69">
        <f>IF(A358="","",'分类与设置'!$F$29)</f>
        <v/>
      </c>
      <c r="H358" s="69">
        <f>IF(A358="","",'分类与设置'!$G$29)</f>
        <v/>
      </c>
      <c r="I358" s="69">
        <f>IF(A358="","", "是")</f>
        <v/>
      </c>
      <c r="J358" s="69">
        <f>IF(A358="","",'分类与设置'!$J$29)</f>
        <v/>
      </c>
      <c r="K358" s="69">
        <f>IF(A358="","", "AUTO-"&amp;'分类与设置'!$B$29&amp;"-"&amp;TEXT(B358,"yyyymm"))</f>
        <v/>
      </c>
      <c r="L358" s="69">
        <f>IF(A358="","", "否")</f>
        <v/>
      </c>
    </row>
    <row r="359" ht="22" customHeight="1" s="3">
      <c r="A359" s="105">
        <f>IF(OR('分类与设置'!$A$29&lt;&gt;"是",'分类与设置'!$H$29=""),"",IF(EDATE('分类与设置'!$H$29,52)&gt;MIN('分类与设置'!$J$6,DATE(YEAR(TODAY()),MONTH(TODAY()),1)),"",DATE(YEAR(EDATE('分类与设置'!$H$29,52)),MONTH(EDATE('分类与设置'!$H$29,52)),MIN('分类与设置'!$C$29,DAY(EOMONTH(EDATE('分类与设置'!$H$29,52),0))))))</f>
        <v/>
      </c>
      <c r="B359" s="106">
        <f>IF(A359="","",DATE(YEAR(A359),MONTH(A359),1))</f>
        <v/>
      </c>
      <c r="C359" s="69">
        <f>IF(A359="","", "收入")</f>
        <v/>
      </c>
      <c r="D359" s="69">
        <f>IF(A359="","", "工资收入")</f>
        <v/>
      </c>
      <c r="E359" s="107">
        <f>IF(A359="","",'分类与设置'!$D$29)</f>
        <v/>
      </c>
      <c r="F359" s="69">
        <f>IF(A359="","",'分类与设置'!$E$29)</f>
        <v/>
      </c>
      <c r="G359" s="69">
        <f>IF(A359="","",'分类与设置'!$F$29)</f>
        <v/>
      </c>
      <c r="H359" s="69">
        <f>IF(A359="","",'分类与设置'!$G$29)</f>
        <v/>
      </c>
      <c r="I359" s="69">
        <f>IF(A359="","", "是")</f>
        <v/>
      </c>
      <c r="J359" s="69">
        <f>IF(A359="","",'分类与设置'!$J$29)</f>
        <v/>
      </c>
      <c r="K359" s="69">
        <f>IF(A359="","", "AUTO-"&amp;'分类与设置'!$B$29&amp;"-"&amp;TEXT(B359,"yyyymm"))</f>
        <v/>
      </c>
      <c r="L359" s="69">
        <f>IF(A359="","", "否")</f>
        <v/>
      </c>
    </row>
    <row r="360" ht="22" customHeight="1" s="3">
      <c r="A360" s="105">
        <f>IF(OR('分类与设置'!$A$29&lt;&gt;"是",'分类与设置'!$H$29=""),"",IF(EDATE('分类与设置'!$H$29,53)&gt;MIN('分类与设置'!$J$6,DATE(YEAR(TODAY()),MONTH(TODAY()),1)),"",DATE(YEAR(EDATE('分类与设置'!$H$29,53)),MONTH(EDATE('分类与设置'!$H$29,53)),MIN('分类与设置'!$C$29,DAY(EOMONTH(EDATE('分类与设置'!$H$29,53),0))))))</f>
        <v/>
      </c>
      <c r="B360" s="106">
        <f>IF(A360="","",DATE(YEAR(A360),MONTH(A360),1))</f>
        <v/>
      </c>
      <c r="C360" s="69">
        <f>IF(A360="","", "收入")</f>
        <v/>
      </c>
      <c r="D360" s="69">
        <f>IF(A360="","", "工资收入")</f>
        <v/>
      </c>
      <c r="E360" s="107">
        <f>IF(A360="","",'分类与设置'!$D$29)</f>
        <v/>
      </c>
      <c r="F360" s="69">
        <f>IF(A360="","",'分类与设置'!$E$29)</f>
        <v/>
      </c>
      <c r="G360" s="69">
        <f>IF(A360="","",'分类与设置'!$F$29)</f>
        <v/>
      </c>
      <c r="H360" s="69">
        <f>IF(A360="","",'分类与设置'!$G$29)</f>
        <v/>
      </c>
      <c r="I360" s="69">
        <f>IF(A360="","", "是")</f>
        <v/>
      </c>
      <c r="J360" s="69">
        <f>IF(A360="","",'分类与设置'!$J$29)</f>
        <v/>
      </c>
      <c r="K360" s="69">
        <f>IF(A360="","", "AUTO-"&amp;'分类与设置'!$B$29&amp;"-"&amp;TEXT(B360,"yyyymm"))</f>
        <v/>
      </c>
      <c r="L360" s="69">
        <f>IF(A360="","", "否")</f>
        <v/>
      </c>
    </row>
    <row r="361" ht="22" customHeight="1" s="3">
      <c r="A361" s="105">
        <f>IF(OR('分类与设置'!$A$29&lt;&gt;"是",'分类与设置'!$H$29=""),"",IF(EDATE('分类与设置'!$H$29,54)&gt;MIN('分类与设置'!$J$6,DATE(YEAR(TODAY()),MONTH(TODAY()),1)),"",DATE(YEAR(EDATE('分类与设置'!$H$29,54)),MONTH(EDATE('分类与设置'!$H$29,54)),MIN('分类与设置'!$C$29,DAY(EOMONTH(EDATE('分类与设置'!$H$29,54),0))))))</f>
        <v/>
      </c>
      <c r="B361" s="106">
        <f>IF(A361="","",DATE(YEAR(A361),MONTH(A361),1))</f>
        <v/>
      </c>
      <c r="C361" s="69">
        <f>IF(A361="","", "收入")</f>
        <v/>
      </c>
      <c r="D361" s="69">
        <f>IF(A361="","", "工资收入")</f>
        <v/>
      </c>
      <c r="E361" s="107">
        <f>IF(A361="","",'分类与设置'!$D$29)</f>
        <v/>
      </c>
      <c r="F361" s="69">
        <f>IF(A361="","",'分类与设置'!$E$29)</f>
        <v/>
      </c>
      <c r="G361" s="69">
        <f>IF(A361="","",'分类与设置'!$F$29)</f>
        <v/>
      </c>
      <c r="H361" s="69">
        <f>IF(A361="","",'分类与设置'!$G$29)</f>
        <v/>
      </c>
      <c r="I361" s="69">
        <f>IF(A361="","", "是")</f>
        <v/>
      </c>
      <c r="J361" s="69">
        <f>IF(A361="","",'分类与设置'!$J$29)</f>
        <v/>
      </c>
      <c r="K361" s="69">
        <f>IF(A361="","", "AUTO-"&amp;'分类与设置'!$B$29&amp;"-"&amp;TEXT(B361,"yyyymm"))</f>
        <v/>
      </c>
      <c r="L361" s="69">
        <f>IF(A361="","", "否")</f>
        <v/>
      </c>
    </row>
    <row r="362" ht="22" customHeight="1" s="3">
      <c r="A362" s="105">
        <f>IF(OR('分类与设置'!$A$29&lt;&gt;"是",'分类与设置'!$H$29=""),"",IF(EDATE('分类与设置'!$H$29,55)&gt;MIN('分类与设置'!$J$6,DATE(YEAR(TODAY()),MONTH(TODAY()),1)),"",DATE(YEAR(EDATE('分类与设置'!$H$29,55)),MONTH(EDATE('分类与设置'!$H$29,55)),MIN('分类与设置'!$C$29,DAY(EOMONTH(EDATE('分类与设置'!$H$29,55),0))))))</f>
        <v/>
      </c>
      <c r="B362" s="106">
        <f>IF(A362="","",DATE(YEAR(A362),MONTH(A362),1))</f>
        <v/>
      </c>
      <c r="C362" s="69">
        <f>IF(A362="","", "收入")</f>
        <v/>
      </c>
      <c r="D362" s="69">
        <f>IF(A362="","", "工资收入")</f>
        <v/>
      </c>
      <c r="E362" s="107">
        <f>IF(A362="","",'分类与设置'!$D$29)</f>
        <v/>
      </c>
      <c r="F362" s="69">
        <f>IF(A362="","",'分类与设置'!$E$29)</f>
        <v/>
      </c>
      <c r="G362" s="69">
        <f>IF(A362="","",'分类与设置'!$F$29)</f>
        <v/>
      </c>
      <c r="H362" s="69">
        <f>IF(A362="","",'分类与设置'!$G$29)</f>
        <v/>
      </c>
      <c r="I362" s="69">
        <f>IF(A362="","", "是")</f>
        <v/>
      </c>
      <c r="J362" s="69">
        <f>IF(A362="","",'分类与设置'!$J$29)</f>
        <v/>
      </c>
      <c r="K362" s="69">
        <f>IF(A362="","", "AUTO-"&amp;'分类与设置'!$B$29&amp;"-"&amp;TEXT(B362,"yyyymm"))</f>
        <v/>
      </c>
      <c r="L362" s="69">
        <f>IF(A362="","", "否")</f>
        <v/>
      </c>
    </row>
    <row r="363" ht="22" customHeight="1" s="3">
      <c r="A363" s="105">
        <f>IF(OR('分类与设置'!$A$29&lt;&gt;"是",'分类与设置'!$H$29=""),"",IF(EDATE('分类与设置'!$H$29,56)&gt;MIN('分类与设置'!$J$6,DATE(YEAR(TODAY()),MONTH(TODAY()),1)),"",DATE(YEAR(EDATE('分类与设置'!$H$29,56)),MONTH(EDATE('分类与设置'!$H$29,56)),MIN('分类与设置'!$C$29,DAY(EOMONTH(EDATE('分类与设置'!$H$29,56),0))))))</f>
        <v/>
      </c>
      <c r="B363" s="106">
        <f>IF(A363="","",DATE(YEAR(A363),MONTH(A363),1))</f>
        <v/>
      </c>
      <c r="C363" s="69">
        <f>IF(A363="","", "收入")</f>
        <v/>
      </c>
      <c r="D363" s="69">
        <f>IF(A363="","", "工资收入")</f>
        <v/>
      </c>
      <c r="E363" s="107">
        <f>IF(A363="","",'分类与设置'!$D$29)</f>
        <v/>
      </c>
      <c r="F363" s="69">
        <f>IF(A363="","",'分类与设置'!$E$29)</f>
        <v/>
      </c>
      <c r="G363" s="69">
        <f>IF(A363="","",'分类与设置'!$F$29)</f>
        <v/>
      </c>
      <c r="H363" s="69">
        <f>IF(A363="","",'分类与设置'!$G$29)</f>
        <v/>
      </c>
      <c r="I363" s="69">
        <f>IF(A363="","", "是")</f>
        <v/>
      </c>
      <c r="J363" s="69">
        <f>IF(A363="","",'分类与设置'!$J$29)</f>
        <v/>
      </c>
      <c r="K363" s="69">
        <f>IF(A363="","", "AUTO-"&amp;'分类与设置'!$B$29&amp;"-"&amp;TEXT(B363,"yyyymm"))</f>
        <v/>
      </c>
      <c r="L363" s="69">
        <f>IF(A363="","", "否")</f>
        <v/>
      </c>
    </row>
    <row r="364" ht="22" customHeight="1" s="3">
      <c r="A364" s="105">
        <f>IF(OR('分类与设置'!$A$29&lt;&gt;"是",'分类与设置'!$H$29=""),"",IF(EDATE('分类与设置'!$H$29,57)&gt;MIN('分类与设置'!$J$6,DATE(YEAR(TODAY()),MONTH(TODAY()),1)),"",DATE(YEAR(EDATE('分类与设置'!$H$29,57)),MONTH(EDATE('分类与设置'!$H$29,57)),MIN('分类与设置'!$C$29,DAY(EOMONTH(EDATE('分类与设置'!$H$29,57),0))))))</f>
        <v/>
      </c>
      <c r="B364" s="106">
        <f>IF(A364="","",DATE(YEAR(A364),MONTH(A364),1))</f>
        <v/>
      </c>
      <c r="C364" s="69">
        <f>IF(A364="","", "收入")</f>
        <v/>
      </c>
      <c r="D364" s="69">
        <f>IF(A364="","", "工资收入")</f>
        <v/>
      </c>
      <c r="E364" s="107">
        <f>IF(A364="","",'分类与设置'!$D$29)</f>
        <v/>
      </c>
      <c r="F364" s="69">
        <f>IF(A364="","",'分类与设置'!$E$29)</f>
        <v/>
      </c>
      <c r="G364" s="69">
        <f>IF(A364="","",'分类与设置'!$F$29)</f>
        <v/>
      </c>
      <c r="H364" s="69">
        <f>IF(A364="","",'分类与设置'!$G$29)</f>
        <v/>
      </c>
      <c r="I364" s="69">
        <f>IF(A364="","", "是")</f>
        <v/>
      </c>
      <c r="J364" s="69">
        <f>IF(A364="","",'分类与设置'!$J$29)</f>
        <v/>
      </c>
      <c r="K364" s="69">
        <f>IF(A364="","", "AUTO-"&amp;'分类与设置'!$B$29&amp;"-"&amp;TEXT(B364,"yyyymm"))</f>
        <v/>
      </c>
      <c r="L364" s="69">
        <f>IF(A364="","", "否")</f>
        <v/>
      </c>
    </row>
    <row r="365" ht="22" customHeight="1" s="3">
      <c r="A365" s="105">
        <f>IF(OR('分类与设置'!$A$29&lt;&gt;"是",'分类与设置'!$H$29=""),"",IF(EDATE('分类与设置'!$H$29,58)&gt;MIN('分类与设置'!$J$6,DATE(YEAR(TODAY()),MONTH(TODAY()),1)),"",DATE(YEAR(EDATE('分类与设置'!$H$29,58)),MONTH(EDATE('分类与设置'!$H$29,58)),MIN('分类与设置'!$C$29,DAY(EOMONTH(EDATE('分类与设置'!$H$29,58),0))))))</f>
        <v/>
      </c>
      <c r="B365" s="106">
        <f>IF(A365="","",DATE(YEAR(A365),MONTH(A365),1))</f>
        <v/>
      </c>
      <c r="C365" s="69">
        <f>IF(A365="","", "收入")</f>
        <v/>
      </c>
      <c r="D365" s="69">
        <f>IF(A365="","", "工资收入")</f>
        <v/>
      </c>
      <c r="E365" s="107">
        <f>IF(A365="","",'分类与设置'!$D$29)</f>
        <v/>
      </c>
      <c r="F365" s="69">
        <f>IF(A365="","",'分类与设置'!$E$29)</f>
        <v/>
      </c>
      <c r="G365" s="69">
        <f>IF(A365="","",'分类与设置'!$F$29)</f>
        <v/>
      </c>
      <c r="H365" s="69">
        <f>IF(A365="","",'分类与设置'!$G$29)</f>
        <v/>
      </c>
      <c r="I365" s="69">
        <f>IF(A365="","", "是")</f>
        <v/>
      </c>
      <c r="J365" s="69">
        <f>IF(A365="","",'分类与设置'!$J$29)</f>
        <v/>
      </c>
      <c r="K365" s="69">
        <f>IF(A365="","", "AUTO-"&amp;'分类与设置'!$B$29&amp;"-"&amp;TEXT(B365,"yyyymm"))</f>
        <v/>
      </c>
      <c r="L365" s="69">
        <f>IF(A365="","", "否")</f>
        <v/>
      </c>
    </row>
    <row r="366" ht="22" customHeight="1" s="3">
      <c r="A366" s="105">
        <f>IF(OR('分类与设置'!$A$29&lt;&gt;"是",'分类与设置'!$H$29=""),"",IF(EDATE('分类与设置'!$H$29,59)&gt;MIN('分类与设置'!$J$6,DATE(YEAR(TODAY()),MONTH(TODAY()),1)),"",DATE(YEAR(EDATE('分类与设置'!$H$29,59)),MONTH(EDATE('分类与设置'!$H$29,59)),MIN('分类与设置'!$C$29,DAY(EOMONTH(EDATE('分类与设置'!$H$29,59),0))))))</f>
        <v/>
      </c>
      <c r="B366" s="106">
        <f>IF(A366="","",DATE(YEAR(A366),MONTH(A366),1))</f>
        <v/>
      </c>
      <c r="C366" s="69">
        <f>IF(A366="","", "收入")</f>
        <v/>
      </c>
      <c r="D366" s="69">
        <f>IF(A366="","", "工资收入")</f>
        <v/>
      </c>
      <c r="E366" s="107">
        <f>IF(A366="","",'分类与设置'!$D$29)</f>
        <v/>
      </c>
      <c r="F366" s="69">
        <f>IF(A366="","",'分类与设置'!$E$29)</f>
        <v/>
      </c>
      <c r="G366" s="69">
        <f>IF(A366="","",'分类与设置'!$F$29)</f>
        <v/>
      </c>
      <c r="H366" s="69">
        <f>IF(A366="","",'分类与设置'!$G$29)</f>
        <v/>
      </c>
      <c r="I366" s="69">
        <f>IF(A366="","", "是")</f>
        <v/>
      </c>
      <c r="J366" s="69">
        <f>IF(A366="","",'分类与设置'!$J$29)</f>
        <v/>
      </c>
      <c r="K366" s="69">
        <f>IF(A366="","", "AUTO-"&amp;'分类与设置'!$B$29&amp;"-"&amp;TEXT(B366,"yyyymm"))</f>
        <v/>
      </c>
      <c r="L366" s="69">
        <f>IF(A366="","", "否")</f>
        <v/>
      </c>
    </row>
    <row r="367" ht="22" customHeight="1" s="3">
      <c r="A367" s="105">
        <f>IF(OR('分类与设置'!$A$29&lt;&gt;"是",'分类与设置'!$H$29=""),"",IF(EDATE('分类与设置'!$H$29,60)&gt;MIN('分类与设置'!$J$6,DATE(YEAR(TODAY()),MONTH(TODAY()),1)),"",DATE(YEAR(EDATE('分类与设置'!$H$29,60)),MONTH(EDATE('分类与设置'!$H$29,60)),MIN('分类与设置'!$C$29,DAY(EOMONTH(EDATE('分类与设置'!$H$29,60),0))))))</f>
        <v/>
      </c>
      <c r="B367" s="106">
        <f>IF(A367="","",DATE(YEAR(A367),MONTH(A367),1))</f>
        <v/>
      </c>
      <c r="C367" s="69">
        <f>IF(A367="","", "收入")</f>
        <v/>
      </c>
      <c r="D367" s="69">
        <f>IF(A367="","", "工资收入")</f>
        <v/>
      </c>
      <c r="E367" s="107">
        <f>IF(A367="","",'分类与设置'!$D$29)</f>
        <v/>
      </c>
      <c r="F367" s="69">
        <f>IF(A367="","",'分类与设置'!$E$29)</f>
        <v/>
      </c>
      <c r="G367" s="69">
        <f>IF(A367="","",'分类与设置'!$F$29)</f>
        <v/>
      </c>
      <c r="H367" s="69">
        <f>IF(A367="","",'分类与设置'!$G$29)</f>
        <v/>
      </c>
      <c r="I367" s="69">
        <f>IF(A367="","", "是")</f>
        <v/>
      </c>
      <c r="J367" s="69">
        <f>IF(A367="","",'分类与设置'!$J$29)</f>
        <v/>
      </c>
      <c r="K367" s="69">
        <f>IF(A367="","", "AUTO-"&amp;'分类与设置'!$B$29&amp;"-"&amp;TEXT(B367,"yyyymm"))</f>
        <v/>
      </c>
      <c r="L367" s="69">
        <f>IF(A367="","", "否")</f>
        <v/>
      </c>
    </row>
    <row r="368" ht="22" customHeight="1" s="3">
      <c r="A368" s="105">
        <f>IF(OR('分类与设置'!$A$29&lt;&gt;"是",'分类与设置'!$H$29=""),"",IF(EDATE('分类与设置'!$H$29,61)&gt;MIN('分类与设置'!$J$6,DATE(YEAR(TODAY()),MONTH(TODAY()),1)),"",DATE(YEAR(EDATE('分类与设置'!$H$29,61)),MONTH(EDATE('分类与设置'!$H$29,61)),MIN('分类与设置'!$C$29,DAY(EOMONTH(EDATE('分类与设置'!$H$29,61),0))))))</f>
        <v/>
      </c>
      <c r="B368" s="106">
        <f>IF(A368="","",DATE(YEAR(A368),MONTH(A368),1))</f>
        <v/>
      </c>
      <c r="C368" s="69">
        <f>IF(A368="","", "收入")</f>
        <v/>
      </c>
      <c r="D368" s="69">
        <f>IF(A368="","", "工资收入")</f>
        <v/>
      </c>
      <c r="E368" s="107">
        <f>IF(A368="","",'分类与设置'!$D$29)</f>
        <v/>
      </c>
      <c r="F368" s="69">
        <f>IF(A368="","",'分类与设置'!$E$29)</f>
        <v/>
      </c>
      <c r="G368" s="69">
        <f>IF(A368="","",'分类与设置'!$F$29)</f>
        <v/>
      </c>
      <c r="H368" s="69">
        <f>IF(A368="","",'分类与设置'!$G$29)</f>
        <v/>
      </c>
      <c r="I368" s="69">
        <f>IF(A368="","", "是")</f>
        <v/>
      </c>
      <c r="J368" s="69">
        <f>IF(A368="","",'分类与设置'!$J$29)</f>
        <v/>
      </c>
      <c r="K368" s="69">
        <f>IF(A368="","", "AUTO-"&amp;'分类与设置'!$B$29&amp;"-"&amp;TEXT(B368,"yyyymm"))</f>
        <v/>
      </c>
      <c r="L368" s="69">
        <f>IF(A368="","", "否")</f>
        <v/>
      </c>
    </row>
    <row r="369" ht="22" customHeight="1" s="3">
      <c r="A369" s="105">
        <f>IF(OR('分类与设置'!$A$29&lt;&gt;"是",'分类与设置'!$H$29=""),"",IF(EDATE('分类与设置'!$H$29,62)&gt;MIN('分类与设置'!$J$6,DATE(YEAR(TODAY()),MONTH(TODAY()),1)),"",DATE(YEAR(EDATE('分类与设置'!$H$29,62)),MONTH(EDATE('分类与设置'!$H$29,62)),MIN('分类与设置'!$C$29,DAY(EOMONTH(EDATE('分类与设置'!$H$29,62),0))))))</f>
        <v/>
      </c>
      <c r="B369" s="106">
        <f>IF(A369="","",DATE(YEAR(A369),MONTH(A369),1))</f>
        <v/>
      </c>
      <c r="C369" s="69">
        <f>IF(A369="","", "收入")</f>
        <v/>
      </c>
      <c r="D369" s="69">
        <f>IF(A369="","", "工资收入")</f>
        <v/>
      </c>
      <c r="E369" s="107">
        <f>IF(A369="","",'分类与设置'!$D$29)</f>
        <v/>
      </c>
      <c r="F369" s="69">
        <f>IF(A369="","",'分类与设置'!$E$29)</f>
        <v/>
      </c>
      <c r="G369" s="69">
        <f>IF(A369="","",'分类与设置'!$F$29)</f>
        <v/>
      </c>
      <c r="H369" s="69">
        <f>IF(A369="","",'分类与设置'!$G$29)</f>
        <v/>
      </c>
      <c r="I369" s="69">
        <f>IF(A369="","", "是")</f>
        <v/>
      </c>
      <c r="J369" s="69">
        <f>IF(A369="","",'分类与设置'!$J$29)</f>
        <v/>
      </c>
      <c r="K369" s="69">
        <f>IF(A369="","", "AUTO-"&amp;'分类与设置'!$B$29&amp;"-"&amp;TEXT(B369,"yyyymm"))</f>
        <v/>
      </c>
      <c r="L369" s="69">
        <f>IF(A369="","", "否")</f>
        <v/>
      </c>
    </row>
    <row r="370" ht="22" customHeight="1" s="3">
      <c r="A370" s="105">
        <f>IF(OR('分类与设置'!$A$29&lt;&gt;"是",'分类与设置'!$H$29=""),"",IF(EDATE('分类与设置'!$H$29,63)&gt;MIN('分类与设置'!$J$6,DATE(YEAR(TODAY()),MONTH(TODAY()),1)),"",DATE(YEAR(EDATE('分类与设置'!$H$29,63)),MONTH(EDATE('分类与设置'!$H$29,63)),MIN('分类与设置'!$C$29,DAY(EOMONTH(EDATE('分类与设置'!$H$29,63),0))))))</f>
        <v/>
      </c>
      <c r="B370" s="106">
        <f>IF(A370="","",DATE(YEAR(A370),MONTH(A370),1))</f>
        <v/>
      </c>
      <c r="C370" s="69">
        <f>IF(A370="","", "收入")</f>
        <v/>
      </c>
      <c r="D370" s="69">
        <f>IF(A370="","", "工资收入")</f>
        <v/>
      </c>
      <c r="E370" s="107">
        <f>IF(A370="","",'分类与设置'!$D$29)</f>
        <v/>
      </c>
      <c r="F370" s="69">
        <f>IF(A370="","",'分类与设置'!$E$29)</f>
        <v/>
      </c>
      <c r="G370" s="69">
        <f>IF(A370="","",'分类与设置'!$F$29)</f>
        <v/>
      </c>
      <c r="H370" s="69">
        <f>IF(A370="","",'分类与设置'!$G$29)</f>
        <v/>
      </c>
      <c r="I370" s="69">
        <f>IF(A370="","", "是")</f>
        <v/>
      </c>
      <c r="J370" s="69">
        <f>IF(A370="","",'分类与设置'!$J$29)</f>
        <v/>
      </c>
      <c r="K370" s="69">
        <f>IF(A370="","", "AUTO-"&amp;'分类与设置'!$B$29&amp;"-"&amp;TEXT(B370,"yyyymm"))</f>
        <v/>
      </c>
      <c r="L370" s="69">
        <f>IF(A370="","", "否")</f>
        <v/>
      </c>
    </row>
    <row r="371" ht="22" customHeight="1" s="3">
      <c r="A371" s="105">
        <f>IF(OR('分类与设置'!$A$29&lt;&gt;"是",'分类与设置'!$H$29=""),"",IF(EDATE('分类与设置'!$H$29,64)&gt;MIN('分类与设置'!$J$6,DATE(YEAR(TODAY()),MONTH(TODAY()),1)),"",DATE(YEAR(EDATE('分类与设置'!$H$29,64)),MONTH(EDATE('分类与设置'!$H$29,64)),MIN('分类与设置'!$C$29,DAY(EOMONTH(EDATE('分类与设置'!$H$29,64),0))))))</f>
        <v/>
      </c>
      <c r="B371" s="106">
        <f>IF(A371="","",DATE(YEAR(A371),MONTH(A371),1))</f>
        <v/>
      </c>
      <c r="C371" s="69">
        <f>IF(A371="","", "收入")</f>
        <v/>
      </c>
      <c r="D371" s="69">
        <f>IF(A371="","", "工资收入")</f>
        <v/>
      </c>
      <c r="E371" s="107">
        <f>IF(A371="","",'分类与设置'!$D$29)</f>
        <v/>
      </c>
      <c r="F371" s="69">
        <f>IF(A371="","",'分类与设置'!$E$29)</f>
        <v/>
      </c>
      <c r="G371" s="69">
        <f>IF(A371="","",'分类与设置'!$F$29)</f>
        <v/>
      </c>
      <c r="H371" s="69">
        <f>IF(A371="","",'分类与设置'!$G$29)</f>
        <v/>
      </c>
      <c r="I371" s="69">
        <f>IF(A371="","", "是")</f>
        <v/>
      </c>
      <c r="J371" s="69">
        <f>IF(A371="","",'分类与设置'!$J$29)</f>
        <v/>
      </c>
      <c r="K371" s="69">
        <f>IF(A371="","", "AUTO-"&amp;'分类与设置'!$B$29&amp;"-"&amp;TEXT(B371,"yyyymm"))</f>
        <v/>
      </c>
      <c r="L371" s="69">
        <f>IF(A371="","", "否")</f>
        <v/>
      </c>
    </row>
    <row r="372" ht="22" customHeight="1" s="3">
      <c r="A372" s="105">
        <f>IF(OR('分类与设置'!$A$29&lt;&gt;"是",'分类与设置'!$H$29=""),"",IF(EDATE('分类与设置'!$H$29,65)&gt;MIN('分类与设置'!$J$6,DATE(YEAR(TODAY()),MONTH(TODAY()),1)),"",DATE(YEAR(EDATE('分类与设置'!$H$29,65)),MONTH(EDATE('分类与设置'!$H$29,65)),MIN('分类与设置'!$C$29,DAY(EOMONTH(EDATE('分类与设置'!$H$29,65),0))))))</f>
        <v/>
      </c>
      <c r="B372" s="106">
        <f>IF(A372="","",DATE(YEAR(A372),MONTH(A372),1))</f>
        <v/>
      </c>
      <c r="C372" s="69">
        <f>IF(A372="","", "收入")</f>
        <v/>
      </c>
      <c r="D372" s="69">
        <f>IF(A372="","", "工资收入")</f>
        <v/>
      </c>
      <c r="E372" s="107">
        <f>IF(A372="","",'分类与设置'!$D$29)</f>
        <v/>
      </c>
      <c r="F372" s="69">
        <f>IF(A372="","",'分类与设置'!$E$29)</f>
        <v/>
      </c>
      <c r="G372" s="69">
        <f>IF(A372="","",'分类与设置'!$F$29)</f>
        <v/>
      </c>
      <c r="H372" s="69">
        <f>IF(A372="","",'分类与设置'!$G$29)</f>
        <v/>
      </c>
      <c r="I372" s="69">
        <f>IF(A372="","", "是")</f>
        <v/>
      </c>
      <c r="J372" s="69">
        <f>IF(A372="","",'分类与设置'!$J$29)</f>
        <v/>
      </c>
      <c r="K372" s="69">
        <f>IF(A372="","", "AUTO-"&amp;'分类与设置'!$B$29&amp;"-"&amp;TEXT(B372,"yyyymm"))</f>
        <v/>
      </c>
      <c r="L372" s="69">
        <f>IF(A372="","", "否")</f>
        <v/>
      </c>
    </row>
    <row r="373" ht="22" customHeight="1" s="3">
      <c r="A373" s="105">
        <f>IF(OR('分类与设置'!$A$29&lt;&gt;"是",'分类与设置'!$H$29=""),"",IF(EDATE('分类与设置'!$H$29,66)&gt;MIN('分类与设置'!$J$6,DATE(YEAR(TODAY()),MONTH(TODAY()),1)),"",DATE(YEAR(EDATE('分类与设置'!$H$29,66)),MONTH(EDATE('分类与设置'!$H$29,66)),MIN('分类与设置'!$C$29,DAY(EOMONTH(EDATE('分类与设置'!$H$29,66),0))))))</f>
        <v/>
      </c>
      <c r="B373" s="106">
        <f>IF(A373="","",DATE(YEAR(A373),MONTH(A373),1))</f>
        <v/>
      </c>
      <c r="C373" s="69">
        <f>IF(A373="","", "收入")</f>
        <v/>
      </c>
      <c r="D373" s="69">
        <f>IF(A373="","", "工资收入")</f>
        <v/>
      </c>
      <c r="E373" s="107">
        <f>IF(A373="","",'分类与设置'!$D$29)</f>
        <v/>
      </c>
      <c r="F373" s="69">
        <f>IF(A373="","",'分类与设置'!$E$29)</f>
        <v/>
      </c>
      <c r="G373" s="69">
        <f>IF(A373="","",'分类与设置'!$F$29)</f>
        <v/>
      </c>
      <c r="H373" s="69">
        <f>IF(A373="","",'分类与设置'!$G$29)</f>
        <v/>
      </c>
      <c r="I373" s="69">
        <f>IF(A373="","", "是")</f>
        <v/>
      </c>
      <c r="J373" s="69">
        <f>IF(A373="","",'分类与设置'!$J$29)</f>
        <v/>
      </c>
      <c r="K373" s="69">
        <f>IF(A373="","", "AUTO-"&amp;'分类与设置'!$B$29&amp;"-"&amp;TEXT(B373,"yyyymm"))</f>
        <v/>
      </c>
      <c r="L373" s="69">
        <f>IF(A373="","", "否")</f>
        <v/>
      </c>
    </row>
    <row r="374" ht="22" customHeight="1" s="3">
      <c r="A374" s="105">
        <f>IF(OR('分类与设置'!$A$29&lt;&gt;"是",'分类与设置'!$H$29=""),"",IF(EDATE('分类与设置'!$H$29,67)&gt;MIN('分类与设置'!$J$6,DATE(YEAR(TODAY()),MONTH(TODAY()),1)),"",DATE(YEAR(EDATE('分类与设置'!$H$29,67)),MONTH(EDATE('分类与设置'!$H$29,67)),MIN('分类与设置'!$C$29,DAY(EOMONTH(EDATE('分类与设置'!$H$29,67),0))))))</f>
        <v/>
      </c>
      <c r="B374" s="106">
        <f>IF(A374="","",DATE(YEAR(A374),MONTH(A374),1))</f>
        <v/>
      </c>
      <c r="C374" s="69">
        <f>IF(A374="","", "收入")</f>
        <v/>
      </c>
      <c r="D374" s="69">
        <f>IF(A374="","", "工资收入")</f>
        <v/>
      </c>
      <c r="E374" s="107">
        <f>IF(A374="","",'分类与设置'!$D$29)</f>
        <v/>
      </c>
      <c r="F374" s="69">
        <f>IF(A374="","",'分类与设置'!$E$29)</f>
        <v/>
      </c>
      <c r="G374" s="69">
        <f>IF(A374="","",'分类与设置'!$F$29)</f>
        <v/>
      </c>
      <c r="H374" s="69">
        <f>IF(A374="","",'分类与设置'!$G$29)</f>
        <v/>
      </c>
      <c r="I374" s="69">
        <f>IF(A374="","", "是")</f>
        <v/>
      </c>
      <c r="J374" s="69">
        <f>IF(A374="","",'分类与设置'!$J$29)</f>
        <v/>
      </c>
      <c r="K374" s="69">
        <f>IF(A374="","", "AUTO-"&amp;'分类与设置'!$B$29&amp;"-"&amp;TEXT(B374,"yyyymm"))</f>
        <v/>
      </c>
      <c r="L374" s="69">
        <f>IF(A374="","", "否")</f>
        <v/>
      </c>
    </row>
    <row r="375" ht="22" customHeight="1" s="3">
      <c r="A375" s="105">
        <f>IF(OR('分类与设置'!$A$29&lt;&gt;"是",'分类与设置'!$H$29=""),"",IF(EDATE('分类与设置'!$H$29,68)&gt;MIN('分类与设置'!$J$6,DATE(YEAR(TODAY()),MONTH(TODAY()),1)),"",DATE(YEAR(EDATE('分类与设置'!$H$29,68)),MONTH(EDATE('分类与设置'!$H$29,68)),MIN('分类与设置'!$C$29,DAY(EOMONTH(EDATE('分类与设置'!$H$29,68),0))))))</f>
        <v/>
      </c>
      <c r="B375" s="106">
        <f>IF(A375="","",DATE(YEAR(A375),MONTH(A375),1))</f>
        <v/>
      </c>
      <c r="C375" s="69">
        <f>IF(A375="","", "收入")</f>
        <v/>
      </c>
      <c r="D375" s="69">
        <f>IF(A375="","", "工资收入")</f>
        <v/>
      </c>
      <c r="E375" s="107">
        <f>IF(A375="","",'分类与设置'!$D$29)</f>
        <v/>
      </c>
      <c r="F375" s="69">
        <f>IF(A375="","",'分类与设置'!$E$29)</f>
        <v/>
      </c>
      <c r="G375" s="69">
        <f>IF(A375="","",'分类与设置'!$F$29)</f>
        <v/>
      </c>
      <c r="H375" s="69">
        <f>IF(A375="","",'分类与设置'!$G$29)</f>
        <v/>
      </c>
      <c r="I375" s="69">
        <f>IF(A375="","", "是")</f>
        <v/>
      </c>
      <c r="J375" s="69">
        <f>IF(A375="","",'分类与设置'!$J$29)</f>
        <v/>
      </c>
      <c r="K375" s="69">
        <f>IF(A375="","", "AUTO-"&amp;'分类与设置'!$B$29&amp;"-"&amp;TEXT(B375,"yyyymm"))</f>
        <v/>
      </c>
      <c r="L375" s="69">
        <f>IF(A375="","", "否")</f>
        <v/>
      </c>
    </row>
    <row r="376" ht="22" customHeight="1" s="3">
      <c r="A376" s="105">
        <f>IF(OR('分类与设置'!$A$29&lt;&gt;"是",'分类与设置'!$H$29=""),"",IF(EDATE('分类与设置'!$H$29,69)&gt;MIN('分类与设置'!$J$6,DATE(YEAR(TODAY()),MONTH(TODAY()),1)),"",DATE(YEAR(EDATE('分类与设置'!$H$29,69)),MONTH(EDATE('分类与设置'!$H$29,69)),MIN('分类与设置'!$C$29,DAY(EOMONTH(EDATE('分类与设置'!$H$29,69),0))))))</f>
        <v/>
      </c>
      <c r="B376" s="106">
        <f>IF(A376="","",DATE(YEAR(A376),MONTH(A376),1))</f>
        <v/>
      </c>
      <c r="C376" s="69">
        <f>IF(A376="","", "收入")</f>
        <v/>
      </c>
      <c r="D376" s="69">
        <f>IF(A376="","", "工资收入")</f>
        <v/>
      </c>
      <c r="E376" s="107">
        <f>IF(A376="","",'分类与设置'!$D$29)</f>
        <v/>
      </c>
      <c r="F376" s="69">
        <f>IF(A376="","",'分类与设置'!$E$29)</f>
        <v/>
      </c>
      <c r="G376" s="69">
        <f>IF(A376="","",'分类与设置'!$F$29)</f>
        <v/>
      </c>
      <c r="H376" s="69">
        <f>IF(A376="","",'分类与设置'!$G$29)</f>
        <v/>
      </c>
      <c r="I376" s="69">
        <f>IF(A376="","", "是")</f>
        <v/>
      </c>
      <c r="J376" s="69">
        <f>IF(A376="","",'分类与设置'!$J$29)</f>
        <v/>
      </c>
      <c r="K376" s="69">
        <f>IF(A376="","", "AUTO-"&amp;'分类与设置'!$B$29&amp;"-"&amp;TEXT(B376,"yyyymm"))</f>
        <v/>
      </c>
      <c r="L376" s="69">
        <f>IF(A376="","", "否")</f>
        <v/>
      </c>
    </row>
    <row r="377" ht="22" customHeight="1" s="3">
      <c r="A377" s="105">
        <f>IF(OR('分类与设置'!$A$29&lt;&gt;"是",'分类与设置'!$H$29=""),"",IF(EDATE('分类与设置'!$H$29,70)&gt;MIN('分类与设置'!$J$6,DATE(YEAR(TODAY()),MONTH(TODAY()),1)),"",DATE(YEAR(EDATE('分类与设置'!$H$29,70)),MONTH(EDATE('分类与设置'!$H$29,70)),MIN('分类与设置'!$C$29,DAY(EOMONTH(EDATE('分类与设置'!$H$29,70),0))))))</f>
        <v/>
      </c>
      <c r="B377" s="106">
        <f>IF(A377="","",DATE(YEAR(A377),MONTH(A377),1))</f>
        <v/>
      </c>
      <c r="C377" s="69">
        <f>IF(A377="","", "收入")</f>
        <v/>
      </c>
      <c r="D377" s="69">
        <f>IF(A377="","", "工资收入")</f>
        <v/>
      </c>
      <c r="E377" s="107">
        <f>IF(A377="","",'分类与设置'!$D$29)</f>
        <v/>
      </c>
      <c r="F377" s="69">
        <f>IF(A377="","",'分类与设置'!$E$29)</f>
        <v/>
      </c>
      <c r="G377" s="69">
        <f>IF(A377="","",'分类与设置'!$F$29)</f>
        <v/>
      </c>
      <c r="H377" s="69">
        <f>IF(A377="","",'分类与设置'!$G$29)</f>
        <v/>
      </c>
      <c r="I377" s="69">
        <f>IF(A377="","", "是")</f>
        <v/>
      </c>
      <c r="J377" s="69">
        <f>IF(A377="","",'分类与设置'!$J$29)</f>
        <v/>
      </c>
      <c r="K377" s="69">
        <f>IF(A377="","", "AUTO-"&amp;'分类与设置'!$B$29&amp;"-"&amp;TEXT(B377,"yyyymm"))</f>
        <v/>
      </c>
      <c r="L377" s="69">
        <f>IF(A377="","", "否")</f>
        <v/>
      </c>
    </row>
    <row r="378" ht="22" customHeight="1" s="3">
      <c r="A378" s="105">
        <f>IF(OR('分类与设置'!$A$29&lt;&gt;"是",'分类与设置'!$H$29=""),"",IF(EDATE('分类与设置'!$H$29,71)&gt;MIN('分类与设置'!$J$6,DATE(YEAR(TODAY()),MONTH(TODAY()),1)),"",DATE(YEAR(EDATE('分类与设置'!$H$29,71)),MONTH(EDATE('分类与设置'!$H$29,71)),MIN('分类与设置'!$C$29,DAY(EOMONTH(EDATE('分类与设置'!$H$29,71),0))))))</f>
        <v/>
      </c>
      <c r="B378" s="106">
        <f>IF(A378="","",DATE(YEAR(A378),MONTH(A378),1))</f>
        <v/>
      </c>
      <c r="C378" s="69">
        <f>IF(A378="","", "收入")</f>
        <v/>
      </c>
      <c r="D378" s="69">
        <f>IF(A378="","", "工资收入")</f>
        <v/>
      </c>
      <c r="E378" s="107">
        <f>IF(A378="","",'分类与设置'!$D$29)</f>
        <v/>
      </c>
      <c r="F378" s="69">
        <f>IF(A378="","",'分类与设置'!$E$29)</f>
        <v/>
      </c>
      <c r="G378" s="69">
        <f>IF(A378="","",'分类与设置'!$F$29)</f>
        <v/>
      </c>
      <c r="H378" s="69">
        <f>IF(A378="","",'分类与设置'!$G$29)</f>
        <v/>
      </c>
      <c r="I378" s="69">
        <f>IF(A378="","", "是")</f>
        <v/>
      </c>
      <c r="J378" s="69">
        <f>IF(A378="","",'分类与设置'!$J$29)</f>
        <v/>
      </c>
      <c r="K378" s="69">
        <f>IF(A378="","", "AUTO-"&amp;'分类与设置'!$B$29&amp;"-"&amp;TEXT(B378,"yyyymm"))</f>
        <v/>
      </c>
      <c r="L378" s="69">
        <f>IF(A378="","", "否")</f>
        <v/>
      </c>
    </row>
    <row r="379" ht="22" customHeight="1" s="3">
      <c r="A379" s="105">
        <f>IF(OR('分类与设置'!$A$29&lt;&gt;"是",'分类与设置'!$H$29=""),"",IF(EDATE('分类与设置'!$H$29,72)&gt;MIN('分类与设置'!$J$6,DATE(YEAR(TODAY()),MONTH(TODAY()),1)),"",DATE(YEAR(EDATE('分类与设置'!$H$29,72)),MONTH(EDATE('分类与设置'!$H$29,72)),MIN('分类与设置'!$C$29,DAY(EOMONTH(EDATE('分类与设置'!$H$29,72),0))))))</f>
        <v/>
      </c>
      <c r="B379" s="106">
        <f>IF(A379="","",DATE(YEAR(A379),MONTH(A379),1))</f>
        <v/>
      </c>
      <c r="C379" s="69">
        <f>IF(A379="","", "收入")</f>
        <v/>
      </c>
      <c r="D379" s="69">
        <f>IF(A379="","", "工资收入")</f>
        <v/>
      </c>
      <c r="E379" s="107">
        <f>IF(A379="","",'分类与设置'!$D$29)</f>
        <v/>
      </c>
      <c r="F379" s="69">
        <f>IF(A379="","",'分类与设置'!$E$29)</f>
        <v/>
      </c>
      <c r="G379" s="69">
        <f>IF(A379="","",'分类与设置'!$F$29)</f>
        <v/>
      </c>
      <c r="H379" s="69">
        <f>IF(A379="","",'分类与设置'!$G$29)</f>
        <v/>
      </c>
      <c r="I379" s="69">
        <f>IF(A379="","", "是")</f>
        <v/>
      </c>
      <c r="J379" s="69">
        <f>IF(A379="","",'分类与设置'!$J$29)</f>
        <v/>
      </c>
      <c r="K379" s="69">
        <f>IF(A379="","", "AUTO-"&amp;'分类与设置'!$B$29&amp;"-"&amp;TEXT(B379,"yyyymm"))</f>
        <v/>
      </c>
      <c r="L379" s="69">
        <f>IF(A379="","", "否")</f>
        <v/>
      </c>
    </row>
    <row r="380" ht="22" customHeight="1" s="3">
      <c r="A380" s="105">
        <f>IF(OR('分类与设置'!$A$29&lt;&gt;"是",'分类与设置'!$H$29=""),"",IF(EDATE('分类与设置'!$H$29,73)&gt;MIN('分类与设置'!$J$6,DATE(YEAR(TODAY()),MONTH(TODAY()),1)),"",DATE(YEAR(EDATE('分类与设置'!$H$29,73)),MONTH(EDATE('分类与设置'!$H$29,73)),MIN('分类与设置'!$C$29,DAY(EOMONTH(EDATE('分类与设置'!$H$29,73),0))))))</f>
        <v/>
      </c>
      <c r="B380" s="106">
        <f>IF(A380="","",DATE(YEAR(A380),MONTH(A380),1))</f>
        <v/>
      </c>
      <c r="C380" s="69">
        <f>IF(A380="","", "收入")</f>
        <v/>
      </c>
      <c r="D380" s="69">
        <f>IF(A380="","", "工资收入")</f>
        <v/>
      </c>
      <c r="E380" s="107">
        <f>IF(A380="","",'分类与设置'!$D$29)</f>
        <v/>
      </c>
      <c r="F380" s="69">
        <f>IF(A380="","",'分类与设置'!$E$29)</f>
        <v/>
      </c>
      <c r="G380" s="69">
        <f>IF(A380="","",'分类与设置'!$F$29)</f>
        <v/>
      </c>
      <c r="H380" s="69">
        <f>IF(A380="","",'分类与设置'!$G$29)</f>
        <v/>
      </c>
      <c r="I380" s="69">
        <f>IF(A380="","", "是")</f>
        <v/>
      </c>
      <c r="J380" s="69">
        <f>IF(A380="","",'分类与设置'!$J$29)</f>
        <v/>
      </c>
      <c r="K380" s="69">
        <f>IF(A380="","", "AUTO-"&amp;'分类与设置'!$B$29&amp;"-"&amp;TEXT(B380,"yyyymm"))</f>
        <v/>
      </c>
      <c r="L380" s="69">
        <f>IF(A380="","", "否")</f>
        <v/>
      </c>
    </row>
    <row r="381" ht="22" customHeight="1" s="3">
      <c r="A381" s="105">
        <f>IF(OR('分类与设置'!$A$29&lt;&gt;"是",'分类与设置'!$H$29=""),"",IF(EDATE('分类与设置'!$H$29,74)&gt;MIN('分类与设置'!$J$6,DATE(YEAR(TODAY()),MONTH(TODAY()),1)),"",DATE(YEAR(EDATE('分类与设置'!$H$29,74)),MONTH(EDATE('分类与设置'!$H$29,74)),MIN('分类与设置'!$C$29,DAY(EOMONTH(EDATE('分类与设置'!$H$29,74),0))))))</f>
        <v/>
      </c>
      <c r="B381" s="106">
        <f>IF(A381="","",DATE(YEAR(A381),MONTH(A381),1))</f>
        <v/>
      </c>
      <c r="C381" s="69">
        <f>IF(A381="","", "收入")</f>
        <v/>
      </c>
      <c r="D381" s="69">
        <f>IF(A381="","", "工资收入")</f>
        <v/>
      </c>
      <c r="E381" s="107">
        <f>IF(A381="","",'分类与设置'!$D$29)</f>
        <v/>
      </c>
      <c r="F381" s="69">
        <f>IF(A381="","",'分类与设置'!$E$29)</f>
        <v/>
      </c>
      <c r="G381" s="69">
        <f>IF(A381="","",'分类与设置'!$F$29)</f>
        <v/>
      </c>
      <c r="H381" s="69">
        <f>IF(A381="","",'分类与设置'!$G$29)</f>
        <v/>
      </c>
      <c r="I381" s="69">
        <f>IF(A381="","", "是")</f>
        <v/>
      </c>
      <c r="J381" s="69">
        <f>IF(A381="","",'分类与设置'!$J$29)</f>
        <v/>
      </c>
      <c r="K381" s="69">
        <f>IF(A381="","", "AUTO-"&amp;'分类与设置'!$B$29&amp;"-"&amp;TEXT(B381,"yyyymm"))</f>
        <v/>
      </c>
      <c r="L381" s="69">
        <f>IF(A381="","", "否")</f>
        <v/>
      </c>
    </row>
    <row r="382" ht="22" customHeight="1" s="3">
      <c r="A382" s="105">
        <f>IF(OR('分类与设置'!$A$29&lt;&gt;"是",'分类与设置'!$H$29=""),"",IF(EDATE('分类与设置'!$H$29,75)&gt;MIN('分类与设置'!$J$6,DATE(YEAR(TODAY()),MONTH(TODAY()),1)),"",DATE(YEAR(EDATE('分类与设置'!$H$29,75)),MONTH(EDATE('分类与设置'!$H$29,75)),MIN('分类与设置'!$C$29,DAY(EOMONTH(EDATE('分类与设置'!$H$29,75),0))))))</f>
        <v/>
      </c>
      <c r="B382" s="106">
        <f>IF(A382="","",DATE(YEAR(A382),MONTH(A382),1))</f>
        <v/>
      </c>
      <c r="C382" s="69">
        <f>IF(A382="","", "收入")</f>
        <v/>
      </c>
      <c r="D382" s="69">
        <f>IF(A382="","", "工资收入")</f>
        <v/>
      </c>
      <c r="E382" s="107">
        <f>IF(A382="","",'分类与设置'!$D$29)</f>
        <v/>
      </c>
      <c r="F382" s="69">
        <f>IF(A382="","",'分类与设置'!$E$29)</f>
        <v/>
      </c>
      <c r="G382" s="69">
        <f>IF(A382="","",'分类与设置'!$F$29)</f>
        <v/>
      </c>
      <c r="H382" s="69">
        <f>IF(A382="","",'分类与设置'!$G$29)</f>
        <v/>
      </c>
      <c r="I382" s="69">
        <f>IF(A382="","", "是")</f>
        <v/>
      </c>
      <c r="J382" s="69">
        <f>IF(A382="","",'分类与设置'!$J$29)</f>
        <v/>
      </c>
      <c r="K382" s="69">
        <f>IF(A382="","", "AUTO-"&amp;'分类与设置'!$B$29&amp;"-"&amp;TEXT(B382,"yyyymm"))</f>
        <v/>
      </c>
      <c r="L382" s="69">
        <f>IF(A382="","", "否")</f>
        <v/>
      </c>
    </row>
    <row r="383" ht="22" customHeight="1" s="3">
      <c r="A383" s="105">
        <f>IF(OR('分类与设置'!$A$29&lt;&gt;"是",'分类与设置'!$H$29=""),"",IF(EDATE('分类与设置'!$H$29,76)&gt;MIN('分类与设置'!$J$6,DATE(YEAR(TODAY()),MONTH(TODAY()),1)),"",DATE(YEAR(EDATE('分类与设置'!$H$29,76)),MONTH(EDATE('分类与设置'!$H$29,76)),MIN('分类与设置'!$C$29,DAY(EOMONTH(EDATE('分类与设置'!$H$29,76),0))))))</f>
        <v/>
      </c>
      <c r="B383" s="106">
        <f>IF(A383="","",DATE(YEAR(A383),MONTH(A383),1))</f>
        <v/>
      </c>
      <c r="C383" s="69">
        <f>IF(A383="","", "收入")</f>
        <v/>
      </c>
      <c r="D383" s="69">
        <f>IF(A383="","", "工资收入")</f>
        <v/>
      </c>
      <c r="E383" s="107">
        <f>IF(A383="","",'分类与设置'!$D$29)</f>
        <v/>
      </c>
      <c r="F383" s="69">
        <f>IF(A383="","",'分类与设置'!$E$29)</f>
        <v/>
      </c>
      <c r="G383" s="69">
        <f>IF(A383="","",'分类与设置'!$F$29)</f>
        <v/>
      </c>
      <c r="H383" s="69">
        <f>IF(A383="","",'分类与设置'!$G$29)</f>
        <v/>
      </c>
      <c r="I383" s="69">
        <f>IF(A383="","", "是")</f>
        <v/>
      </c>
      <c r="J383" s="69">
        <f>IF(A383="","",'分类与设置'!$J$29)</f>
        <v/>
      </c>
      <c r="K383" s="69">
        <f>IF(A383="","", "AUTO-"&amp;'分类与设置'!$B$29&amp;"-"&amp;TEXT(B383,"yyyymm"))</f>
        <v/>
      </c>
      <c r="L383" s="69">
        <f>IF(A383="","", "否")</f>
        <v/>
      </c>
    </row>
    <row r="384" ht="22" customHeight="1" s="3">
      <c r="A384" s="105">
        <f>IF(OR('分类与设置'!$A$29&lt;&gt;"是",'分类与设置'!$H$29=""),"",IF(EDATE('分类与设置'!$H$29,77)&gt;MIN('分类与设置'!$J$6,DATE(YEAR(TODAY()),MONTH(TODAY()),1)),"",DATE(YEAR(EDATE('分类与设置'!$H$29,77)),MONTH(EDATE('分类与设置'!$H$29,77)),MIN('分类与设置'!$C$29,DAY(EOMONTH(EDATE('分类与设置'!$H$29,77),0))))))</f>
        <v/>
      </c>
      <c r="B384" s="106">
        <f>IF(A384="","",DATE(YEAR(A384),MONTH(A384),1))</f>
        <v/>
      </c>
      <c r="C384" s="69">
        <f>IF(A384="","", "收入")</f>
        <v/>
      </c>
      <c r="D384" s="69">
        <f>IF(A384="","", "工资收入")</f>
        <v/>
      </c>
      <c r="E384" s="107">
        <f>IF(A384="","",'分类与设置'!$D$29)</f>
        <v/>
      </c>
      <c r="F384" s="69">
        <f>IF(A384="","",'分类与设置'!$E$29)</f>
        <v/>
      </c>
      <c r="G384" s="69">
        <f>IF(A384="","",'分类与设置'!$F$29)</f>
        <v/>
      </c>
      <c r="H384" s="69">
        <f>IF(A384="","",'分类与设置'!$G$29)</f>
        <v/>
      </c>
      <c r="I384" s="69">
        <f>IF(A384="","", "是")</f>
        <v/>
      </c>
      <c r="J384" s="69">
        <f>IF(A384="","",'分类与设置'!$J$29)</f>
        <v/>
      </c>
      <c r="K384" s="69">
        <f>IF(A384="","", "AUTO-"&amp;'分类与设置'!$B$29&amp;"-"&amp;TEXT(B384,"yyyymm"))</f>
        <v/>
      </c>
      <c r="L384" s="69">
        <f>IF(A384="","", "否")</f>
        <v/>
      </c>
    </row>
    <row r="385" ht="22" customHeight="1" s="3">
      <c r="A385" s="105">
        <f>IF(OR('分类与设置'!$A$29&lt;&gt;"是",'分类与设置'!$H$29=""),"",IF(EDATE('分类与设置'!$H$29,78)&gt;MIN('分类与设置'!$J$6,DATE(YEAR(TODAY()),MONTH(TODAY()),1)),"",DATE(YEAR(EDATE('分类与设置'!$H$29,78)),MONTH(EDATE('分类与设置'!$H$29,78)),MIN('分类与设置'!$C$29,DAY(EOMONTH(EDATE('分类与设置'!$H$29,78),0))))))</f>
        <v/>
      </c>
      <c r="B385" s="106">
        <f>IF(A385="","",DATE(YEAR(A385),MONTH(A385),1))</f>
        <v/>
      </c>
      <c r="C385" s="69">
        <f>IF(A385="","", "收入")</f>
        <v/>
      </c>
      <c r="D385" s="69">
        <f>IF(A385="","", "工资收入")</f>
        <v/>
      </c>
      <c r="E385" s="107">
        <f>IF(A385="","",'分类与设置'!$D$29)</f>
        <v/>
      </c>
      <c r="F385" s="69">
        <f>IF(A385="","",'分类与设置'!$E$29)</f>
        <v/>
      </c>
      <c r="G385" s="69">
        <f>IF(A385="","",'分类与设置'!$F$29)</f>
        <v/>
      </c>
      <c r="H385" s="69">
        <f>IF(A385="","",'分类与设置'!$G$29)</f>
        <v/>
      </c>
      <c r="I385" s="69">
        <f>IF(A385="","", "是")</f>
        <v/>
      </c>
      <c r="J385" s="69">
        <f>IF(A385="","",'分类与设置'!$J$29)</f>
        <v/>
      </c>
      <c r="K385" s="69">
        <f>IF(A385="","", "AUTO-"&amp;'分类与设置'!$B$29&amp;"-"&amp;TEXT(B385,"yyyymm"))</f>
        <v/>
      </c>
      <c r="L385" s="69">
        <f>IF(A385="","", "否")</f>
        <v/>
      </c>
    </row>
    <row r="386" ht="22" customHeight="1" s="3">
      <c r="A386" s="105">
        <f>IF(OR('分类与设置'!$A$29&lt;&gt;"是",'分类与设置'!$H$29=""),"",IF(EDATE('分类与设置'!$H$29,79)&gt;MIN('分类与设置'!$J$6,DATE(YEAR(TODAY()),MONTH(TODAY()),1)),"",DATE(YEAR(EDATE('分类与设置'!$H$29,79)),MONTH(EDATE('分类与设置'!$H$29,79)),MIN('分类与设置'!$C$29,DAY(EOMONTH(EDATE('分类与设置'!$H$29,79),0))))))</f>
        <v/>
      </c>
      <c r="B386" s="106">
        <f>IF(A386="","",DATE(YEAR(A386),MONTH(A386),1))</f>
        <v/>
      </c>
      <c r="C386" s="69">
        <f>IF(A386="","", "收入")</f>
        <v/>
      </c>
      <c r="D386" s="69">
        <f>IF(A386="","", "工资收入")</f>
        <v/>
      </c>
      <c r="E386" s="107">
        <f>IF(A386="","",'分类与设置'!$D$29)</f>
        <v/>
      </c>
      <c r="F386" s="69">
        <f>IF(A386="","",'分类与设置'!$E$29)</f>
        <v/>
      </c>
      <c r="G386" s="69">
        <f>IF(A386="","",'分类与设置'!$F$29)</f>
        <v/>
      </c>
      <c r="H386" s="69">
        <f>IF(A386="","",'分类与设置'!$G$29)</f>
        <v/>
      </c>
      <c r="I386" s="69">
        <f>IF(A386="","", "是")</f>
        <v/>
      </c>
      <c r="J386" s="69">
        <f>IF(A386="","",'分类与设置'!$J$29)</f>
        <v/>
      </c>
      <c r="K386" s="69">
        <f>IF(A386="","", "AUTO-"&amp;'分类与设置'!$B$29&amp;"-"&amp;TEXT(B386,"yyyymm"))</f>
        <v/>
      </c>
      <c r="L386" s="69">
        <f>IF(A386="","", "否")</f>
        <v/>
      </c>
    </row>
    <row r="387" ht="22" customHeight="1" s="3">
      <c r="A387" s="105">
        <f>IF(OR('分类与设置'!$A$29&lt;&gt;"是",'分类与设置'!$H$29=""),"",IF(EDATE('分类与设置'!$H$29,80)&gt;MIN('分类与设置'!$J$6,DATE(YEAR(TODAY()),MONTH(TODAY()),1)),"",DATE(YEAR(EDATE('分类与设置'!$H$29,80)),MONTH(EDATE('分类与设置'!$H$29,80)),MIN('分类与设置'!$C$29,DAY(EOMONTH(EDATE('分类与设置'!$H$29,80),0))))))</f>
        <v/>
      </c>
      <c r="B387" s="106">
        <f>IF(A387="","",DATE(YEAR(A387),MONTH(A387),1))</f>
        <v/>
      </c>
      <c r="C387" s="69">
        <f>IF(A387="","", "收入")</f>
        <v/>
      </c>
      <c r="D387" s="69">
        <f>IF(A387="","", "工资收入")</f>
        <v/>
      </c>
      <c r="E387" s="107">
        <f>IF(A387="","",'分类与设置'!$D$29)</f>
        <v/>
      </c>
      <c r="F387" s="69">
        <f>IF(A387="","",'分类与设置'!$E$29)</f>
        <v/>
      </c>
      <c r="G387" s="69">
        <f>IF(A387="","",'分类与设置'!$F$29)</f>
        <v/>
      </c>
      <c r="H387" s="69">
        <f>IF(A387="","",'分类与设置'!$G$29)</f>
        <v/>
      </c>
      <c r="I387" s="69">
        <f>IF(A387="","", "是")</f>
        <v/>
      </c>
      <c r="J387" s="69">
        <f>IF(A387="","",'分类与设置'!$J$29)</f>
        <v/>
      </c>
      <c r="K387" s="69">
        <f>IF(A387="","", "AUTO-"&amp;'分类与设置'!$B$29&amp;"-"&amp;TEXT(B387,"yyyymm"))</f>
        <v/>
      </c>
      <c r="L387" s="69">
        <f>IF(A387="","", "否")</f>
        <v/>
      </c>
    </row>
    <row r="388" ht="22" customHeight="1" s="3">
      <c r="A388" s="105">
        <f>IF(OR('分类与设置'!$A$29&lt;&gt;"是",'分类与设置'!$H$29=""),"",IF(EDATE('分类与设置'!$H$29,81)&gt;MIN('分类与设置'!$J$6,DATE(YEAR(TODAY()),MONTH(TODAY()),1)),"",DATE(YEAR(EDATE('分类与设置'!$H$29,81)),MONTH(EDATE('分类与设置'!$H$29,81)),MIN('分类与设置'!$C$29,DAY(EOMONTH(EDATE('分类与设置'!$H$29,81),0))))))</f>
        <v/>
      </c>
      <c r="B388" s="106">
        <f>IF(A388="","",DATE(YEAR(A388),MONTH(A388),1))</f>
        <v/>
      </c>
      <c r="C388" s="69">
        <f>IF(A388="","", "收入")</f>
        <v/>
      </c>
      <c r="D388" s="69">
        <f>IF(A388="","", "工资收入")</f>
        <v/>
      </c>
      <c r="E388" s="107">
        <f>IF(A388="","",'分类与设置'!$D$29)</f>
        <v/>
      </c>
      <c r="F388" s="69">
        <f>IF(A388="","",'分类与设置'!$E$29)</f>
        <v/>
      </c>
      <c r="G388" s="69">
        <f>IF(A388="","",'分类与设置'!$F$29)</f>
        <v/>
      </c>
      <c r="H388" s="69">
        <f>IF(A388="","",'分类与设置'!$G$29)</f>
        <v/>
      </c>
      <c r="I388" s="69">
        <f>IF(A388="","", "是")</f>
        <v/>
      </c>
      <c r="J388" s="69">
        <f>IF(A388="","",'分类与设置'!$J$29)</f>
        <v/>
      </c>
      <c r="K388" s="69">
        <f>IF(A388="","", "AUTO-"&amp;'分类与设置'!$B$29&amp;"-"&amp;TEXT(B388,"yyyymm"))</f>
        <v/>
      </c>
      <c r="L388" s="69">
        <f>IF(A388="","", "否")</f>
        <v/>
      </c>
    </row>
    <row r="389" ht="22" customHeight="1" s="3">
      <c r="A389" s="105">
        <f>IF(OR('分类与设置'!$A$29&lt;&gt;"是",'分类与设置'!$H$29=""),"",IF(EDATE('分类与设置'!$H$29,82)&gt;MIN('分类与设置'!$J$6,DATE(YEAR(TODAY()),MONTH(TODAY()),1)),"",DATE(YEAR(EDATE('分类与设置'!$H$29,82)),MONTH(EDATE('分类与设置'!$H$29,82)),MIN('分类与设置'!$C$29,DAY(EOMONTH(EDATE('分类与设置'!$H$29,82),0))))))</f>
        <v/>
      </c>
      <c r="B389" s="106">
        <f>IF(A389="","",DATE(YEAR(A389),MONTH(A389),1))</f>
        <v/>
      </c>
      <c r="C389" s="69">
        <f>IF(A389="","", "收入")</f>
        <v/>
      </c>
      <c r="D389" s="69">
        <f>IF(A389="","", "工资收入")</f>
        <v/>
      </c>
      <c r="E389" s="107">
        <f>IF(A389="","",'分类与设置'!$D$29)</f>
        <v/>
      </c>
      <c r="F389" s="69">
        <f>IF(A389="","",'分类与设置'!$E$29)</f>
        <v/>
      </c>
      <c r="G389" s="69">
        <f>IF(A389="","",'分类与设置'!$F$29)</f>
        <v/>
      </c>
      <c r="H389" s="69">
        <f>IF(A389="","",'分类与设置'!$G$29)</f>
        <v/>
      </c>
      <c r="I389" s="69">
        <f>IF(A389="","", "是")</f>
        <v/>
      </c>
      <c r="J389" s="69">
        <f>IF(A389="","",'分类与设置'!$J$29)</f>
        <v/>
      </c>
      <c r="K389" s="69">
        <f>IF(A389="","", "AUTO-"&amp;'分类与设置'!$B$29&amp;"-"&amp;TEXT(B389,"yyyymm"))</f>
        <v/>
      </c>
      <c r="L389" s="69">
        <f>IF(A389="","", "否")</f>
        <v/>
      </c>
    </row>
    <row r="390" ht="22" customHeight="1" s="3">
      <c r="A390" s="105">
        <f>IF(OR('分类与设置'!$A$29&lt;&gt;"是",'分类与设置'!$H$29=""),"",IF(EDATE('分类与设置'!$H$29,83)&gt;MIN('分类与设置'!$J$6,DATE(YEAR(TODAY()),MONTH(TODAY()),1)),"",DATE(YEAR(EDATE('分类与设置'!$H$29,83)),MONTH(EDATE('分类与设置'!$H$29,83)),MIN('分类与设置'!$C$29,DAY(EOMONTH(EDATE('分类与设置'!$H$29,83),0))))))</f>
        <v/>
      </c>
      <c r="B390" s="106">
        <f>IF(A390="","",DATE(YEAR(A390),MONTH(A390),1))</f>
        <v/>
      </c>
      <c r="C390" s="69">
        <f>IF(A390="","", "收入")</f>
        <v/>
      </c>
      <c r="D390" s="69">
        <f>IF(A390="","", "工资收入")</f>
        <v/>
      </c>
      <c r="E390" s="107">
        <f>IF(A390="","",'分类与设置'!$D$29)</f>
        <v/>
      </c>
      <c r="F390" s="69">
        <f>IF(A390="","",'分类与设置'!$E$29)</f>
        <v/>
      </c>
      <c r="G390" s="69">
        <f>IF(A390="","",'分类与设置'!$F$29)</f>
        <v/>
      </c>
      <c r="H390" s="69">
        <f>IF(A390="","",'分类与设置'!$G$29)</f>
        <v/>
      </c>
      <c r="I390" s="69">
        <f>IF(A390="","", "是")</f>
        <v/>
      </c>
      <c r="J390" s="69">
        <f>IF(A390="","",'分类与设置'!$J$29)</f>
        <v/>
      </c>
      <c r="K390" s="69">
        <f>IF(A390="","", "AUTO-"&amp;'分类与设置'!$B$29&amp;"-"&amp;TEXT(B390,"yyyymm"))</f>
        <v/>
      </c>
      <c r="L390" s="69">
        <f>IF(A390="","", "否")</f>
        <v/>
      </c>
    </row>
    <row r="391" ht="22" customHeight="1" s="3">
      <c r="A391" s="105">
        <f>IF(OR('分类与设置'!$A$29&lt;&gt;"是",'分类与设置'!$H$29=""),"",IF(EDATE('分类与设置'!$H$29,84)&gt;MIN('分类与设置'!$J$6,DATE(YEAR(TODAY()),MONTH(TODAY()),1)),"",DATE(YEAR(EDATE('分类与设置'!$H$29,84)),MONTH(EDATE('分类与设置'!$H$29,84)),MIN('分类与设置'!$C$29,DAY(EOMONTH(EDATE('分类与设置'!$H$29,84),0))))))</f>
        <v/>
      </c>
      <c r="B391" s="106">
        <f>IF(A391="","",DATE(YEAR(A391),MONTH(A391),1))</f>
        <v/>
      </c>
      <c r="C391" s="69">
        <f>IF(A391="","", "收入")</f>
        <v/>
      </c>
      <c r="D391" s="69">
        <f>IF(A391="","", "工资收入")</f>
        <v/>
      </c>
      <c r="E391" s="107">
        <f>IF(A391="","",'分类与设置'!$D$29)</f>
        <v/>
      </c>
      <c r="F391" s="69">
        <f>IF(A391="","",'分类与设置'!$E$29)</f>
        <v/>
      </c>
      <c r="G391" s="69">
        <f>IF(A391="","",'分类与设置'!$F$29)</f>
        <v/>
      </c>
      <c r="H391" s="69">
        <f>IF(A391="","",'分类与设置'!$G$29)</f>
        <v/>
      </c>
      <c r="I391" s="69">
        <f>IF(A391="","", "是")</f>
        <v/>
      </c>
      <c r="J391" s="69">
        <f>IF(A391="","",'分类与设置'!$J$29)</f>
        <v/>
      </c>
      <c r="K391" s="69">
        <f>IF(A391="","", "AUTO-"&amp;'分类与设置'!$B$29&amp;"-"&amp;TEXT(B391,"yyyymm"))</f>
        <v/>
      </c>
      <c r="L391" s="69">
        <f>IF(A391="","", "否")</f>
        <v/>
      </c>
    </row>
    <row r="392" ht="22" customHeight="1" s="3">
      <c r="A392" s="105">
        <f>IF(OR('分类与设置'!$A$29&lt;&gt;"是",'分类与设置'!$H$29=""),"",IF(EDATE('分类与设置'!$H$29,85)&gt;MIN('分类与设置'!$J$6,DATE(YEAR(TODAY()),MONTH(TODAY()),1)),"",DATE(YEAR(EDATE('分类与设置'!$H$29,85)),MONTH(EDATE('分类与设置'!$H$29,85)),MIN('分类与设置'!$C$29,DAY(EOMONTH(EDATE('分类与设置'!$H$29,85),0))))))</f>
        <v/>
      </c>
      <c r="B392" s="106">
        <f>IF(A392="","",DATE(YEAR(A392),MONTH(A392),1))</f>
        <v/>
      </c>
      <c r="C392" s="69">
        <f>IF(A392="","", "收入")</f>
        <v/>
      </c>
      <c r="D392" s="69">
        <f>IF(A392="","", "工资收入")</f>
        <v/>
      </c>
      <c r="E392" s="107">
        <f>IF(A392="","",'分类与设置'!$D$29)</f>
        <v/>
      </c>
      <c r="F392" s="69">
        <f>IF(A392="","",'分类与设置'!$E$29)</f>
        <v/>
      </c>
      <c r="G392" s="69">
        <f>IF(A392="","",'分类与设置'!$F$29)</f>
        <v/>
      </c>
      <c r="H392" s="69">
        <f>IF(A392="","",'分类与设置'!$G$29)</f>
        <v/>
      </c>
      <c r="I392" s="69">
        <f>IF(A392="","", "是")</f>
        <v/>
      </c>
      <c r="J392" s="69">
        <f>IF(A392="","",'分类与设置'!$J$29)</f>
        <v/>
      </c>
      <c r="K392" s="69">
        <f>IF(A392="","", "AUTO-"&amp;'分类与设置'!$B$29&amp;"-"&amp;TEXT(B392,"yyyymm"))</f>
        <v/>
      </c>
      <c r="L392" s="69">
        <f>IF(A392="","", "否")</f>
        <v/>
      </c>
    </row>
    <row r="393" ht="22" customHeight="1" s="3">
      <c r="A393" s="105">
        <f>IF(OR('分类与设置'!$A$29&lt;&gt;"是",'分类与设置'!$H$29=""),"",IF(EDATE('分类与设置'!$H$29,86)&gt;MIN('分类与设置'!$J$6,DATE(YEAR(TODAY()),MONTH(TODAY()),1)),"",DATE(YEAR(EDATE('分类与设置'!$H$29,86)),MONTH(EDATE('分类与设置'!$H$29,86)),MIN('分类与设置'!$C$29,DAY(EOMONTH(EDATE('分类与设置'!$H$29,86),0))))))</f>
        <v/>
      </c>
      <c r="B393" s="106">
        <f>IF(A393="","",DATE(YEAR(A393),MONTH(A393),1))</f>
        <v/>
      </c>
      <c r="C393" s="69">
        <f>IF(A393="","", "收入")</f>
        <v/>
      </c>
      <c r="D393" s="69">
        <f>IF(A393="","", "工资收入")</f>
        <v/>
      </c>
      <c r="E393" s="107">
        <f>IF(A393="","",'分类与设置'!$D$29)</f>
        <v/>
      </c>
      <c r="F393" s="69">
        <f>IF(A393="","",'分类与设置'!$E$29)</f>
        <v/>
      </c>
      <c r="G393" s="69">
        <f>IF(A393="","",'分类与设置'!$F$29)</f>
        <v/>
      </c>
      <c r="H393" s="69">
        <f>IF(A393="","",'分类与设置'!$G$29)</f>
        <v/>
      </c>
      <c r="I393" s="69">
        <f>IF(A393="","", "是")</f>
        <v/>
      </c>
      <c r="J393" s="69">
        <f>IF(A393="","",'分类与设置'!$J$29)</f>
        <v/>
      </c>
      <c r="K393" s="69">
        <f>IF(A393="","", "AUTO-"&amp;'分类与设置'!$B$29&amp;"-"&amp;TEXT(B393,"yyyymm"))</f>
        <v/>
      </c>
      <c r="L393" s="69">
        <f>IF(A393="","", "否")</f>
        <v/>
      </c>
    </row>
    <row r="394" ht="22" customHeight="1" s="3">
      <c r="A394" s="105">
        <f>IF(OR('分类与设置'!$A$29&lt;&gt;"是",'分类与设置'!$H$29=""),"",IF(EDATE('分类与设置'!$H$29,87)&gt;MIN('分类与设置'!$J$6,DATE(YEAR(TODAY()),MONTH(TODAY()),1)),"",DATE(YEAR(EDATE('分类与设置'!$H$29,87)),MONTH(EDATE('分类与设置'!$H$29,87)),MIN('分类与设置'!$C$29,DAY(EOMONTH(EDATE('分类与设置'!$H$29,87),0))))))</f>
        <v/>
      </c>
      <c r="B394" s="106">
        <f>IF(A394="","",DATE(YEAR(A394),MONTH(A394),1))</f>
        <v/>
      </c>
      <c r="C394" s="69">
        <f>IF(A394="","", "收入")</f>
        <v/>
      </c>
      <c r="D394" s="69">
        <f>IF(A394="","", "工资收入")</f>
        <v/>
      </c>
      <c r="E394" s="107">
        <f>IF(A394="","",'分类与设置'!$D$29)</f>
        <v/>
      </c>
      <c r="F394" s="69">
        <f>IF(A394="","",'分类与设置'!$E$29)</f>
        <v/>
      </c>
      <c r="G394" s="69">
        <f>IF(A394="","",'分类与设置'!$F$29)</f>
        <v/>
      </c>
      <c r="H394" s="69">
        <f>IF(A394="","",'分类与设置'!$G$29)</f>
        <v/>
      </c>
      <c r="I394" s="69">
        <f>IF(A394="","", "是")</f>
        <v/>
      </c>
      <c r="J394" s="69">
        <f>IF(A394="","",'分类与设置'!$J$29)</f>
        <v/>
      </c>
      <c r="K394" s="69">
        <f>IF(A394="","", "AUTO-"&amp;'分类与设置'!$B$29&amp;"-"&amp;TEXT(B394,"yyyymm"))</f>
        <v/>
      </c>
      <c r="L394" s="69">
        <f>IF(A394="","", "否")</f>
        <v/>
      </c>
    </row>
    <row r="395" ht="22" customHeight="1" s="3">
      <c r="A395" s="105">
        <f>IF(OR('分类与设置'!$A$29&lt;&gt;"是",'分类与设置'!$H$29=""),"",IF(EDATE('分类与设置'!$H$29,88)&gt;MIN('分类与设置'!$J$6,DATE(YEAR(TODAY()),MONTH(TODAY()),1)),"",DATE(YEAR(EDATE('分类与设置'!$H$29,88)),MONTH(EDATE('分类与设置'!$H$29,88)),MIN('分类与设置'!$C$29,DAY(EOMONTH(EDATE('分类与设置'!$H$29,88),0))))))</f>
        <v/>
      </c>
      <c r="B395" s="106">
        <f>IF(A395="","",DATE(YEAR(A395),MONTH(A395),1))</f>
        <v/>
      </c>
      <c r="C395" s="69">
        <f>IF(A395="","", "收入")</f>
        <v/>
      </c>
      <c r="D395" s="69">
        <f>IF(A395="","", "工资收入")</f>
        <v/>
      </c>
      <c r="E395" s="107">
        <f>IF(A395="","",'分类与设置'!$D$29)</f>
        <v/>
      </c>
      <c r="F395" s="69">
        <f>IF(A395="","",'分类与设置'!$E$29)</f>
        <v/>
      </c>
      <c r="G395" s="69">
        <f>IF(A395="","",'分类与设置'!$F$29)</f>
        <v/>
      </c>
      <c r="H395" s="69">
        <f>IF(A395="","",'分类与设置'!$G$29)</f>
        <v/>
      </c>
      <c r="I395" s="69">
        <f>IF(A395="","", "是")</f>
        <v/>
      </c>
      <c r="J395" s="69">
        <f>IF(A395="","",'分类与设置'!$J$29)</f>
        <v/>
      </c>
      <c r="K395" s="69">
        <f>IF(A395="","", "AUTO-"&amp;'分类与设置'!$B$29&amp;"-"&amp;TEXT(B395,"yyyymm"))</f>
        <v/>
      </c>
      <c r="L395" s="69">
        <f>IF(A395="","", "否")</f>
        <v/>
      </c>
    </row>
    <row r="396" ht="22" customHeight="1" s="3">
      <c r="A396" s="105">
        <f>IF(OR('分类与设置'!$A$29&lt;&gt;"是",'分类与设置'!$H$29=""),"",IF(EDATE('分类与设置'!$H$29,89)&gt;MIN('分类与设置'!$J$6,DATE(YEAR(TODAY()),MONTH(TODAY()),1)),"",DATE(YEAR(EDATE('分类与设置'!$H$29,89)),MONTH(EDATE('分类与设置'!$H$29,89)),MIN('分类与设置'!$C$29,DAY(EOMONTH(EDATE('分类与设置'!$H$29,89),0))))))</f>
        <v/>
      </c>
      <c r="B396" s="106">
        <f>IF(A396="","",DATE(YEAR(A396),MONTH(A396),1))</f>
        <v/>
      </c>
      <c r="C396" s="69">
        <f>IF(A396="","", "收入")</f>
        <v/>
      </c>
      <c r="D396" s="69">
        <f>IF(A396="","", "工资收入")</f>
        <v/>
      </c>
      <c r="E396" s="107">
        <f>IF(A396="","",'分类与设置'!$D$29)</f>
        <v/>
      </c>
      <c r="F396" s="69">
        <f>IF(A396="","",'分类与设置'!$E$29)</f>
        <v/>
      </c>
      <c r="G396" s="69">
        <f>IF(A396="","",'分类与设置'!$F$29)</f>
        <v/>
      </c>
      <c r="H396" s="69">
        <f>IF(A396="","",'分类与设置'!$G$29)</f>
        <v/>
      </c>
      <c r="I396" s="69">
        <f>IF(A396="","", "是")</f>
        <v/>
      </c>
      <c r="J396" s="69">
        <f>IF(A396="","",'分类与设置'!$J$29)</f>
        <v/>
      </c>
      <c r="K396" s="69">
        <f>IF(A396="","", "AUTO-"&amp;'分类与设置'!$B$29&amp;"-"&amp;TEXT(B396,"yyyymm"))</f>
        <v/>
      </c>
      <c r="L396" s="69">
        <f>IF(A396="","", "否")</f>
        <v/>
      </c>
    </row>
    <row r="397" ht="22" customHeight="1" s="3">
      <c r="A397" s="105">
        <f>IF(OR('分类与设置'!$A$29&lt;&gt;"是",'分类与设置'!$H$29=""),"",IF(EDATE('分类与设置'!$H$29,90)&gt;MIN('分类与设置'!$J$6,DATE(YEAR(TODAY()),MONTH(TODAY()),1)),"",DATE(YEAR(EDATE('分类与设置'!$H$29,90)),MONTH(EDATE('分类与设置'!$H$29,90)),MIN('分类与设置'!$C$29,DAY(EOMONTH(EDATE('分类与设置'!$H$29,90),0))))))</f>
        <v/>
      </c>
      <c r="B397" s="106">
        <f>IF(A397="","",DATE(YEAR(A397),MONTH(A397),1))</f>
        <v/>
      </c>
      <c r="C397" s="69">
        <f>IF(A397="","", "收入")</f>
        <v/>
      </c>
      <c r="D397" s="69">
        <f>IF(A397="","", "工资收入")</f>
        <v/>
      </c>
      <c r="E397" s="107">
        <f>IF(A397="","",'分类与设置'!$D$29)</f>
        <v/>
      </c>
      <c r="F397" s="69">
        <f>IF(A397="","",'分类与设置'!$E$29)</f>
        <v/>
      </c>
      <c r="G397" s="69">
        <f>IF(A397="","",'分类与设置'!$F$29)</f>
        <v/>
      </c>
      <c r="H397" s="69">
        <f>IF(A397="","",'分类与设置'!$G$29)</f>
        <v/>
      </c>
      <c r="I397" s="69">
        <f>IF(A397="","", "是")</f>
        <v/>
      </c>
      <c r="J397" s="69">
        <f>IF(A397="","",'分类与设置'!$J$29)</f>
        <v/>
      </c>
      <c r="K397" s="69">
        <f>IF(A397="","", "AUTO-"&amp;'分类与设置'!$B$29&amp;"-"&amp;TEXT(B397,"yyyymm"))</f>
        <v/>
      </c>
      <c r="L397" s="69">
        <f>IF(A397="","", "否")</f>
        <v/>
      </c>
    </row>
    <row r="398" ht="22" customHeight="1" s="3">
      <c r="A398" s="105">
        <f>IF(OR('分类与设置'!$A$29&lt;&gt;"是",'分类与设置'!$H$29=""),"",IF(EDATE('分类与设置'!$H$29,91)&gt;MIN('分类与设置'!$J$6,DATE(YEAR(TODAY()),MONTH(TODAY()),1)),"",DATE(YEAR(EDATE('分类与设置'!$H$29,91)),MONTH(EDATE('分类与设置'!$H$29,91)),MIN('分类与设置'!$C$29,DAY(EOMONTH(EDATE('分类与设置'!$H$29,91),0))))))</f>
        <v/>
      </c>
      <c r="B398" s="106">
        <f>IF(A398="","",DATE(YEAR(A398),MONTH(A398),1))</f>
        <v/>
      </c>
      <c r="C398" s="69">
        <f>IF(A398="","", "收入")</f>
        <v/>
      </c>
      <c r="D398" s="69">
        <f>IF(A398="","", "工资收入")</f>
        <v/>
      </c>
      <c r="E398" s="107">
        <f>IF(A398="","",'分类与设置'!$D$29)</f>
        <v/>
      </c>
      <c r="F398" s="69">
        <f>IF(A398="","",'分类与设置'!$E$29)</f>
        <v/>
      </c>
      <c r="G398" s="69">
        <f>IF(A398="","",'分类与设置'!$F$29)</f>
        <v/>
      </c>
      <c r="H398" s="69">
        <f>IF(A398="","",'分类与设置'!$G$29)</f>
        <v/>
      </c>
      <c r="I398" s="69">
        <f>IF(A398="","", "是")</f>
        <v/>
      </c>
      <c r="J398" s="69">
        <f>IF(A398="","",'分类与设置'!$J$29)</f>
        <v/>
      </c>
      <c r="K398" s="69">
        <f>IF(A398="","", "AUTO-"&amp;'分类与设置'!$B$29&amp;"-"&amp;TEXT(B398,"yyyymm"))</f>
        <v/>
      </c>
      <c r="L398" s="69">
        <f>IF(A398="","", "否")</f>
        <v/>
      </c>
    </row>
    <row r="399" ht="22" customHeight="1" s="3">
      <c r="A399" s="105">
        <f>IF(OR('分类与设置'!$A$29&lt;&gt;"是",'分类与设置'!$H$29=""),"",IF(EDATE('分类与设置'!$H$29,92)&gt;MIN('分类与设置'!$J$6,DATE(YEAR(TODAY()),MONTH(TODAY()),1)),"",DATE(YEAR(EDATE('分类与设置'!$H$29,92)),MONTH(EDATE('分类与设置'!$H$29,92)),MIN('分类与设置'!$C$29,DAY(EOMONTH(EDATE('分类与设置'!$H$29,92),0))))))</f>
        <v/>
      </c>
      <c r="B399" s="106">
        <f>IF(A399="","",DATE(YEAR(A399),MONTH(A399),1))</f>
        <v/>
      </c>
      <c r="C399" s="69">
        <f>IF(A399="","", "收入")</f>
        <v/>
      </c>
      <c r="D399" s="69">
        <f>IF(A399="","", "工资收入")</f>
        <v/>
      </c>
      <c r="E399" s="107">
        <f>IF(A399="","",'分类与设置'!$D$29)</f>
        <v/>
      </c>
      <c r="F399" s="69">
        <f>IF(A399="","",'分类与设置'!$E$29)</f>
        <v/>
      </c>
      <c r="G399" s="69">
        <f>IF(A399="","",'分类与设置'!$F$29)</f>
        <v/>
      </c>
      <c r="H399" s="69">
        <f>IF(A399="","",'分类与设置'!$G$29)</f>
        <v/>
      </c>
      <c r="I399" s="69">
        <f>IF(A399="","", "是")</f>
        <v/>
      </c>
      <c r="J399" s="69">
        <f>IF(A399="","",'分类与设置'!$J$29)</f>
        <v/>
      </c>
      <c r="K399" s="69">
        <f>IF(A399="","", "AUTO-"&amp;'分类与设置'!$B$29&amp;"-"&amp;TEXT(B399,"yyyymm"))</f>
        <v/>
      </c>
      <c r="L399" s="69">
        <f>IF(A399="","", "否")</f>
        <v/>
      </c>
    </row>
    <row r="400" ht="22" customHeight="1" s="3">
      <c r="A400" s="105">
        <f>IF(OR('分类与设置'!$A$29&lt;&gt;"是",'分类与设置'!$H$29=""),"",IF(EDATE('分类与设置'!$H$29,93)&gt;MIN('分类与设置'!$J$6,DATE(YEAR(TODAY()),MONTH(TODAY()),1)),"",DATE(YEAR(EDATE('分类与设置'!$H$29,93)),MONTH(EDATE('分类与设置'!$H$29,93)),MIN('分类与设置'!$C$29,DAY(EOMONTH(EDATE('分类与设置'!$H$29,93),0))))))</f>
        <v/>
      </c>
      <c r="B400" s="106">
        <f>IF(A400="","",DATE(YEAR(A400),MONTH(A400),1))</f>
        <v/>
      </c>
      <c r="C400" s="69">
        <f>IF(A400="","", "收入")</f>
        <v/>
      </c>
      <c r="D400" s="69">
        <f>IF(A400="","", "工资收入")</f>
        <v/>
      </c>
      <c r="E400" s="107">
        <f>IF(A400="","",'分类与设置'!$D$29)</f>
        <v/>
      </c>
      <c r="F400" s="69">
        <f>IF(A400="","",'分类与设置'!$E$29)</f>
        <v/>
      </c>
      <c r="G400" s="69">
        <f>IF(A400="","",'分类与设置'!$F$29)</f>
        <v/>
      </c>
      <c r="H400" s="69">
        <f>IF(A400="","",'分类与设置'!$G$29)</f>
        <v/>
      </c>
      <c r="I400" s="69">
        <f>IF(A400="","", "是")</f>
        <v/>
      </c>
      <c r="J400" s="69">
        <f>IF(A400="","",'分类与设置'!$J$29)</f>
        <v/>
      </c>
      <c r="K400" s="69">
        <f>IF(A400="","", "AUTO-"&amp;'分类与设置'!$B$29&amp;"-"&amp;TEXT(B400,"yyyymm"))</f>
        <v/>
      </c>
      <c r="L400" s="69">
        <f>IF(A400="","", "否")</f>
        <v/>
      </c>
    </row>
    <row r="401" ht="22" customHeight="1" s="3">
      <c r="A401" s="105">
        <f>IF(OR('分类与设置'!$A$29&lt;&gt;"是",'分类与设置'!$H$29=""),"",IF(EDATE('分类与设置'!$H$29,94)&gt;MIN('分类与设置'!$J$6,DATE(YEAR(TODAY()),MONTH(TODAY()),1)),"",DATE(YEAR(EDATE('分类与设置'!$H$29,94)),MONTH(EDATE('分类与设置'!$H$29,94)),MIN('分类与设置'!$C$29,DAY(EOMONTH(EDATE('分类与设置'!$H$29,94),0))))))</f>
        <v/>
      </c>
      <c r="B401" s="106">
        <f>IF(A401="","",DATE(YEAR(A401),MONTH(A401),1))</f>
        <v/>
      </c>
      <c r="C401" s="69">
        <f>IF(A401="","", "收入")</f>
        <v/>
      </c>
      <c r="D401" s="69">
        <f>IF(A401="","", "工资收入")</f>
        <v/>
      </c>
      <c r="E401" s="107">
        <f>IF(A401="","",'分类与设置'!$D$29)</f>
        <v/>
      </c>
      <c r="F401" s="69">
        <f>IF(A401="","",'分类与设置'!$E$29)</f>
        <v/>
      </c>
      <c r="G401" s="69">
        <f>IF(A401="","",'分类与设置'!$F$29)</f>
        <v/>
      </c>
      <c r="H401" s="69">
        <f>IF(A401="","",'分类与设置'!$G$29)</f>
        <v/>
      </c>
      <c r="I401" s="69">
        <f>IF(A401="","", "是")</f>
        <v/>
      </c>
      <c r="J401" s="69">
        <f>IF(A401="","",'分类与设置'!$J$29)</f>
        <v/>
      </c>
      <c r="K401" s="69">
        <f>IF(A401="","", "AUTO-"&amp;'分类与设置'!$B$29&amp;"-"&amp;TEXT(B401,"yyyymm"))</f>
        <v/>
      </c>
      <c r="L401" s="69">
        <f>IF(A401="","", "否")</f>
        <v/>
      </c>
    </row>
    <row r="402" ht="22" customHeight="1" s="3">
      <c r="A402" s="105">
        <f>IF(OR('分类与设置'!$A$29&lt;&gt;"是",'分类与设置'!$H$29=""),"",IF(EDATE('分类与设置'!$H$29,95)&gt;MIN('分类与设置'!$J$6,DATE(YEAR(TODAY()),MONTH(TODAY()),1)),"",DATE(YEAR(EDATE('分类与设置'!$H$29,95)),MONTH(EDATE('分类与设置'!$H$29,95)),MIN('分类与设置'!$C$29,DAY(EOMONTH(EDATE('分类与设置'!$H$29,95),0))))))</f>
        <v/>
      </c>
      <c r="B402" s="106">
        <f>IF(A402="","",DATE(YEAR(A402),MONTH(A402),1))</f>
        <v/>
      </c>
      <c r="C402" s="69">
        <f>IF(A402="","", "收入")</f>
        <v/>
      </c>
      <c r="D402" s="69">
        <f>IF(A402="","", "工资收入")</f>
        <v/>
      </c>
      <c r="E402" s="107">
        <f>IF(A402="","",'分类与设置'!$D$29)</f>
        <v/>
      </c>
      <c r="F402" s="69">
        <f>IF(A402="","",'分类与设置'!$E$29)</f>
        <v/>
      </c>
      <c r="G402" s="69">
        <f>IF(A402="","",'分类与设置'!$F$29)</f>
        <v/>
      </c>
      <c r="H402" s="69">
        <f>IF(A402="","",'分类与设置'!$G$29)</f>
        <v/>
      </c>
      <c r="I402" s="69">
        <f>IF(A402="","", "是")</f>
        <v/>
      </c>
      <c r="J402" s="69">
        <f>IF(A402="","",'分类与设置'!$J$29)</f>
        <v/>
      </c>
      <c r="K402" s="69">
        <f>IF(A402="","", "AUTO-"&amp;'分类与设置'!$B$29&amp;"-"&amp;TEXT(B402,"yyyymm"))</f>
        <v/>
      </c>
      <c r="L402" s="69">
        <f>IF(A402="","", "否")</f>
        <v/>
      </c>
    </row>
    <row r="403" ht="22" customHeight="1" s="3">
      <c r="A403" s="105">
        <f>IF(OR('分类与设置'!$A$29&lt;&gt;"是",'分类与设置'!$H$29=""),"",IF(EDATE('分类与设置'!$H$29,96)&gt;MIN('分类与设置'!$J$6,DATE(YEAR(TODAY()),MONTH(TODAY()),1)),"",DATE(YEAR(EDATE('分类与设置'!$H$29,96)),MONTH(EDATE('分类与设置'!$H$29,96)),MIN('分类与设置'!$C$29,DAY(EOMONTH(EDATE('分类与设置'!$H$29,96),0))))))</f>
        <v/>
      </c>
      <c r="B403" s="106">
        <f>IF(A403="","",DATE(YEAR(A403),MONTH(A403),1))</f>
        <v/>
      </c>
      <c r="C403" s="69">
        <f>IF(A403="","", "收入")</f>
        <v/>
      </c>
      <c r="D403" s="69">
        <f>IF(A403="","", "工资收入")</f>
        <v/>
      </c>
      <c r="E403" s="107">
        <f>IF(A403="","",'分类与设置'!$D$29)</f>
        <v/>
      </c>
      <c r="F403" s="69">
        <f>IF(A403="","",'分类与设置'!$E$29)</f>
        <v/>
      </c>
      <c r="G403" s="69">
        <f>IF(A403="","",'分类与设置'!$F$29)</f>
        <v/>
      </c>
      <c r="H403" s="69">
        <f>IF(A403="","",'分类与设置'!$G$29)</f>
        <v/>
      </c>
      <c r="I403" s="69">
        <f>IF(A403="","", "是")</f>
        <v/>
      </c>
      <c r="J403" s="69">
        <f>IF(A403="","",'分类与设置'!$J$29)</f>
        <v/>
      </c>
      <c r="K403" s="69">
        <f>IF(A403="","", "AUTO-"&amp;'分类与设置'!$B$29&amp;"-"&amp;TEXT(B403,"yyyymm"))</f>
        <v/>
      </c>
      <c r="L403" s="69">
        <f>IF(A403="","", "否")</f>
        <v/>
      </c>
    </row>
    <row r="404" ht="22" customHeight="1" s="3">
      <c r="A404" s="105">
        <f>IF(OR('分类与设置'!$A$29&lt;&gt;"是",'分类与设置'!$H$29=""),"",IF(EDATE('分类与设置'!$H$29,97)&gt;MIN('分类与设置'!$J$6,DATE(YEAR(TODAY()),MONTH(TODAY()),1)),"",DATE(YEAR(EDATE('分类与设置'!$H$29,97)),MONTH(EDATE('分类与设置'!$H$29,97)),MIN('分类与设置'!$C$29,DAY(EOMONTH(EDATE('分类与设置'!$H$29,97),0))))))</f>
        <v/>
      </c>
      <c r="B404" s="106">
        <f>IF(A404="","",DATE(YEAR(A404),MONTH(A404),1))</f>
        <v/>
      </c>
      <c r="C404" s="69">
        <f>IF(A404="","", "收入")</f>
        <v/>
      </c>
      <c r="D404" s="69">
        <f>IF(A404="","", "工资收入")</f>
        <v/>
      </c>
      <c r="E404" s="107">
        <f>IF(A404="","",'分类与设置'!$D$29)</f>
        <v/>
      </c>
      <c r="F404" s="69">
        <f>IF(A404="","",'分类与设置'!$E$29)</f>
        <v/>
      </c>
      <c r="G404" s="69">
        <f>IF(A404="","",'分类与设置'!$F$29)</f>
        <v/>
      </c>
      <c r="H404" s="69">
        <f>IF(A404="","",'分类与设置'!$G$29)</f>
        <v/>
      </c>
      <c r="I404" s="69">
        <f>IF(A404="","", "是")</f>
        <v/>
      </c>
      <c r="J404" s="69">
        <f>IF(A404="","",'分类与设置'!$J$29)</f>
        <v/>
      </c>
      <c r="K404" s="69">
        <f>IF(A404="","", "AUTO-"&amp;'分类与设置'!$B$29&amp;"-"&amp;TEXT(B404,"yyyymm"))</f>
        <v/>
      </c>
      <c r="L404" s="69">
        <f>IF(A404="","", "否")</f>
        <v/>
      </c>
    </row>
    <row r="405" ht="22" customHeight="1" s="3">
      <c r="A405" s="105">
        <f>IF(OR('分类与设置'!$A$29&lt;&gt;"是",'分类与设置'!$H$29=""),"",IF(EDATE('分类与设置'!$H$29,98)&gt;MIN('分类与设置'!$J$6,DATE(YEAR(TODAY()),MONTH(TODAY()),1)),"",DATE(YEAR(EDATE('分类与设置'!$H$29,98)),MONTH(EDATE('分类与设置'!$H$29,98)),MIN('分类与设置'!$C$29,DAY(EOMONTH(EDATE('分类与设置'!$H$29,98),0))))))</f>
        <v/>
      </c>
      <c r="B405" s="106">
        <f>IF(A405="","",DATE(YEAR(A405),MONTH(A405),1))</f>
        <v/>
      </c>
      <c r="C405" s="69">
        <f>IF(A405="","", "收入")</f>
        <v/>
      </c>
      <c r="D405" s="69">
        <f>IF(A405="","", "工资收入")</f>
        <v/>
      </c>
      <c r="E405" s="107">
        <f>IF(A405="","",'分类与设置'!$D$29)</f>
        <v/>
      </c>
      <c r="F405" s="69">
        <f>IF(A405="","",'分类与设置'!$E$29)</f>
        <v/>
      </c>
      <c r="G405" s="69">
        <f>IF(A405="","",'分类与设置'!$F$29)</f>
        <v/>
      </c>
      <c r="H405" s="69">
        <f>IF(A405="","",'分类与设置'!$G$29)</f>
        <v/>
      </c>
      <c r="I405" s="69">
        <f>IF(A405="","", "是")</f>
        <v/>
      </c>
      <c r="J405" s="69">
        <f>IF(A405="","",'分类与设置'!$J$29)</f>
        <v/>
      </c>
      <c r="K405" s="69">
        <f>IF(A405="","", "AUTO-"&amp;'分类与设置'!$B$29&amp;"-"&amp;TEXT(B405,"yyyymm"))</f>
        <v/>
      </c>
      <c r="L405" s="69">
        <f>IF(A405="","", "否")</f>
        <v/>
      </c>
    </row>
    <row r="406" ht="22" customHeight="1" s="3">
      <c r="A406" s="105">
        <f>IF(OR('分类与设置'!$A$29&lt;&gt;"是",'分类与设置'!$H$29=""),"",IF(EDATE('分类与设置'!$H$29,99)&gt;MIN('分类与设置'!$J$6,DATE(YEAR(TODAY()),MONTH(TODAY()),1)),"",DATE(YEAR(EDATE('分类与设置'!$H$29,99)),MONTH(EDATE('分类与设置'!$H$29,99)),MIN('分类与设置'!$C$29,DAY(EOMONTH(EDATE('分类与设置'!$H$29,99),0))))))</f>
        <v/>
      </c>
      <c r="B406" s="106">
        <f>IF(A406="","",DATE(YEAR(A406),MONTH(A406),1))</f>
        <v/>
      </c>
      <c r="C406" s="69">
        <f>IF(A406="","", "收入")</f>
        <v/>
      </c>
      <c r="D406" s="69">
        <f>IF(A406="","", "工资收入")</f>
        <v/>
      </c>
      <c r="E406" s="107">
        <f>IF(A406="","",'分类与设置'!$D$29)</f>
        <v/>
      </c>
      <c r="F406" s="69">
        <f>IF(A406="","",'分类与设置'!$E$29)</f>
        <v/>
      </c>
      <c r="G406" s="69">
        <f>IF(A406="","",'分类与设置'!$F$29)</f>
        <v/>
      </c>
      <c r="H406" s="69">
        <f>IF(A406="","",'分类与设置'!$G$29)</f>
        <v/>
      </c>
      <c r="I406" s="69">
        <f>IF(A406="","", "是")</f>
        <v/>
      </c>
      <c r="J406" s="69">
        <f>IF(A406="","",'分类与设置'!$J$29)</f>
        <v/>
      </c>
      <c r="K406" s="69">
        <f>IF(A406="","", "AUTO-"&amp;'分类与设置'!$B$29&amp;"-"&amp;TEXT(B406,"yyyymm"))</f>
        <v/>
      </c>
      <c r="L406" s="69">
        <f>IF(A406="","", "否")</f>
        <v/>
      </c>
    </row>
    <row r="407" ht="22" customHeight="1" s="3">
      <c r="A407" s="105">
        <f>IF(OR('分类与设置'!$A$29&lt;&gt;"是",'分类与设置'!$H$29=""),"",IF(EDATE('分类与设置'!$H$29,100)&gt;MIN('分类与设置'!$J$6,DATE(YEAR(TODAY()),MONTH(TODAY()),1)),"",DATE(YEAR(EDATE('分类与设置'!$H$29,100)),MONTH(EDATE('分类与设置'!$H$29,100)),MIN('分类与设置'!$C$29,DAY(EOMONTH(EDATE('分类与设置'!$H$29,100),0))))))</f>
        <v/>
      </c>
      <c r="B407" s="106">
        <f>IF(A407="","",DATE(YEAR(A407),MONTH(A407),1))</f>
        <v/>
      </c>
      <c r="C407" s="69">
        <f>IF(A407="","", "收入")</f>
        <v/>
      </c>
      <c r="D407" s="69">
        <f>IF(A407="","", "工资收入")</f>
        <v/>
      </c>
      <c r="E407" s="107">
        <f>IF(A407="","",'分类与设置'!$D$29)</f>
        <v/>
      </c>
      <c r="F407" s="69">
        <f>IF(A407="","",'分类与设置'!$E$29)</f>
        <v/>
      </c>
      <c r="G407" s="69">
        <f>IF(A407="","",'分类与设置'!$F$29)</f>
        <v/>
      </c>
      <c r="H407" s="69">
        <f>IF(A407="","",'分类与设置'!$G$29)</f>
        <v/>
      </c>
      <c r="I407" s="69">
        <f>IF(A407="","", "是")</f>
        <v/>
      </c>
      <c r="J407" s="69">
        <f>IF(A407="","",'分类与设置'!$J$29)</f>
        <v/>
      </c>
      <c r="K407" s="69">
        <f>IF(A407="","", "AUTO-"&amp;'分类与设置'!$B$29&amp;"-"&amp;TEXT(B407,"yyyymm"))</f>
        <v/>
      </c>
      <c r="L407" s="69">
        <f>IF(A407="","", "否")</f>
        <v/>
      </c>
    </row>
    <row r="408" ht="22" customHeight="1" s="3">
      <c r="A408" s="105">
        <f>IF(OR('分类与设置'!$A$29&lt;&gt;"是",'分类与设置'!$H$29=""),"",IF(EDATE('分类与设置'!$H$29,101)&gt;MIN('分类与设置'!$J$6,DATE(YEAR(TODAY()),MONTH(TODAY()),1)),"",DATE(YEAR(EDATE('分类与设置'!$H$29,101)),MONTH(EDATE('分类与设置'!$H$29,101)),MIN('分类与设置'!$C$29,DAY(EOMONTH(EDATE('分类与设置'!$H$29,101),0))))))</f>
        <v/>
      </c>
      <c r="B408" s="106">
        <f>IF(A408="","",DATE(YEAR(A408),MONTH(A408),1))</f>
        <v/>
      </c>
      <c r="C408" s="69">
        <f>IF(A408="","", "收入")</f>
        <v/>
      </c>
      <c r="D408" s="69">
        <f>IF(A408="","", "工资收入")</f>
        <v/>
      </c>
      <c r="E408" s="107">
        <f>IF(A408="","",'分类与设置'!$D$29)</f>
        <v/>
      </c>
      <c r="F408" s="69">
        <f>IF(A408="","",'分类与设置'!$E$29)</f>
        <v/>
      </c>
      <c r="G408" s="69">
        <f>IF(A408="","",'分类与设置'!$F$29)</f>
        <v/>
      </c>
      <c r="H408" s="69">
        <f>IF(A408="","",'分类与设置'!$G$29)</f>
        <v/>
      </c>
      <c r="I408" s="69">
        <f>IF(A408="","", "是")</f>
        <v/>
      </c>
      <c r="J408" s="69">
        <f>IF(A408="","",'分类与设置'!$J$29)</f>
        <v/>
      </c>
      <c r="K408" s="69">
        <f>IF(A408="","", "AUTO-"&amp;'分类与设置'!$B$29&amp;"-"&amp;TEXT(B408,"yyyymm"))</f>
        <v/>
      </c>
      <c r="L408" s="69">
        <f>IF(A408="","", "否")</f>
        <v/>
      </c>
    </row>
    <row r="409" ht="22" customHeight="1" s="3">
      <c r="A409" s="105">
        <f>IF(OR('分类与设置'!$A$29&lt;&gt;"是",'分类与设置'!$H$29=""),"",IF(EDATE('分类与设置'!$H$29,102)&gt;MIN('分类与设置'!$J$6,DATE(YEAR(TODAY()),MONTH(TODAY()),1)),"",DATE(YEAR(EDATE('分类与设置'!$H$29,102)),MONTH(EDATE('分类与设置'!$H$29,102)),MIN('分类与设置'!$C$29,DAY(EOMONTH(EDATE('分类与设置'!$H$29,102),0))))))</f>
        <v/>
      </c>
      <c r="B409" s="106">
        <f>IF(A409="","",DATE(YEAR(A409),MONTH(A409),1))</f>
        <v/>
      </c>
      <c r="C409" s="69">
        <f>IF(A409="","", "收入")</f>
        <v/>
      </c>
      <c r="D409" s="69">
        <f>IF(A409="","", "工资收入")</f>
        <v/>
      </c>
      <c r="E409" s="107">
        <f>IF(A409="","",'分类与设置'!$D$29)</f>
        <v/>
      </c>
      <c r="F409" s="69">
        <f>IF(A409="","",'分类与设置'!$E$29)</f>
        <v/>
      </c>
      <c r="G409" s="69">
        <f>IF(A409="","",'分类与设置'!$F$29)</f>
        <v/>
      </c>
      <c r="H409" s="69">
        <f>IF(A409="","",'分类与设置'!$G$29)</f>
        <v/>
      </c>
      <c r="I409" s="69">
        <f>IF(A409="","", "是")</f>
        <v/>
      </c>
      <c r="J409" s="69">
        <f>IF(A409="","",'分类与设置'!$J$29)</f>
        <v/>
      </c>
      <c r="K409" s="69">
        <f>IF(A409="","", "AUTO-"&amp;'分类与设置'!$B$29&amp;"-"&amp;TEXT(B409,"yyyymm"))</f>
        <v/>
      </c>
      <c r="L409" s="69">
        <f>IF(A409="","", "否")</f>
        <v/>
      </c>
    </row>
    <row r="410" ht="22" customHeight="1" s="3">
      <c r="A410" s="105">
        <f>IF(OR('分类与设置'!$A$29&lt;&gt;"是",'分类与设置'!$H$29=""),"",IF(EDATE('分类与设置'!$H$29,103)&gt;MIN('分类与设置'!$J$6,DATE(YEAR(TODAY()),MONTH(TODAY()),1)),"",DATE(YEAR(EDATE('分类与设置'!$H$29,103)),MONTH(EDATE('分类与设置'!$H$29,103)),MIN('分类与设置'!$C$29,DAY(EOMONTH(EDATE('分类与设置'!$H$29,103),0))))))</f>
        <v/>
      </c>
      <c r="B410" s="106">
        <f>IF(A410="","",DATE(YEAR(A410),MONTH(A410),1))</f>
        <v/>
      </c>
      <c r="C410" s="69">
        <f>IF(A410="","", "收入")</f>
        <v/>
      </c>
      <c r="D410" s="69">
        <f>IF(A410="","", "工资收入")</f>
        <v/>
      </c>
      <c r="E410" s="107">
        <f>IF(A410="","",'分类与设置'!$D$29)</f>
        <v/>
      </c>
      <c r="F410" s="69">
        <f>IF(A410="","",'分类与设置'!$E$29)</f>
        <v/>
      </c>
      <c r="G410" s="69">
        <f>IF(A410="","",'分类与设置'!$F$29)</f>
        <v/>
      </c>
      <c r="H410" s="69">
        <f>IF(A410="","",'分类与设置'!$G$29)</f>
        <v/>
      </c>
      <c r="I410" s="69">
        <f>IF(A410="","", "是")</f>
        <v/>
      </c>
      <c r="J410" s="69">
        <f>IF(A410="","",'分类与设置'!$J$29)</f>
        <v/>
      </c>
      <c r="K410" s="69">
        <f>IF(A410="","", "AUTO-"&amp;'分类与设置'!$B$29&amp;"-"&amp;TEXT(B410,"yyyymm"))</f>
        <v/>
      </c>
      <c r="L410" s="69">
        <f>IF(A410="","", "否")</f>
        <v/>
      </c>
    </row>
    <row r="411" ht="22" customHeight="1" s="3">
      <c r="A411" s="105">
        <f>IF(OR('分类与设置'!$A$29&lt;&gt;"是",'分类与设置'!$H$29=""),"",IF(EDATE('分类与设置'!$H$29,104)&gt;MIN('分类与设置'!$J$6,DATE(YEAR(TODAY()),MONTH(TODAY()),1)),"",DATE(YEAR(EDATE('分类与设置'!$H$29,104)),MONTH(EDATE('分类与设置'!$H$29,104)),MIN('分类与设置'!$C$29,DAY(EOMONTH(EDATE('分类与设置'!$H$29,104),0))))))</f>
        <v/>
      </c>
      <c r="B411" s="106">
        <f>IF(A411="","",DATE(YEAR(A411),MONTH(A411),1))</f>
        <v/>
      </c>
      <c r="C411" s="69">
        <f>IF(A411="","", "收入")</f>
        <v/>
      </c>
      <c r="D411" s="69">
        <f>IF(A411="","", "工资收入")</f>
        <v/>
      </c>
      <c r="E411" s="107">
        <f>IF(A411="","",'分类与设置'!$D$29)</f>
        <v/>
      </c>
      <c r="F411" s="69">
        <f>IF(A411="","",'分类与设置'!$E$29)</f>
        <v/>
      </c>
      <c r="G411" s="69">
        <f>IF(A411="","",'分类与设置'!$F$29)</f>
        <v/>
      </c>
      <c r="H411" s="69">
        <f>IF(A411="","",'分类与设置'!$G$29)</f>
        <v/>
      </c>
      <c r="I411" s="69">
        <f>IF(A411="","", "是")</f>
        <v/>
      </c>
      <c r="J411" s="69">
        <f>IF(A411="","",'分类与设置'!$J$29)</f>
        <v/>
      </c>
      <c r="K411" s="69">
        <f>IF(A411="","", "AUTO-"&amp;'分类与设置'!$B$29&amp;"-"&amp;TEXT(B411,"yyyymm"))</f>
        <v/>
      </c>
      <c r="L411" s="69">
        <f>IF(A411="","", "否")</f>
        <v/>
      </c>
    </row>
    <row r="412" ht="22" customHeight="1" s="3">
      <c r="A412" s="105">
        <f>IF(OR('分类与设置'!$A$29&lt;&gt;"是",'分类与设置'!$H$29=""),"",IF(EDATE('分类与设置'!$H$29,105)&gt;MIN('分类与设置'!$J$6,DATE(YEAR(TODAY()),MONTH(TODAY()),1)),"",DATE(YEAR(EDATE('分类与设置'!$H$29,105)),MONTH(EDATE('分类与设置'!$H$29,105)),MIN('分类与设置'!$C$29,DAY(EOMONTH(EDATE('分类与设置'!$H$29,105),0))))))</f>
        <v/>
      </c>
      <c r="B412" s="106">
        <f>IF(A412="","",DATE(YEAR(A412),MONTH(A412),1))</f>
        <v/>
      </c>
      <c r="C412" s="69">
        <f>IF(A412="","", "收入")</f>
        <v/>
      </c>
      <c r="D412" s="69">
        <f>IF(A412="","", "工资收入")</f>
        <v/>
      </c>
      <c r="E412" s="107">
        <f>IF(A412="","",'分类与设置'!$D$29)</f>
        <v/>
      </c>
      <c r="F412" s="69">
        <f>IF(A412="","",'分类与设置'!$E$29)</f>
        <v/>
      </c>
      <c r="G412" s="69">
        <f>IF(A412="","",'分类与设置'!$F$29)</f>
        <v/>
      </c>
      <c r="H412" s="69">
        <f>IF(A412="","",'分类与设置'!$G$29)</f>
        <v/>
      </c>
      <c r="I412" s="69">
        <f>IF(A412="","", "是")</f>
        <v/>
      </c>
      <c r="J412" s="69">
        <f>IF(A412="","",'分类与设置'!$J$29)</f>
        <v/>
      </c>
      <c r="K412" s="69">
        <f>IF(A412="","", "AUTO-"&amp;'分类与设置'!$B$29&amp;"-"&amp;TEXT(B412,"yyyymm"))</f>
        <v/>
      </c>
      <c r="L412" s="69">
        <f>IF(A412="","", "否")</f>
        <v/>
      </c>
    </row>
    <row r="413" ht="22" customHeight="1" s="3">
      <c r="A413" s="105">
        <f>IF(OR('分类与设置'!$A$29&lt;&gt;"是",'分类与设置'!$H$29=""),"",IF(EDATE('分类与设置'!$H$29,106)&gt;MIN('分类与设置'!$J$6,DATE(YEAR(TODAY()),MONTH(TODAY()),1)),"",DATE(YEAR(EDATE('分类与设置'!$H$29,106)),MONTH(EDATE('分类与设置'!$H$29,106)),MIN('分类与设置'!$C$29,DAY(EOMONTH(EDATE('分类与设置'!$H$29,106),0))))))</f>
        <v/>
      </c>
      <c r="B413" s="106">
        <f>IF(A413="","",DATE(YEAR(A413),MONTH(A413),1))</f>
        <v/>
      </c>
      <c r="C413" s="69">
        <f>IF(A413="","", "收入")</f>
        <v/>
      </c>
      <c r="D413" s="69">
        <f>IF(A413="","", "工资收入")</f>
        <v/>
      </c>
      <c r="E413" s="107">
        <f>IF(A413="","",'分类与设置'!$D$29)</f>
        <v/>
      </c>
      <c r="F413" s="69">
        <f>IF(A413="","",'分类与设置'!$E$29)</f>
        <v/>
      </c>
      <c r="G413" s="69">
        <f>IF(A413="","",'分类与设置'!$F$29)</f>
        <v/>
      </c>
      <c r="H413" s="69">
        <f>IF(A413="","",'分类与设置'!$G$29)</f>
        <v/>
      </c>
      <c r="I413" s="69">
        <f>IF(A413="","", "是")</f>
        <v/>
      </c>
      <c r="J413" s="69">
        <f>IF(A413="","",'分类与设置'!$J$29)</f>
        <v/>
      </c>
      <c r="K413" s="69">
        <f>IF(A413="","", "AUTO-"&amp;'分类与设置'!$B$29&amp;"-"&amp;TEXT(B413,"yyyymm"))</f>
        <v/>
      </c>
      <c r="L413" s="69">
        <f>IF(A413="","", "否")</f>
        <v/>
      </c>
    </row>
    <row r="414" ht="22" customHeight="1" s="3">
      <c r="A414" s="105">
        <f>IF(OR('分类与设置'!$A$29&lt;&gt;"是",'分类与设置'!$H$29=""),"",IF(EDATE('分类与设置'!$H$29,107)&gt;MIN('分类与设置'!$J$6,DATE(YEAR(TODAY()),MONTH(TODAY()),1)),"",DATE(YEAR(EDATE('分类与设置'!$H$29,107)),MONTH(EDATE('分类与设置'!$H$29,107)),MIN('分类与设置'!$C$29,DAY(EOMONTH(EDATE('分类与设置'!$H$29,107),0))))))</f>
        <v/>
      </c>
      <c r="B414" s="106">
        <f>IF(A414="","",DATE(YEAR(A414),MONTH(A414),1))</f>
        <v/>
      </c>
      <c r="C414" s="69">
        <f>IF(A414="","", "收入")</f>
        <v/>
      </c>
      <c r="D414" s="69">
        <f>IF(A414="","", "工资收入")</f>
        <v/>
      </c>
      <c r="E414" s="107">
        <f>IF(A414="","",'分类与设置'!$D$29)</f>
        <v/>
      </c>
      <c r="F414" s="69">
        <f>IF(A414="","",'分类与设置'!$E$29)</f>
        <v/>
      </c>
      <c r="G414" s="69">
        <f>IF(A414="","",'分类与设置'!$F$29)</f>
        <v/>
      </c>
      <c r="H414" s="69">
        <f>IF(A414="","",'分类与设置'!$G$29)</f>
        <v/>
      </c>
      <c r="I414" s="69">
        <f>IF(A414="","", "是")</f>
        <v/>
      </c>
      <c r="J414" s="69">
        <f>IF(A414="","",'分类与设置'!$J$29)</f>
        <v/>
      </c>
      <c r="K414" s="69">
        <f>IF(A414="","", "AUTO-"&amp;'分类与设置'!$B$29&amp;"-"&amp;TEXT(B414,"yyyymm"))</f>
        <v/>
      </c>
      <c r="L414" s="69">
        <f>IF(A414="","", "否")</f>
        <v/>
      </c>
    </row>
    <row r="415" ht="22" customHeight="1" s="3">
      <c r="A415" s="105">
        <f>IF(OR('分类与设置'!$A$29&lt;&gt;"是",'分类与设置'!$H$29=""),"",IF(EDATE('分类与设置'!$H$29,108)&gt;MIN('分类与设置'!$J$6,DATE(YEAR(TODAY()),MONTH(TODAY()),1)),"",DATE(YEAR(EDATE('分类与设置'!$H$29,108)),MONTH(EDATE('分类与设置'!$H$29,108)),MIN('分类与设置'!$C$29,DAY(EOMONTH(EDATE('分类与设置'!$H$29,108),0))))))</f>
        <v/>
      </c>
      <c r="B415" s="106">
        <f>IF(A415="","",DATE(YEAR(A415),MONTH(A415),1))</f>
        <v/>
      </c>
      <c r="C415" s="69">
        <f>IF(A415="","", "收入")</f>
        <v/>
      </c>
      <c r="D415" s="69">
        <f>IF(A415="","", "工资收入")</f>
        <v/>
      </c>
      <c r="E415" s="107">
        <f>IF(A415="","",'分类与设置'!$D$29)</f>
        <v/>
      </c>
      <c r="F415" s="69">
        <f>IF(A415="","",'分类与设置'!$E$29)</f>
        <v/>
      </c>
      <c r="G415" s="69">
        <f>IF(A415="","",'分类与设置'!$F$29)</f>
        <v/>
      </c>
      <c r="H415" s="69">
        <f>IF(A415="","",'分类与设置'!$G$29)</f>
        <v/>
      </c>
      <c r="I415" s="69">
        <f>IF(A415="","", "是")</f>
        <v/>
      </c>
      <c r="J415" s="69">
        <f>IF(A415="","",'分类与设置'!$J$29)</f>
        <v/>
      </c>
      <c r="K415" s="69">
        <f>IF(A415="","", "AUTO-"&amp;'分类与设置'!$B$29&amp;"-"&amp;TEXT(B415,"yyyymm"))</f>
        <v/>
      </c>
      <c r="L415" s="69">
        <f>IF(A415="","", "否")</f>
        <v/>
      </c>
    </row>
    <row r="416" ht="22" customHeight="1" s="3">
      <c r="A416" s="105">
        <f>IF(OR('分类与设置'!$A$29&lt;&gt;"是",'分类与设置'!$H$29=""),"",IF(EDATE('分类与设置'!$H$29,109)&gt;MIN('分类与设置'!$J$6,DATE(YEAR(TODAY()),MONTH(TODAY()),1)),"",DATE(YEAR(EDATE('分类与设置'!$H$29,109)),MONTH(EDATE('分类与设置'!$H$29,109)),MIN('分类与设置'!$C$29,DAY(EOMONTH(EDATE('分类与设置'!$H$29,109),0))))))</f>
        <v/>
      </c>
      <c r="B416" s="106">
        <f>IF(A416="","",DATE(YEAR(A416),MONTH(A416),1))</f>
        <v/>
      </c>
      <c r="C416" s="69">
        <f>IF(A416="","", "收入")</f>
        <v/>
      </c>
      <c r="D416" s="69">
        <f>IF(A416="","", "工资收入")</f>
        <v/>
      </c>
      <c r="E416" s="107">
        <f>IF(A416="","",'分类与设置'!$D$29)</f>
        <v/>
      </c>
      <c r="F416" s="69">
        <f>IF(A416="","",'分类与设置'!$E$29)</f>
        <v/>
      </c>
      <c r="G416" s="69">
        <f>IF(A416="","",'分类与设置'!$F$29)</f>
        <v/>
      </c>
      <c r="H416" s="69">
        <f>IF(A416="","",'分类与设置'!$G$29)</f>
        <v/>
      </c>
      <c r="I416" s="69">
        <f>IF(A416="","", "是")</f>
        <v/>
      </c>
      <c r="J416" s="69">
        <f>IF(A416="","",'分类与设置'!$J$29)</f>
        <v/>
      </c>
      <c r="K416" s="69">
        <f>IF(A416="","", "AUTO-"&amp;'分类与设置'!$B$29&amp;"-"&amp;TEXT(B416,"yyyymm"))</f>
        <v/>
      </c>
      <c r="L416" s="69">
        <f>IF(A416="","", "否")</f>
        <v/>
      </c>
    </row>
    <row r="417" ht="22" customHeight="1" s="3">
      <c r="A417" s="105">
        <f>IF(OR('分类与设置'!$A$29&lt;&gt;"是",'分类与设置'!$H$29=""),"",IF(EDATE('分类与设置'!$H$29,110)&gt;MIN('分类与设置'!$J$6,DATE(YEAR(TODAY()),MONTH(TODAY()),1)),"",DATE(YEAR(EDATE('分类与设置'!$H$29,110)),MONTH(EDATE('分类与设置'!$H$29,110)),MIN('分类与设置'!$C$29,DAY(EOMONTH(EDATE('分类与设置'!$H$29,110),0))))))</f>
        <v/>
      </c>
      <c r="B417" s="106">
        <f>IF(A417="","",DATE(YEAR(A417),MONTH(A417),1))</f>
        <v/>
      </c>
      <c r="C417" s="69">
        <f>IF(A417="","", "收入")</f>
        <v/>
      </c>
      <c r="D417" s="69">
        <f>IF(A417="","", "工资收入")</f>
        <v/>
      </c>
      <c r="E417" s="107">
        <f>IF(A417="","",'分类与设置'!$D$29)</f>
        <v/>
      </c>
      <c r="F417" s="69">
        <f>IF(A417="","",'分类与设置'!$E$29)</f>
        <v/>
      </c>
      <c r="G417" s="69">
        <f>IF(A417="","",'分类与设置'!$F$29)</f>
        <v/>
      </c>
      <c r="H417" s="69">
        <f>IF(A417="","",'分类与设置'!$G$29)</f>
        <v/>
      </c>
      <c r="I417" s="69">
        <f>IF(A417="","", "是")</f>
        <v/>
      </c>
      <c r="J417" s="69">
        <f>IF(A417="","",'分类与设置'!$J$29)</f>
        <v/>
      </c>
      <c r="K417" s="69">
        <f>IF(A417="","", "AUTO-"&amp;'分类与设置'!$B$29&amp;"-"&amp;TEXT(B417,"yyyymm"))</f>
        <v/>
      </c>
      <c r="L417" s="69">
        <f>IF(A417="","", "否")</f>
        <v/>
      </c>
    </row>
    <row r="418" ht="22" customHeight="1" s="3">
      <c r="A418" s="105">
        <f>IF(OR('分类与设置'!$A$29&lt;&gt;"是",'分类与设置'!$H$29=""),"",IF(EDATE('分类与设置'!$H$29,111)&gt;MIN('分类与设置'!$J$6,DATE(YEAR(TODAY()),MONTH(TODAY()),1)),"",DATE(YEAR(EDATE('分类与设置'!$H$29,111)),MONTH(EDATE('分类与设置'!$H$29,111)),MIN('分类与设置'!$C$29,DAY(EOMONTH(EDATE('分类与设置'!$H$29,111),0))))))</f>
        <v/>
      </c>
      <c r="B418" s="106">
        <f>IF(A418="","",DATE(YEAR(A418),MONTH(A418),1))</f>
        <v/>
      </c>
      <c r="C418" s="69">
        <f>IF(A418="","", "收入")</f>
        <v/>
      </c>
      <c r="D418" s="69">
        <f>IF(A418="","", "工资收入")</f>
        <v/>
      </c>
      <c r="E418" s="107">
        <f>IF(A418="","",'分类与设置'!$D$29)</f>
        <v/>
      </c>
      <c r="F418" s="69">
        <f>IF(A418="","",'分类与设置'!$E$29)</f>
        <v/>
      </c>
      <c r="G418" s="69">
        <f>IF(A418="","",'分类与设置'!$F$29)</f>
        <v/>
      </c>
      <c r="H418" s="69">
        <f>IF(A418="","",'分类与设置'!$G$29)</f>
        <v/>
      </c>
      <c r="I418" s="69">
        <f>IF(A418="","", "是")</f>
        <v/>
      </c>
      <c r="J418" s="69">
        <f>IF(A418="","",'分类与设置'!$J$29)</f>
        <v/>
      </c>
      <c r="K418" s="69">
        <f>IF(A418="","", "AUTO-"&amp;'分类与设置'!$B$29&amp;"-"&amp;TEXT(B418,"yyyymm"))</f>
        <v/>
      </c>
      <c r="L418" s="69">
        <f>IF(A418="","", "否")</f>
        <v/>
      </c>
    </row>
    <row r="419" ht="22" customHeight="1" s="3">
      <c r="A419" s="105">
        <f>IF(OR('分类与设置'!$A$29&lt;&gt;"是",'分类与设置'!$H$29=""),"",IF(EDATE('分类与设置'!$H$29,112)&gt;MIN('分类与设置'!$J$6,DATE(YEAR(TODAY()),MONTH(TODAY()),1)),"",DATE(YEAR(EDATE('分类与设置'!$H$29,112)),MONTH(EDATE('分类与设置'!$H$29,112)),MIN('分类与设置'!$C$29,DAY(EOMONTH(EDATE('分类与设置'!$H$29,112),0))))))</f>
        <v/>
      </c>
      <c r="B419" s="106">
        <f>IF(A419="","",DATE(YEAR(A419),MONTH(A419),1))</f>
        <v/>
      </c>
      <c r="C419" s="69">
        <f>IF(A419="","", "收入")</f>
        <v/>
      </c>
      <c r="D419" s="69">
        <f>IF(A419="","", "工资收入")</f>
        <v/>
      </c>
      <c r="E419" s="107">
        <f>IF(A419="","",'分类与设置'!$D$29)</f>
        <v/>
      </c>
      <c r="F419" s="69">
        <f>IF(A419="","",'分类与设置'!$E$29)</f>
        <v/>
      </c>
      <c r="G419" s="69">
        <f>IF(A419="","",'分类与设置'!$F$29)</f>
        <v/>
      </c>
      <c r="H419" s="69">
        <f>IF(A419="","",'分类与设置'!$G$29)</f>
        <v/>
      </c>
      <c r="I419" s="69">
        <f>IF(A419="","", "是")</f>
        <v/>
      </c>
      <c r="J419" s="69">
        <f>IF(A419="","",'分类与设置'!$J$29)</f>
        <v/>
      </c>
      <c r="K419" s="69">
        <f>IF(A419="","", "AUTO-"&amp;'分类与设置'!$B$29&amp;"-"&amp;TEXT(B419,"yyyymm"))</f>
        <v/>
      </c>
      <c r="L419" s="69">
        <f>IF(A419="","", "否")</f>
        <v/>
      </c>
    </row>
    <row r="420" ht="22" customHeight="1" s="3">
      <c r="A420" s="105">
        <f>IF(OR('分类与设置'!$A$29&lt;&gt;"是",'分类与设置'!$H$29=""),"",IF(EDATE('分类与设置'!$H$29,113)&gt;MIN('分类与设置'!$J$6,DATE(YEAR(TODAY()),MONTH(TODAY()),1)),"",DATE(YEAR(EDATE('分类与设置'!$H$29,113)),MONTH(EDATE('分类与设置'!$H$29,113)),MIN('分类与设置'!$C$29,DAY(EOMONTH(EDATE('分类与设置'!$H$29,113),0))))))</f>
        <v/>
      </c>
      <c r="B420" s="106">
        <f>IF(A420="","",DATE(YEAR(A420),MONTH(A420),1))</f>
        <v/>
      </c>
      <c r="C420" s="69">
        <f>IF(A420="","", "收入")</f>
        <v/>
      </c>
      <c r="D420" s="69">
        <f>IF(A420="","", "工资收入")</f>
        <v/>
      </c>
      <c r="E420" s="107">
        <f>IF(A420="","",'分类与设置'!$D$29)</f>
        <v/>
      </c>
      <c r="F420" s="69">
        <f>IF(A420="","",'分类与设置'!$E$29)</f>
        <v/>
      </c>
      <c r="G420" s="69">
        <f>IF(A420="","",'分类与设置'!$F$29)</f>
        <v/>
      </c>
      <c r="H420" s="69">
        <f>IF(A420="","",'分类与设置'!$G$29)</f>
        <v/>
      </c>
      <c r="I420" s="69">
        <f>IF(A420="","", "是")</f>
        <v/>
      </c>
      <c r="J420" s="69">
        <f>IF(A420="","",'分类与设置'!$J$29)</f>
        <v/>
      </c>
      <c r="K420" s="69">
        <f>IF(A420="","", "AUTO-"&amp;'分类与设置'!$B$29&amp;"-"&amp;TEXT(B420,"yyyymm"))</f>
        <v/>
      </c>
      <c r="L420" s="69">
        <f>IF(A420="","", "否")</f>
        <v/>
      </c>
    </row>
    <row r="421" ht="22" customHeight="1" s="3">
      <c r="A421" s="105">
        <f>IF(OR('分类与设置'!$A$29&lt;&gt;"是",'分类与设置'!$H$29=""),"",IF(EDATE('分类与设置'!$H$29,114)&gt;MIN('分类与设置'!$J$6,DATE(YEAR(TODAY()),MONTH(TODAY()),1)),"",DATE(YEAR(EDATE('分类与设置'!$H$29,114)),MONTH(EDATE('分类与设置'!$H$29,114)),MIN('分类与设置'!$C$29,DAY(EOMONTH(EDATE('分类与设置'!$H$29,114),0))))))</f>
        <v/>
      </c>
      <c r="B421" s="106">
        <f>IF(A421="","",DATE(YEAR(A421),MONTH(A421),1))</f>
        <v/>
      </c>
      <c r="C421" s="69">
        <f>IF(A421="","", "收入")</f>
        <v/>
      </c>
      <c r="D421" s="69">
        <f>IF(A421="","", "工资收入")</f>
        <v/>
      </c>
      <c r="E421" s="107">
        <f>IF(A421="","",'分类与设置'!$D$29)</f>
        <v/>
      </c>
      <c r="F421" s="69">
        <f>IF(A421="","",'分类与设置'!$E$29)</f>
        <v/>
      </c>
      <c r="G421" s="69">
        <f>IF(A421="","",'分类与设置'!$F$29)</f>
        <v/>
      </c>
      <c r="H421" s="69">
        <f>IF(A421="","",'分类与设置'!$G$29)</f>
        <v/>
      </c>
      <c r="I421" s="69">
        <f>IF(A421="","", "是")</f>
        <v/>
      </c>
      <c r="J421" s="69">
        <f>IF(A421="","",'分类与设置'!$J$29)</f>
        <v/>
      </c>
      <c r="K421" s="69">
        <f>IF(A421="","", "AUTO-"&amp;'分类与设置'!$B$29&amp;"-"&amp;TEXT(B421,"yyyymm"))</f>
        <v/>
      </c>
      <c r="L421" s="69">
        <f>IF(A421="","", "否")</f>
        <v/>
      </c>
    </row>
    <row r="422" ht="22" customHeight="1" s="3">
      <c r="A422" s="105">
        <f>IF(OR('分类与设置'!$A$29&lt;&gt;"是",'分类与设置'!$H$29=""),"",IF(EDATE('分类与设置'!$H$29,115)&gt;MIN('分类与设置'!$J$6,DATE(YEAR(TODAY()),MONTH(TODAY()),1)),"",DATE(YEAR(EDATE('分类与设置'!$H$29,115)),MONTH(EDATE('分类与设置'!$H$29,115)),MIN('分类与设置'!$C$29,DAY(EOMONTH(EDATE('分类与设置'!$H$29,115),0))))))</f>
        <v/>
      </c>
      <c r="B422" s="106">
        <f>IF(A422="","",DATE(YEAR(A422),MONTH(A422),1))</f>
        <v/>
      </c>
      <c r="C422" s="69">
        <f>IF(A422="","", "收入")</f>
        <v/>
      </c>
      <c r="D422" s="69">
        <f>IF(A422="","", "工资收入")</f>
        <v/>
      </c>
      <c r="E422" s="107">
        <f>IF(A422="","",'分类与设置'!$D$29)</f>
        <v/>
      </c>
      <c r="F422" s="69">
        <f>IF(A422="","",'分类与设置'!$E$29)</f>
        <v/>
      </c>
      <c r="G422" s="69">
        <f>IF(A422="","",'分类与设置'!$F$29)</f>
        <v/>
      </c>
      <c r="H422" s="69">
        <f>IF(A422="","",'分类与设置'!$G$29)</f>
        <v/>
      </c>
      <c r="I422" s="69">
        <f>IF(A422="","", "是")</f>
        <v/>
      </c>
      <c r="J422" s="69">
        <f>IF(A422="","",'分类与设置'!$J$29)</f>
        <v/>
      </c>
      <c r="K422" s="69">
        <f>IF(A422="","", "AUTO-"&amp;'分类与设置'!$B$29&amp;"-"&amp;TEXT(B422,"yyyymm"))</f>
        <v/>
      </c>
      <c r="L422" s="69">
        <f>IF(A422="","", "否")</f>
        <v/>
      </c>
    </row>
    <row r="423" ht="22" customHeight="1" s="3">
      <c r="A423" s="105">
        <f>IF(OR('分类与设置'!$A$29&lt;&gt;"是",'分类与设置'!$H$29=""),"",IF(EDATE('分类与设置'!$H$29,116)&gt;MIN('分类与设置'!$J$6,DATE(YEAR(TODAY()),MONTH(TODAY()),1)),"",DATE(YEAR(EDATE('分类与设置'!$H$29,116)),MONTH(EDATE('分类与设置'!$H$29,116)),MIN('分类与设置'!$C$29,DAY(EOMONTH(EDATE('分类与设置'!$H$29,116),0))))))</f>
        <v/>
      </c>
      <c r="B423" s="106">
        <f>IF(A423="","",DATE(YEAR(A423),MONTH(A423),1))</f>
        <v/>
      </c>
      <c r="C423" s="69">
        <f>IF(A423="","", "收入")</f>
        <v/>
      </c>
      <c r="D423" s="69">
        <f>IF(A423="","", "工资收入")</f>
        <v/>
      </c>
      <c r="E423" s="107">
        <f>IF(A423="","",'分类与设置'!$D$29)</f>
        <v/>
      </c>
      <c r="F423" s="69">
        <f>IF(A423="","",'分类与设置'!$E$29)</f>
        <v/>
      </c>
      <c r="G423" s="69">
        <f>IF(A423="","",'分类与设置'!$F$29)</f>
        <v/>
      </c>
      <c r="H423" s="69">
        <f>IF(A423="","",'分类与设置'!$G$29)</f>
        <v/>
      </c>
      <c r="I423" s="69">
        <f>IF(A423="","", "是")</f>
        <v/>
      </c>
      <c r="J423" s="69">
        <f>IF(A423="","",'分类与设置'!$J$29)</f>
        <v/>
      </c>
      <c r="K423" s="69">
        <f>IF(A423="","", "AUTO-"&amp;'分类与设置'!$B$29&amp;"-"&amp;TEXT(B423,"yyyymm"))</f>
        <v/>
      </c>
      <c r="L423" s="69">
        <f>IF(A423="","", "否")</f>
        <v/>
      </c>
    </row>
    <row r="424" ht="22" customHeight="1" s="3">
      <c r="A424" s="105">
        <f>IF(OR('分类与设置'!$A$29&lt;&gt;"是",'分类与设置'!$H$29=""),"",IF(EDATE('分类与设置'!$H$29,117)&gt;MIN('分类与设置'!$J$6,DATE(YEAR(TODAY()),MONTH(TODAY()),1)),"",DATE(YEAR(EDATE('分类与设置'!$H$29,117)),MONTH(EDATE('分类与设置'!$H$29,117)),MIN('分类与设置'!$C$29,DAY(EOMONTH(EDATE('分类与设置'!$H$29,117),0))))))</f>
        <v/>
      </c>
      <c r="B424" s="106">
        <f>IF(A424="","",DATE(YEAR(A424),MONTH(A424),1))</f>
        <v/>
      </c>
      <c r="C424" s="69">
        <f>IF(A424="","", "收入")</f>
        <v/>
      </c>
      <c r="D424" s="69">
        <f>IF(A424="","", "工资收入")</f>
        <v/>
      </c>
      <c r="E424" s="107">
        <f>IF(A424="","",'分类与设置'!$D$29)</f>
        <v/>
      </c>
      <c r="F424" s="69">
        <f>IF(A424="","",'分类与设置'!$E$29)</f>
        <v/>
      </c>
      <c r="G424" s="69">
        <f>IF(A424="","",'分类与设置'!$F$29)</f>
        <v/>
      </c>
      <c r="H424" s="69">
        <f>IF(A424="","",'分类与设置'!$G$29)</f>
        <v/>
      </c>
      <c r="I424" s="69">
        <f>IF(A424="","", "是")</f>
        <v/>
      </c>
      <c r="J424" s="69">
        <f>IF(A424="","",'分类与设置'!$J$29)</f>
        <v/>
      </c>
      <c r="K424" s="69">
        <f>IF(A424="","", "AUTO-"&amp;'分类与设置'!$B$29&amp;"-"&amp;TEXT(B424,"yyyymm"))</f>
        <v/>
      </c>
      <c r="L424" s="69">
        <f>IF(A424="","", "否")</f>
        <v/>
      </c>
    </row>
    <row r="425" ht="22" customHeight="1" s="3">
      <c r="A425" s="105">
        <f>IF(OR('分类与设置'!$A$29&lt;&gt;"是",'分类与设置'!$H$29=""),"",IF(EDATE('分类与设置'!$H$29,118)&gt;MIN('分类与设置'!$J$6,DATE(YEAR(TODAY()),MONTH(TODAY()),1)),"",DATE(YEAR(EDATE('分类与设置'!$H$29,118)),MONTH(EDATE('分类与设置'!$H$29,118)),MIN('分类与设置'!$C$29,DAY(EOMONTH(EDATE('分类与设置'!$H$29,118),0))))))</f>
        <v/>
      </c>
      <c r="B425" s="106">
        <f>IF(A425="","",DATE(YEAR(A425),MONTH(A425),1))</f>
        <v/>
      </c>
      <c r="C425" s="69">
        <f>IF(A425="","", "收入")</f>
        <v/>
      </c>
      <c r="D425" s="69">
        <f>IF(A425="","", "工资收入")</f>
        <v/>
      </c>
      <c r="E425" s="107">
        <f>IF(A425="","",'分类与设置'!$D$29)</f>
        <v/>
      </c>
      <c r="F425" s="69">
        <f>IF(A425="","",'分类与设置'!$E$29)</f>
        <v/>
      </c>
      <c r="G425" s="69">
        <f>IF(A425="","",'分类与设置'!$F$29)</f>
        <v/>
      </c>
      <c r="H425" s="69">
        <f>IF(A425="","",'分类与设置'!$G$29)</f>
        <v/>
      </c>
      <c r="I425" s="69">
        <f>IF(A425="","", "是")</f>
        <v/>
      </c>
      <c r="J425" s="69">
        <f>IF(A425="","",'分类与设置'!$J$29)</f>
        <v/>
      </c>
      <c r="K425" s="69">
        <f>IF(A425="","", "AUTO-"&amp;'分类与设置'!$B$29&amp;"-"&amp;TEXT(B425,"yyyymm"))</f>
        <v/>
      </c>
      <c r="L425" s="69">
        <f>IF(A425="","", "否")</f>
        <v/>
      </c>
    </row>
    <row r="426" ht="22" customHeight="1" s="3">
      <c r="A426" s="105">
        <f>IF(OR('分类与设置'!$A$29&lt;&gt;"是",'分类与设置'!$H$29=""),"",IF(EDATE('分类与设置'!$H$29,119)&gt;MIN('分类与设置'!$J$6,DATE(YEAR(TODAY()),MONTH(TODAY()),1)),"",DATE(YEAR(EDATE('分类与设置'!$H$29,119)),MONTH(EDATE('分类与设置'!$H$29,119)),MIN('分类与设置'!$C$29,DAY(EOMONTH(EDATE('分类与设置'!$H$29,119),0))))))</f>
        <v/>
      </c>
      <c r="B426" s="106">
        <f>IF(A426="","",DATE(YEAR(A426),MONTH(A426),1))</f>
        <v/>
      </c>
      <c r="C426" s="69">
        <f>IF(A426="","", "收入")</f>
        <v/>
      </c>
      <c r="D426" s="69">
        <f>IF(A426="","", "工资收入")</f>
        <v/>
      </c>
      <c r="E426" s="107">
        <f>IF(A426="","",'分类与设置'!$D$29)</f>
        <v/>
      </c>
      <c r="F426" s="69">
        <f>IF(A426="","",'分类与设置'!$E$29)</f>
        <v/>
      </c>
      <c r="G426" s="69">
        <f>IF(A426="","",'分类与设置'!$F$29)</f>
        <v/>
      </c>
      <c r="H426" s="69">
        <f>IF(A426="","",'分类与设置'!$G$29)</f>
        <v/>
      </c>
      <c r="I426" s="69">
        <f>IF(A426="","", "是")</f>
        <v/>
      </c>
      <c r="J426" s="69">
        <f>IF(A426="","",'分类与设置'!$J$29)</f>
        <v/>
      </c>
      <c r="K426" s="69">
        <f>IF(A426="","", "AUTO-"&amp;'分类与设置'!$B$29&amp;"-"&amp;TEXT(B426,"yyyymm"))</f>
        <v/>
      </c>
      <c r="L426" s="69">
        <f>IF(A426="","", "否")</f>
        <v/>
      </c>
    </row>
    <row r="427" ht="22" customHeight="1" s="3">
      <c r="A427" s="105">
        <f>IF(OR('分类与设置'!$A$30&lt;&gt;"是",'分类与设置'!$H$30=""),"",IF(EDATE('分类与设置'!$H$30,0)&gt;MIN('分类与设置'!$J$6,DATE(YEAR(TODAY()),MONTH(TODAY()),1)),"",DATE(YEAR(EDATE('分类与设置'!$H$30,0)),MONTH(EDATE('分类与设置'!$H$30,0)),MIN('分类与设置'!$C$30,DAY(EOMONTH(EDATE('分类与设置'!$H$30,0),0))))))</f>
        <v/>
      </c>
      <c r="B427" s="106">
        <f>IF(A427="","",DATE(YEAR(A427),MONTH(A427),1))</f>
        <v/>
      </c>
      <c r="C427" s="69">
        <f>IF(A427="","", "收入")</f>
        <v/>
      </c>
      <c r="D427" s="69">
        <f>IF(A427="","", "工资收入")</f>
        <v/>
      </c>
      <c r="E427" s="107">
        <f>IF(A427="","",'分类与设置'!$D$30)</f>
        <v/>
      </c>
      <c r="F427" s="69">
        <f>IF(A427="","",'分类与设置'!$E$30)</f>
        <v/>
      </c>
      <c r="G427" s="69">
        <f>IF(A427="","",'分类与设置'!$F$30)</f>
        <v/>
      </c>
      <c r="H427" s="69">
        <f>IF(A427="","",'分类与设置'!$G$30)</f>
        <v/>
      </c>
      <c r="I427" s="69">
        <f>IF(A427="","", "是")</f>
        <v/>
      </c>
      <c r="J427" s="69">
        <f>IF(A427="","",'分类与设置'!$J$30)</f>
        <v/>
      </c>
      <c r="K427" s="69">
        <f>IF(A427="","", "AUTO-"&amp;'分类与设置'!$B$30&amp;"-"&amp;TEXT(B427,"yyyymm"))</f>
        <v/>
      </c>
      <c r="L427" s="69">
        <f>IF(A427="","", "否")</f>
        <v/>
      </c>
    </row>
    <row r="428" ht="22" customHeight="1" s="3">
      <c r="A428" s="105">
        <f>IF(OR('分类与设置'!$A$30&lt;&gt;"是",'分类与设置'!$H$30=""),"",IF(EDATE('分类与设置'!$H$30,1)&gt;MIN('分类与设置'!$J$6,DATE(YEAR(TODAY()),MONTH(TODAY()),1)),"",DATE(YEAR(EDATE('分类与设置'!$H$30,1)),MONTH(EDATE('分类与设置'!$H$30,1)),MIN('分类与设置'!$C$30,DAY(EOMONTH(EDATE('分类与设置'!$H$30,1),0))))))</f>
        <v/>
      </c>
      <c r="B428" s="106">
        <f>IF(A428="","",DATE(YEAR(A428),MONTH(A428),1))</f>
        <v/>
      </c>
      <c r="C428" s="69">
        <f>IF(A428="","", "收入")</f>
        <v/>
      </c>
      <c r="D428" s="69">
        <f>IF(A428="","", "工资收入")</f>
        <v/>
      </c>
      <c r="E428" s="107">
        <f>IF(A428="","",'分类与设置'!$D$30)</f>
        <v/>
      </c>
      <c r="F428" s="69">
        <f>IF(A428="","",'分类与设置'!$E$30)</f>
        <v/>
      </c>
      <c r="G428" s="69">
        <f>IF(A428="","",'分类与设置'!$F$30)</f>
        <v/>
      </c>
      <c r="H428" s="69">
        <f>IF(A428="","",'分类与设置'!$G$30)</f>
        <v/>
      </c>
      <c r="I428" s="69">
        <f>IF(A428="","", "是")</f>
        <v/>
      </c>
      <c r="J428" s="69">
        <f>IF(A428="","",'分类与设置'!$J$30)</f>
        <v/>
      </c>
      <c r="K428" s="69">
        <f>IF(A428="","", "AUTO-"&amp;'分类与设置'!$B$30&amp;"-"&amp;TEXT(B428,"yyyymm"))</f>
        <v/>
      </c>
      <c r="L428" s="69">
        <f>IF(A428="","", "否")</f>
        <v/>
      </c>
    </row>
    <row r="429" ht="22" customHeight="1" s="3">
      <c r="A429" s="105">
        <f>IF(OR('分类与设置'!$A$30&lt;&gt;"是",'分类与设置'!$H$30=""),"",IF(EDATE('分类与设置'!$H$30,2)&gt;MIN('分类与设置'!$J$6,DATE(YEAR(TODAY()),MONTH(TODAY()),1)),"",DATE(YEAR(EDATE('分类与设置'!$H$30,2)),MONTH(EDATE('分类与设置'!$H$30,2)),MIN('分类与设置'!$C$30,DAY(EOMONTH(EDATE('分类与设置'!$H$30,2),0))))))</f>
        <v/>
      </c>
      <c r="B429" s="106">
        <f>IF(A429="","",DATE(YEAR(A429),MONTH(A429),1))</f>
        <v/>
      </c>
      <c r="C429" s="69">
        <f>IF(A429="","", "收入")</f>
        <v/>
      </c>
      <c r="D429" s="69">
        <f>IF(A429="","", "工资收入")</f>
        <v/>
      </c>
      <c r="E429" s="107">
        <f>IF(A429="","",'分类与设置'!$D$30)</f>
        <v/>
      </c>
      <c r="F429" s="69">
        <f>IF(A429="","",'分类与设置'!$E$30)</f>
        <v/>
      </c>
      <c r="G429" s="69">
        <f>IF(A429="","",'分类与设置'!$F$30)</f>
        <v/>
      </c>
      <c r="H429" s="69">
        <f>IF(A429="","",'分类与设置'!$G$30)</f>
        <v/>
      </c>
      <c r="I429" s="69">
        <f>IF(A429="","", "是")</f>
        <v/>
      </c>
      <c r="J429" s="69">
        <f>IF(A429="","",'分类与设置'!$J$30)</f>
        <v/>
      </c>
      <c r="K429" s="69">
        <f>IF(A429="","", "AUTO-"&amp;'分类与设置'!$B$30&amp;"-"&amp;TEXT(B429,"yyyymm"))</f>
        <v/>
      </c>
      <c r="L429" s="69">
        <f>IF(A429="","", "否")</f>
        <v/>
      </c>
    </row>
    <row r="430" ht="22" customHeight="1" s="3">
      <c r="A430" s="105">
        <f>IF(OR('分类与设置'!$A$30&lt;&gt;"是",'分类与设置'!$H$30=""),"",IF(EDATE('分类与设置'!$H$30,3)&gt;MIN('分类与设置'!$J$6,DATE(YEAR(TODAY()),MONTH(TODAY()),1)),"",DATE(YEAR(EDATE('分类与设置'!$H$30,3)),MONTH(EDATE('分类与设置'!$H$30,3)),MIN('分类与设置'!$C$30,DAY(EOMONTH(EDATE('分类与设置'!$H$30,3),0))))))</f>
        <v/>
      </c>
      <c r="B430" s="106">
        <f>IF(A430="","",DATE(YEAR(A430),MONTH(A430),1))</f>
        <v/>
      </c>
      <c r="C430" s="69">
        <f>IF(A430="","", "收入")</f>
        <v/>
      </c>
      <c r="D430" s="69">
        <f>IF(A430="","", "工资收入")</f>
        <v/>
      </c>
      <c r="E430" s="107">
        <f>IF(A430="","",'分类与设置'!$D$30)</f>
        <v/>
      </c>
      <c r="F430" s="69">
        <f>IF(A430="","",'分类与设置'!$E$30)</f>
        <v/>
      </c>
      <c r="G430" s="69">
        <f>IF(A430="","",'分类与设置'!$F$30)</f>
        <v/>
      </c>
      <c r="H430" s="69">
        <f>IF(A430="","",'分类与设置'!$G$30)</f>
        <v/>
      </c>
      <c r="I430" s="69">
        <f>IF(A430="","", "是")</f>
        <v/>
      </c>
      <c r="J430" s="69">
        <f>IF(A430="","",'分类与设置'!$J$30)</f>
        <v/>
      </c>
      <c r="K430" s="69">
        <f>IF(A430="","", "AUTO-"&amp;'分类与设置'!$B$30&amp;"-"&amp;TEXT(B430,"yyyymm"))</f>
        <v/>
      </c>
      <c r="L430" s="69">
        <f>IF(A430="","", "否")</f>
        <v/>
      </c>
    </row>
    <row r="431" ht="22" customHeight="1" s="3">
      <c r="A431" s="105">
        <f>IF(OR('分类与设置'!$A$30&lt;&gt;"是",'分类与设置'!$H$30=""),"",IF(EDATE('分类与设置'!$H$30,4)&gt;MIN('分类与设置'!$J$6,DATE(YEAR(TODAY()),MONTH(TODAY()),1)),"",DATE(YEAR(EDATE('分类与设置'!$H$30,4)),MONTH(EDATE('分类与设置'!$H$30,4)),MIN('分类与设置'!$C$30,DAY(EOMONTH(EDATE('分类与设置'!$H$30,4),0))))))</f>
        <v/>
      </c>
      <c r="B431" s="106">
        <f>IF(A431="","",DATE(YEAR(A431),MONTH(A431),1))</f>
        <v/>
      </c>
      <c r="C431" s="69">
        <f>IF(A431="","", "收入")</f>
        <v/>
      </c>
      <c r="D431" s="69">
        <f>IF(A431="","", "工资收入")</f>
        <v/>
      </c>
      <c r="E431" s="107">
        <f>IF(A431="","",'分类与设置'!$D$30)</f>
        <v/>
      </c>
      <c r="F431" s="69">
        <f>IF(A431="","",'分类与设置'!$E$30)</f>
        <v/>
      </c>
      <c r="G431" s="69">
        <f>IF(A431="","",'分类与设置'!$F$30)</f>
        <v/>
      </c>
      <c r="H431" s="69">
        <f>IF(A431="","",'分类与设置'!$G$30)</f>
        <v/>
      </c>
      <c r="I431" s="69">
        <f>IF(A431="","", "是")</f>
        <v/>
      </c>
      <c r="J431" s="69">
        <f>IF(A431="","",'分类与设置'!$J$30)</f>
        <v/>
      </c>
      <c r="K431" s="69">
        <f>IF(A431="","", "AUTO-"&amp;'分类与设置'!$B$30&amp;"-"&amp;TEXT(B431,"yyyymm"))</f>
        <v/>
      </c>
      <c r="L431" s="69">
        <f>IF(A431="","", "否")</f>
        <v/>
      </c>
    </row>
    <row r="432" ht="22" customHeight="1" s="3">
      <c r="A432" s="105">
        <f>IF(OR('分类与设置'!$A$30&lt;&gt;"是",'分类与设置'!$H$30=""),"",IF(EDATE('分类与设置'!$H$30,5)&gt;MIN('分类与设置'!$J$6,DATE(YEAR(TODAY()),MONTH(TODAY()),1)),"",DATE(YEAR(EDATE('分类与设置'!$H$30,5)),MONTH(EDATE('分类与设置'!$H$30,5)),MIN('分类与设置'!$C$30,DAY(EOMONTH(EDATE('分类与设置'!$H$30,5),0))))))</f>
        <v/>
      </c>
      <c r="B432" s="106">
        <f>IF(A432="","",DATE(YEAR(A432),MONTH(A432),1))</f>
        <v/>
      </c>
      <c r="C432" s="69">
        <f>IF(A432="","", "收入")</f>
        <v/>
      </c>
      <c r="D432" s="69">
        <f>IF(A432="","", "工资收入")</f>
        <v/>
      </c>
      <c r="E432" s="107">
        <f>IF(A432="","",'分类与设置'!$D$30)</f>
        <v/>
      </c>
      <c r="F432" s="69">
        <f>IF(A432="","",'分类与设置'!$E$30)</f>
        <v/>
      </c>
      <c r="G432" s="69">
        <f>IF(A432="","",'分类与设置'!$F$30)</f>
        <v/>
      </c>
      <c r="H432" s="69">
        <f>IF(A432="","",'分类与设置'!$G$30)</f>
        <v/>
      </c>
      <c r="I432" s="69">
        <f>IF(A432="","", "是")</f>
        <v/>
      </c>
      <c r="J432" s="69">
        <f>IF(A432="","",'分类与设置'!$J$30)</f>
        <v/>
      </c>
      <c r="K432" s="69">
        <f>IF(A432="","", "AUTO-"&amp;'分类与设置'!$B$30&amp;"-"&amp;TEXT(B432,"yyyymm"))</f>
        <v/>
      </c>
      <c r="L432" s="69">
        <f>IF(A432="","", "否")</f>
        <v/>
      </c>
    </row>
    <row r="433" ht="22" customHeight="1" s="3">
      <c r="A433" s="105">
        <f>IF(OR('分类与设置'!$A$30&lt;&gt;"是",'分类与设置'!$H$30=""),"",IF(EDATE('分类与设置'!$H$30,6)&gt;MIN('分类与设置'!$J$6,DATE(YEAR(TODAY()),MONTH(TODAY()),1)),"",DATE(YEAR(EDATE('分类与设置'!$H$30,6)),MONTH(EDATE('分类与设置'!$H$30,6)),MIN('分类与设置'!$C$30,DAY(EOMONTH(EDATE('分类与设置'!$H$30,6),0))))))</f>
        <v/>
      </c>
      <c r="B433" s="106">
        <f>IF(A433="","",DATE(YEAR(A433),MONTH(A433),1))</f>
        <v/>
      </c>
      <c r="C433" s="69">
        <f>IF(A433="","", "收入")</f>
        <v/>
      </c>
      <c r="D433" s="69">
        <f>IF(A433="","", "工资收入")</f>
        <v/>
      </c>
      <c r="E433" s="107">
        <f>IF(A433="","",'分类与设置'!$D$30)</f>
        <v/>
      </c>
      <c r="F433" s="69">
        <f>IF(A433="","",'分类与设置'!$E$30)</f>
        <v/>
      </c>
      <c r="G433" s="69">
        <f>IF(A433="","",'分类与设置'!$F$30)</f>
        <v/>
      </c>
      <c r="H433" s="69">
        <f>IF(A433="","",'分类与设置'!$G$30)</f>
        <v/>
      </c>
      <c r="I433" s="69">
        <f>IF(A433="","", "是")</f>
        <v/>
      </c>
      <c r="J433" s="69">
        <f>IF(A433="","",'分类与设置'!$J$30)</f>
        <v/>
      </c>
      <c r="K433" s="69">
        <f>IF(A433="","", "AUTO-"&amp;'分类与设置'!$B$30&amp;"-"&amp;TEXT(B433,"yyyymm"))</f>
        <v/>
      </c>
      <c r="L433" s="69">
        <f>IF(A433="","", "否")</f>
        <v/>
      </c>
    </row>
    <row r="434" ht="22" customHeight="1" s="3">
      <c r="A434" s="105">
        <f>IF(OR('分类与设置'!$A$30&lt;&gt;"是",'分类与设置'!$H$30=""),"",IF(EDATE('分类与设置'!$H$30,7)&gt;MIN('分类与设置'!$J$6,DATE(YEAR(TODAY()),MONTH(TODAY()),1)),"",DATE(YEAR(EDATE('分类与设置'!$H$30,7)),MONTH(EDATE('分类与设置'!$H$30,7)),MIN('分类与设置'!$C$30,DAY(EOMONTH(EDATE('分类与设置'!$H$30,7),0))))))</f>
        <v/>
      </c>
      <c r="B434" s="106">
        <f>IF(A434="","",DATE(YEAR(A434),MONTH(A434),1))</f>
        <v/>
      </c>
      <c r="C434" s="69">
        <f>IF(A434="","", "收入")</f>
        <v/>
      </c>
      <c r="D434" s="69">
        <f>IF(A434="","", "工资收入")</f>
        <v/>
      </c>
      <c r="E434" s="107">
        <f>IF(A434="","",'分类与设置'!$D$30)</f>
        <v/>
      </c>
      <c r="F434" s="69">
        <f>IF(A434="","",'分类与设置'!$E$30)</f>
        <v/>
      </c>
      <c r="G434" s="69">
        <f>IF(A434="","",'分类与设置'!$F$30)</f>
        <v/>
      </c>
      <c r="H434" s="69">
        <f>IF(A434="","",'分类与设置'!$G$30)</f>
        <v/>
      </c>
      <c r="I434" s="69">
        <f>IF(A434="","", "是")</f>
        <v/>
      </c>
      <c r="J434" s="69">
        <f>IF(A434="","",'分类与设置'!$J$30)</f>
        <v/>
      </c>
      <c r="K434" s="69">
        <f>IF(A434="","", "AUTO-"&amp;'分类与设置'!$B$30&amp;"-"&amp;TEXT(B434,"yyyymm"))</f>
        <v/>
      </c>
      <c r="L434" s="69">
        <f>IF(A434="","", "否")</f>
        <v/>
      </c>
    </row>
    <row r="435" ht="22" customHeight="1" s="3">
      <c r="A435" s="105">
        <f>IF(OR('分类与设置'!$A$30&lt;&gt;"是",'分类与设置'!$H$30=""),"",IF(EDATE('分类与设置'!$H$30,8)&gt;MIN('分类与设置'!$J$6,DATE(YEAR(TODAY()),MONTH(TODAY()),1)),"",DATE(YEAR(EDATE('分类与设置'!$H$30,8)),MONTH(EDATE('分类与设置'!$H$30,8)),MIN('分类与设置'!$C$30,DAY(EOMONTH(EDATE('分类与设置'!$H$30,8),0))))))</f>
        <v/>
      </c>
      <c r="B435" s="106">
        <f>IF(A435="","",DATE(YEAR(A435),MONTH(A435),1))</f>
        <v/>
      </c>
      <c r="C435" s="69">
        <f>IF(A435="","", "收入")</f>
        <v/>
      </c>
      <c r="D435" s="69">
        <f>IF(A435="","", "工资收入")</f>
        <v/>
      </c>
      <c r="E435" s="107">
        <f>IF(A435="","",'分类与设置'!$D$30)</f>
        <v/>
      </c>
      <c r="F435" s="69">
        <f>IF(A435="","",'分类与设置'!$E$30)</f>
        <v/>
      </c>
      <c r="G435" s="69">
        <f>IF(A435="","",'分类与设置'!$F$30)</f>
        <v/>
      </c>
      <c r="H435" s="69">
        <f>IF(A435="","",'分类与设置'!$G$30)</f>
        <v/>
      </c>
      <c r="I435" s="69">
        <f>IF(A435="","", "是")</f>
        <v/>
      </c>
      <c r="J435" s="69">
        <f>IF(A435="","",'分类与设置'!$J$30)</f>
        <v/>
      </c>
      <c r="K435" s="69">
        <f>IF(A435="","", "AUTO-"&amp;'分类与设置'!$B$30&amp;"-"&amp;TEXT(B435,"yyyymm"))</f>
        <v/>
      </c>
      <c r="L435" s="69">
        <f>IF(A435="","", "否")</f>
        <v/>
      </c>
    </row>
    <row r="436" ht="22" customHeight="1" s="3">
      <c r="A436" s="105">
        <f>IF(OR('分类与设置'!$A$30&lt;&gt;"是",'分类与设置'!$H$30=""),"",IF(EDATE('分类与设置'!$H$30,9)&gt;MIN('分类与设置'!$J$6,DATE(YEAR(TODAY()),MONTH(TODAY()),1)),"",DATE(YEAR(EDATE('分类与设置'!$H$30,9)),MONTH(EDATE('分类与设置'!$H$30,9)),MIN('分类与设置'!$C$30,DAY(EOMONTH(EDATE('分类与设置'!$H$30,9),0))))))</f>
        <v/>
      </c>
      <c r="B436" s="106">
        <f>IF(A436="","",DATE(YEAR(A436),MONTH(A436),1))</f>
        <v/>
      </c>
      <c r="C436" s="69">
        <f>IF(A436="","", "收入")</f>
        <v/>
      </c>
      <c r="D436" s="69">
        <f>IF(A436="","", "工资收入")</f>
        <v/>
      </c>
      <c r="E436" s="107">
        <f>IF(A436="","",'分类与设置'!$D$30)</f>
        <v/>
      </c>
      <c r="F436" s="69">
        <f>IF(A436="","",'分类与设置'!$E$30)</f>
        <v/>
      </c>
      <c r="G436" s="69">
        <f>IF(A436="","",'分类与设置'!$F$30)</f>
        <v/>
      </c>
      <c r="H436" s="69">
        <f>IF(A436="","",'分类与设置'!$G$30)</f>
        <v/>
      </c>
      <c r="I436" s="69">
        <f>IF(A436="","", "是")</f>
        <v/>
      </c>
      <c r="J436" s="69">
        <f>IF(A436="","",'分类与设置'!$J$30)</f>
        <v/>
      </c>
      <c r="K436" s="69">
        <f>IF(A436="","", "AUTO-"&amp;'分类与设置'!$B$30&amp;"-"&amp;TEXT(B436,"yyyymm"))</f>
        <v/>
      </c>
      <c r="L436" s="69">
        <f>IF(A436="","", "否")</f>
        <v/>
      </c>
    </row>
    <row r="437" ht="22" customHeight="1" s="3">
      <c r="A437" s="105">
        <f>IF(OR('分类与设置'!$A$30&lt;&gt;"是",'分类与设置'!$H$30=""),"",IF(EDATE('分类与设置'!$H$30,10)&gt;MIN('分类与设置'!$J$6,DATE(YEAR(TODAY()),MONTH(TODAY()),1)),"",DATE(YEAR(EDATE('分类与设置'!$H$30,10)),MONTH(EDATE('分类与设置'!$H$30,10)),MIN('分类与设置'!$C$30,DAY(EOMONTH(EDATE('分类与设置'!$H$30,10),0))))))</f>
        <v/>
      </c>
      <c r="B437" s="106">
        <f>IF(A437="","",DATE(YEAR(A437),MONTH(A437),1))</f>
        <v/>
      </c>
      <c r="C437" s="69">
        <f>IF(A437="","", "收入")</f>
        <v/>
      </c>
      <c r="D437" s="69">
        <f>IF(A437="","", "工资收入")</f>
        <v/>
      </c>
      <c r="E437" s="107">
        <f>IF(A437="","",'分类与设置'!$D$30)</f>
        <v/>
      </c>
      <c r="F437" s="69">
        <f>IF(A437="","",'分类与设置'!$E$30)</f>
        <v/>
      </c>
      <c r="G437" s="69">
        <f>IF(A437="","",'分类与设置'!$F$30)</f>
        <v/>
      </c>
      <c r="H437" s="69">
        <f>IF(A437="","",'分类与设置'!$G$30)</f>
        <v/>
      </c>
      <c r="I437" s="69">
        <f>IF(A437="","", "是")</f>
        <v/>
      </c>
      <c r="J437" s="69">
        <f>IF(A437="","",'分类与设置'!$J$30)</f>
        <v/>
      </c>
      <c r="K437" s="69">
        <f>IF(A437="","", "AUTO-"&amp;'分类与设置'!$B$30&amp;"-"&amp;TEXT(B437,"yyyymm"))</f>
        <v/>
      </c>
      <c r="L437" s="69">
        <f>IF(A437="","", "否")</f>
        <v/>
      </c>
    </row>
    <row r="438" ht="22" customHeight="1" s="3">
      <c r="A438" s="105">
        <f>IF(OR('分类与设置'!$A$30&lt;&gt;"是",'分类与设置'!$H$30=""),"",IF(EDATE('分类与设置'!$H$30,11)&gt;MIN('分类与设置'!$J$6,DATE(YEAR(TODAY()),MONTH(TODAY()),1)),"",DATE(YEAR(EDATE('分类与设置'!$H$30,11)),MONTH(EDATE('分类与设置'!$H$30,11)),MIN('分类与设置'!$C$30,DAY(EOMONTH(EDATE('分类与设置'!$H$30,11),0))))))</f>
        <v/>
      </c>
      <c r="B438" s="106">
        <f>IF(A438="","",DATE(YEAR(A438),MONTH(A438),1))</f>
        <v/>
      </c>
      <c r="C438" s="69">
        <f>IF(A438="","", "收入")</f>
        <v/>
      </c>
      <c r="D438" s="69">
        <f>IF(A438="","", "工资收入")</f>
        <v/>
      </c>
      <c r="E438" s="107">
        <f>IF(A438="","",'分类与设置'!$D$30)</f>
        <v/>
      </c>
      <c r="F438" s="69">
        <f>IF(A438="","",'分类与设置'!$E$30)</f>
        <v/>
      </c>
      <c r="G438" s="69">
        <f>IF(A438="","",'分类与设置'!$F$30)</f>
        <v/>
      </c>
      <c r="H438" s="69">
        <f>IF(A438="","",'分类与设置'!$G$30)</f>
        <v/>
      </c>
      <c r="I438" s="69">
        <f>IF(A438="","", "是")</f>
        <v/>
      </c>
      <c r="J438" s="69">
        <f>IF(A438="","",'分类与设置'!$J$30)</f>
        <v/>
      </c>
      <c r="K438" s="69">
        <f>IF(A438="","", "AUTO-"&amp;'分类与设置'!$B$30&amp;"-"&amp;TEXT(B438,"yyyymm"))</f>
        <v/>
      </c>
      <c r="L438" s="69">
        <f>IF(A438="","", "否")</f>
        <v/>
      </c>
    </row>
    <row r="439" ht="22" customHeight="1" s="3">
      <c r="A439" s="105">
        <f>IF(OR('分类与设置'!$A$30&lt;&gt;"是",'分类与设置'!$H$30=""),"",IF(EDATE('分类与设置'!$H$30,12)&gt;MIN('分类与设置'!$J$6,DATE(YEAR(TODAY()),MONTH(TODAY()),1)),"",DATE(YEAR(EDATE('分类与设置'!$H$30,12)),MONTH(EDATE('分类与设置'!$H$30,12)),MIN('分类与设置'!$C$30,DAY(EOMONTH(EDATE('分类与设置'!$H$30,12),0))))))</f>
        <v/>
      </c>
      <c r="B439" s="106">
        <f>IF(A439="","",DATE(YEAR(A439),MONTH(A439),1))</f>
        <v/>
      </c>
      <c r="C439" s="69">
        <f>IF(A439="","", "收入")</f>
        <v/>
      </c>
      <c r="D439" s="69">
        <f>IF(A439="","", "工资收入")</f>
        <v/>
      </c>
      <c r="E439" s="107">
        <f>IF(A439="","",'分类与设置'!$D$30)</f>
        <v/>
      </c>
      <c r="F439" s="69">
        <f>IF(A439="","",'分类与设置'!$E$30)</f>
        <v/>
      </c>
      <c r="G439" s="69">
        <f>IF(A439="","",'分类与设置'!$F$30)</f>
        <v/>
      </c>
      <c r="H439" s="69">
        <f>IF(A439="","",'分类与设置'!$G$30)</f>
        <v/>
      </c>
      <c r="I439" s="69">
        <f>IF(A439="","", "是")</f>
        <v/>
      </c>
      <c r="J439" s="69">
        <f>IF(A439="","",'分类与设置'!$J$30)</f>
        <v/>
      </c>
      <c r="K439" s="69">
        <f>IF(A439="","", "AUTO-"&amp;'分类与设置'!$B$30&amp;"-"&amp;TEXT(B439,"yyyymm"))</f>
        <v/>
      </c>
      <c r="L439" s="69">
        <f>IF(A439="","", "否")</f>
        <v/>
      </c>
    </row>
    <row r="440" ht="22" customHeight="1" s="3">
      <c r="A440" s="105">
        <f>IF(OR('分类与设置'!$A$30&lt;&gt;"是",'分类与设置'!$H$30=""),"",IF(EDATE('分类与设置'!$H$30,13)&gt;MIN('分类与设置'!$J$6,DATE(YEAR(TODAY()),MONTH(TODAY()),1)),"",DATE(YEAR(EDATE('分类与设置'!$H$30,13)),MONTH(EDATE('分类与设置'!$H$30,13)),MIN('分类与设置'!$C$30,DAY(EOMONTH(EDATE('分类与设置'!$H$30,13),0))))))</f>
        <v/>
      </c>
      <c r="B440" s="106">
        <f>IF(A440="","",DATE(YEAR(A440),MONTH(A440),1))</f>
        <v/>
      </c>
      <c r="C440" s="69">
        <f>IF(A440="","", "收入")</f>
        <v/>
      </c>
      <c r="D440" s="69">
        <f>IF(A440="","", "工资收入")</f>
        <v/>
      </c>
      <c r="E440" s="107">
        <f>IF(A440="","",'分类与设置'!$D$30)</f>
        <v/>
      </c>
      <c r="F440" s="69">
        <f>IF(A440="","",'分类与设置'!$E$30)</f>
        <v/>
      </c>
      <c r="G440" s="69">
        <f>IF(A440="","",'分类与设置'!$F$30)</f>
        <v/>
      </c>
      <c r="H440" s="69">
        <f>IF(A440="","",'分类与设置'!$G$30)</f>
        <v/>
      </c>
      <c r="I440" s="69">
        <f>IF(A440="","", "是")</f>
        <v/>
      </c>
      <c r="J440" s="69">
        <f>IF(A440="","",'分类与设置'!$J$30)</f>
        <v/>
      </c>
      <c r="K440" s="69">
        <f>IF(A440="","", "AUTO-"&amp;'分类与设置'!$B$30&amp;"-"&amp;TEXT(B440,"yyyymm"))</f>
        <v/>
      </c>
      <c r="L440" s="69">
        <f>IF(A440="","", "否")</f>
        <v/>
      </c>
    </row>
    <row r="441" ht="22" customHeight="1" s="3">
      <c r="A441" s="105">
        <f>IF(OR('分类与设置'!$A$30&lt;&gt;"是",'分类与设置'!$H$30=""),"",IF(EDATE('分类与设置'!$H$30,14)&gt;MIN('分类与设置'!$J$6,DATE(YEAR(TODAY()),MONTH(TODAY()),1)),"",DATE(YEAR(EDATE('分类与设置'!$H$30,14)),MONTH(EDATE('分类与设置'!$H$30,14)),MIN('分类与设置'!$C$30,DAY(EOMONTH(EDATE('分类与设置'!$H$30,14),0))))))</f>
        <v/>
      </c>
      <c r="B441" s="106">
        <f>IF(A441="","",DATE(YEAR(A441),MONTH(A441),1))</f>
        <v/>
      </c>
      <c r="C441" s="69">
        <f>IF(A441="","", "收入")</f>
        <v/>
      </c>
      <c r="D441" s="69">
        <f>IF(A441="","", "工资收入")</f>
        <v/>
      </c>
      <c r="E441" s="107">
        <f>IF(A441="","",'分类与设置'!$D$30)</f>
        <v/>
      </c>
      <c r="F441" s="69">
        <f>IF(A441="","",'分类与设置'!$E$30)</f>
        <v/>
      </c>
      <c r="G441" s="69">
        <f>IF(A441="","",'分类与设置'!$F$30)</f>
        <v/>
      </c>
      <c r="H441" s="69">
        <f>IF(A441="","",'分类与设置'!$G$30)</f>
        <v/>
      </c>
      <c r="I441" s="69">
        <f>IF(A441="","", "是")</f>
        <v/>
      </c>
      <c r="J441" s="69">
        <f>IF(A441="","",'分类与设置'!$J$30)</f>
        <v/>
      </c>
      <c r="K441" s="69">
        <f>IF(A441="","", "AUTO-"&amp;'分类与设置'!$B$30&amp;"-"&amp;TEXT(B441,"yyyymm"))</f>
        <v/>
      </c>
      <c r="L441" s="69">
        <f>IF(A441="","", "否")</f>
        <v/>
      </c>
    </row>
    <row r="442" ht="22" customHeight="1" s="3">
      <c r="A442" s="105">
        <f>IF(OR('分类与设置'!$A$30&lt;&gt;"是",'分类与设置'!$H$30=""),"",IF(EDATE('分类与设置'!$H$30,15)&gt;MIN('分类与设置'!$J$6,DATE(YEAR(TODAY()),MONTH(TODAY()),1)),"",DATE(YEAR(EDATE('分类与设置'!$H$30,15)),MONTH(EDATE('分类与设置'!$H$30,15)),MIN('分类与设置'!$C$30,DAY(EOMONTH(EDATE('分类与设置'!$H$30,15),0))))))</f>
        <v/>
      </c>
      <c r="B442" s="106">
        <f>IF(A442="","",DATE(YEAR(A442),MONTH(A442),1))</f>
        <v/>
      </c>
      <c r="C442" s="69">
        <f>IF(A442="","", "收入")</f>
        <v/>
      </c>
      <c r="D442" s="69">
        <f>IF(A442="","", "工资收入")</f>
        <v/>
      </c>
      <c r="E442" s="107">
        <f>IF(A442="","",'分类与设置'!$D$30)</f>
        <v/>
      </c>
      <c r="F442" s="69">
        <f>IF(A442="","",'分类与设置'!$E$30)</f>
        <v/>
      </c>
      <c r="G442" s="69">
        <f>IF(A442="","",'分类与设置'!$F$30)</f>
        <v/>
      </c>
      <c r="H442" s="69">
        <f>IF(A442="","",'分类与设置'!$G$30)</f>
        <v/>
      </c>
      <c r="I442" s="69">
        <f>IF(A442="","", "是")</f>
        <v/>
      </c>
      <c r="J442" s="69">
        <f>IF(A442="","",'分类与设置'!$J$30)</f>
        <v/>
      </c>
      <c r="K442" s="69">
        <f>IF(A442="","", "AUTO-"&amp;'分类与设置'!$B$30&amp;"-"&amp;TEXT(B442,"yyyymm"))</f>
        <v/>
      </c>
      <c r="L442" s="69">
        <f>IF(A442="","", "否")</f>
        <v/>
      </c>
    </row>
    <row r="443" ht="22" customHeight="1" s="3">
      <c r="A443" s="105">
        <f>IF(OR('分类与设置'!$A$30&lt;&gt;"是",'分类与设置'!$H$30=""),"",IF(EDATE('分类与设置'!$H$30,16)&gt;MIN('分类与设置'!$J$6,DATE(YEAR(TODAY()),MONTH(TODAY()),1)),"",DATE(YEAR(EDATE('分类与设置'!$H$30,16)),MONTH(EDATE('分类与设置'!$H$30,16)),MIN('分类与设置'!$C$30,DAY(EOMONTH(EDATE('分类与设置'!$H$30,16),0))))))</f>
        <v/>
      </c>
      <c r="B443" s="106">
        <f>IF(A443="","",DATE(YEAR(A443),MONTH(A443),1))</f>
        <v/>
      </c>
      <c r="C443" s="69">
        <f>IF(A443="","", "收入")</f>
        <v/>
      </c>
      <c r="D443" s="69">
        <f>IF(A443="","", "工资收入")</f>
        <v/>
      </c>
      <c r="E443" s="107">
        <f>IF(A443="","",'分类与设置'!$D$30)</f>
        <v/>
      </c>
      <c r="F443" s="69">
        <f>IF(A443="","",'分类与设置'!$E$30)</f>
        <v/>
      </c>
      <c r="G443" s="69">
        <f>IF(A443="","",'分类与设置'!$F$30)</f>
        <v/>
      </c>
      <c r="H443" s="69">
        <f>IF(A443="","",'分类与设置'!$G$30)</f>
        <v/>
      </c>
      <c r="I443" s="69">
        <f>IF(A443="","", "是")</f>
        <v/>
      </c>
      <c r="J443" s="69">
        <f>IF(A443="","",'分类与设置'!$J$30)</f>
        <v/>
      </c>
      <c r="K443" s="69">
        <f>IF(A443="","", "AUTO-"&amp;'分类与设置'!$B$30&amp;"-"&amp;TEXT(B443,"yyyymm"))</f>
        <v/>
      </c>
      <c r="L443" s="69">
        <f>IF(A443="","", "否")</f>
        <v/>
      </c>
    </row>
    <row r="444" ht="22" customHeight="1" s="3">
      <c r="A444" s="105">
        <f>IF(OR('分类与设置'!$A$30&lt;&gt;"是",'分类与设置'!$H$30=""),"",IF(EDATE('分类与设置'!$H$30,17)&gt;MIN('分类与设置'!$J$6,DATE(YEAR(TODAY()),MONTH(TODAY()),1)),"",DATE(YEAR(EDATE('分类与设置'!$H$30,17)),MONTH(EDATE('分类与设置'!$H$30,17)),MIN('分类与设置'!$C$30,DAY(EOMONTH(EDATE('分类与设置'!$H$30,17),0))))))</f>
        <v/>
      </c>
      <c r="B444" s="106">
        <f>IF(A444="","",DATE(YEAR(A444),MONTH(A444),1))</f>
        <v/>
      </c>
      <c r="C444" s="69">
        <f>IF(A444="","", "收入")</f>
        <v/>
      </c>
      <c r="D444" s="69">
        <f>IF(A444="","", "工资收入")</f>
        <v/>
      </c>
      <c r="E444" s="107">
        <f>IF(A444="","",'分类与设置'!$D$30)</f>
        <v/>
      </c>
      <c r="F444" s="69">
        <f>IF(A444="","",'分类与设置'!$E$30)</f>
        <v/>
      </c>
      <c r="G444" s="69">
        <f>IF(A444="","",'分类与设置'!$F$30)</f>
        <v/>
      </c>
      <c r="H444" s="69">
        <f>IF(A444="","",'分类与设置'!$G$30)</f>
        <v/>
      </c>
      <c r="I444" s="69">
        <f>IF(A444="","", "是")</f>
        <v/>
      </c>
      <c r="J444" s="69">
        <f>IF(A444="","",'分类与设置'!$J$30)</f>
        <v/>
      </c>
      <c r="K444" s="69">
        <f>IF(A444="","", "AUTO-"&amp;'分类与设置'!$B$30&amp;"-"&amp;TEXT(B444,"yyyymm"))</f>
        <v/>
      </c>
      <c r="L444" s="69">
        <f>IF(A444="","", "否")</f>
        <v/>
      </c>
    </row>
    <row r="445" ht="22" customHeight="1" s="3">
      <c r="A445" s="105">
        <f>IF(OR('分类与设置'!$A$30&lt;&gt;"是",'分类与设置'!$H$30=""),"",IF(EDATE('分类与设置'!$H$30,18)&gt;MIN('分类与设置'!$J$6,DATE(YEAR(TODAY()),MONTH(TODAY()),1)),"",DATE(YEAR(EDATE('分类与设置'!$H$30,18)),MONTH(EDATE('分类与设置'!$H$30,18)),MIN('分类与设置'!$C$30,DAY(EOMONTH(EDATE('分类与设置'!$H$30,18),0))))))</f>
        <v/>
      </c>
      <c r="B445" s="106">
        <f>IF(A445="","",DATE(YEAR(A445),MONTH(A445),1))</f>
        <v/>
      </c>
      <c r="C445" s="69">
        <f>IF(A445="","", "收入")</f>
        <v/>
      </c>
      <c r="D445" s="69">
        <f>IF(A445="","", "工资收入")</f>
        <v/>
      </c>
      <c r="E445" s="107">
        <f>IF(A445="","",'分类与设置'!$D$30)</f>
        <v/>
      </c>
      <c r="F445" s="69">
        <f>IF(A445="","",'分类与设置'!$E$30)</f>
        <v/>
      </c>
      <c r="G445" s="69">
        <f>IF(A445="","",'分类与设置'!$F$30)</f>
        <v/>
      </c>
      <c r="H445" s="69">
        <f>IF(A445="","",'分类与设置'!$G$30)</f>
        <v/>
      </c>
      <c r="I445" s="69">
        <f>IF(A445="","", "是")</f>
        <v/>
      </c>
      <c r="J445" s="69">
        <f>IF(A445="","",'分类与设置'!$J$30)</f>
        <v/>
      </c>
      <c r="K445" s="69">
        <f>IF(A445="","", "AUTO-"&amp;'分类与设置'!$B$30&amp;"-"&amp;TEXT(B445,"yyyymm"))</f>
        <v/>
      </c>
      <c r="L445" s="69">
        <f>IF(A445="","", "否")</f>
        <v/>
      </c>
    </row>
    <row r="446" ht="22" customHeight="1" s="3">
      <c r="A446" s="105">
        <f>IF(OR('分类与设置'!$A$30&lt;&gt;"是",'分类与设置'!$H$30=""),"",IF(EDATE('分类与设置'!$H$30,19)&gt;MIN('分类与设置'!$J$6,DATE(YEAR(TODAY()),MONTH(TODAY()),1)),"",DATE(YEAR(EDATE('分类与设置'!$H$30,19)),MONTH(EDATE('分类与设置'!$H$30,19)),MIN('分类与设置'!$C$30,DAY(EOMONTH(EDATE('分类与设置'!$H$30,19),0))))))</f>
        <v/>
      </c>
      <c r="B446" s="106">
        <f>IF(A446="","",DATE(YEAR(A446),MONTH(A446),1))</f>
        <v/>
      </c>
      <c r="C446" s="69">
        <f>IF(A446="","", "收入")</f>
        <v/>
      </c>
      <c r="D446" s="69">
        <f>IF(A446="","", "工资收入")</f>
        <v/>
      </c>
      <c r="E446" s="107">
        <f>IF(A446="","",'分类与设置'!$D$30)</f>
        <v/>
      </c>
      <c r="F446" s="69">
        <f>IF(A446="","",'分类与设置'!$E$30)</f>
        <v/>
      </c>
      <c r="G446" s="69">
        <f>IF(A446="","",'分类与设置'!$F$30)</f>
        <v/>
      </c>
      <c r="H446" s="69">
        <f>IF(A446="","",'分类与设置'!$G$30)</f>
        <v/>
      </c>
      <c r="I446" s="69">
        <f>IF(A446="","", "是")</f>
        <v/>
      </c>
      <c r="J446" s="69">
        <f>IF(A446="","",'分类与设置'!$J$30)</f>
        <v/>
      </c>
      <c r="K446" s="69">
        <f>IF(A446="","", "AUTO-"&amp;'分类与设置'!$B$30&amp;"-"&amp;TEXT(B446,"yyyymm"))</f>
        <v/>
      </c>
      <c r="L446" s="69">
        <f>IF(A446="","", "否")</f>
        <v/>
      </c>
    </row>
    <row r="447" ht="22" customHeight="1" s="3">
      <c r="A447" s="105">
        <f>IF(OR('分类与设置'!$A$30&lt;&gt;"是",'分类与设置'!$H$30=""),"",IF(EDATE('分类与设置'!$H$30,20)&gt;MIN('分类与设置'!$J$6,DATE(YEAR(TODAY()),MONTH(TODAY()),1)),"",DATE(YEAR(EDATE('分类与设置'!$H$30,20)),MONTH(EDATE('分类与设置'!$H$30,20)),MIN('分类与设置'!$C$30,DAY(EOMONTH(EDATE('分类与设置'!$H$30,20),0))))))</f>
        <v/>
      </c>
      <c r="B447" s="106">
        <f>IF(A447="","",DATE(YEAR(A447),MONTH(A447),1))</f>
        <v/>
      </c>
      <c r="C447" s="69">
        <f>IF(A447="","", "收入")</f>
        <v/>
      </c>
      <c r="D447" s="69">
        <f>IF(A447="","", "工资收入")</f>
        <v/>
      </c>
      <c r="E447" s="107">
        <f>IF(A447="","",'分类与设置'!$D$30)</f>
        <v/>
      </c>
      <c r="F447" s="69">
        <f>IF(A447="","",'分类与设置'!$E$30)</f>
        <v/>
      </c>
      <c r="G447" s="69">
        <f>IF(A447="","",'分类与设置'!$F$30)</f>
        <v/>
      </c>
      <c r="H447" s="69">
        <f>IF(A447="","",'分类与设置'!$G$30)</f>
        <v/>
      </c>
      <c r="I447" s="69">
        <f>IF(A447="","", "是")</f>
        <v/>
      </c>
      <c r="J447" s="69">
        <f>IF(A447="","",'分类与设置'!$J$30)</f>
        <v/>
      </c>
      <c r="K447" s="69">
        <f>IF(A447="","", "AUTO-"&amp;'分类与设置'!$B$30&amp;"-"&amp;TEXT(B447,"yyyymm"))</f>
        <v/>
      </c>
      <c r="L447" s="69">
        <f>IF(A447="","", "否")</f>
        <v/>
      </c>
    </row>
    <row r="448" ht="22" customHeight="1" s="3">
      <c r="A448" s="105">
        <f>IF(OR('分类与设置'!$A$30&lt;&gt;"是",'分类与设置'!$H$30=""),"",IF(EDATE('分类与设置'!$H$30,21)&gt;MIN('分类与设置'!$J$6,DATE(YEAR(TODAY()),MONTH(TODAY()),1)),"",DATE(YEAR(EDATE('分类与设置'!$H$30,21)),MONTH(EDATE('分类与设置'!$H$30,21)),MIN('分类与设置'!$C$30,DAY(EOMONTH(EDATE('分类与设置'!$H$30,21),0))))))</f>
        <v/>
      </c>
      <c r="B448" s="106">
        <f>IF(A448="","",DATE(YEAR(A448),MONTH(A448),1))</f>
        <v/>
      </c>
      <c r="C448" s="69">
        <f>IF(A448="","", "收入")</f>
        <v/>
      </c>
      <c r="D448" s="69">
        <f>IF(A448="","", "工资收入")</f>
        <v/>
      </c>
      <c r="E448" s="107">
        <f>IF(A448="","",'分类与设置'!$D$30)</f>
        <v/>
      </c>
      <c r="F448" s="69">
        <f>IF(A448="","",'分类与设置'!$E$30)</f>
        <v/>
      </c>
      <c r="G448" s="69">
        <f>IF(A448="","",'分类与设置'!$F$30)</f>
        <v/>
      </c>
      <c r="H448" s="69">
        <f>IF(A448="","",'分类与设置'!$G$30)</f>
        <v/>
      </c>
      <c r="I448" s="69">
        <f>IF(A448="","", "是")</f>
        <v/>
      </c>
      <c r="J448" s="69">
        <f>IF(A448="","",'分类与设置'!$J$30)</f>
        <v/>
      </c>
      <c r="K448" s="69">
        <f>IF(A448="","", "AUTO-"&amp;'分类与设置'!$B$30&amp;"-"&amp;TEXT(B448,"yyyymm"))</f>
        <v/>
      </c>
      <c r="L448" s="69">
        <f>IF(A448="","", "否")</f>
        <v/>
      </c>
    </row>
    <row r="449" ht="22" customHeight="1" s="3">
      <c r="A449" s="105">
        <f>IF(OR('分类与设置'!$A$30&lt;&gt;"是",'分类与设置'!$H$30=""),"",IF(EDATE('分类与设置'!$H$30,22)&gt;MIN('分类与设置'!$J$6,DATE(YEAR(TODAY()),MONTH(TODAY()),1)),"",DATE(YEAR(EDATE('分类与设置'!$H$30,22)),MONTH(EDATE('分类与设置'!$H$30,22)),MIN('分类与设置'!$C$30,DAY(EOMONTH(EDATE('分类与设置'!$H$30,22),0))))))</f>
        <v/>
      </c>
      <c r="B449" s="106">
        <f>IF(A449="","",DATE(YEAR(A449),MONTH(A449),1))</f>
        <v/>
      </c>
      <c r="C449" s="69">
        <f>IF(A449="","", "收入")</f>
        <v/>
      </c>
      <c r="D449" s="69">
        <f>IF(A449="","", "工资收入")</f>
        <v/>
      </c>
      <c r="E449" s="107">
        <f>IF(A449="","",'分类与设置'!$D$30)</f>
        <v/>
      </c>
      <c r="F449" s="69">
        <f>IF(A449="","",'分类与设置'!$E$30)</f>
        <v/>
      </c>
      <c r="G449" s="69">
        <f>IF(A449="","",'分类与设置'!$F$30)</f>
        <v/>
      </c>
      <c r="H449" s="69">
        <f>IF(A449="","",'分类与设置'!$G$30)</f>
        <v/>
      </c>
      <c r="I449" s="69">
        <f>IF(A449="","", "是")</f>
        <v/>
      </c>
      <c r="J449" s="69">
        <f>IF(A449="","",'分类与设置'!$J$30)</f>
        <v/>
      </c>
      <c r="K449" s="69">
        <f>IF(A449="","", "AUTO-"&amp;'分类与设置'!$B$30&amp;"-"&amp;TEXT(B449,"yyyymm"))</f>
        <v/>
      </c>
      <c r="L449" s="69">
        <f>IF(A449="","", "否")</f>
        <v/>
      </c>
    </row>
    <row r="450" ht="22" customHeight="1" s="3">
      <c r="A450" s="105">
        <f>IF(OR('分类与设置'!$A$30&lt;&gt;"是",'分类与设置'!$H$30=""),"",IF(EDATE('分类与设置'!$H$30,23)&gt;MIN('分类与设置'!$J$6,DATE(YEAR(TODAY()),MONTH(TODAY()),1)),"",DATE(YEAR(EDATE('分类与设置'!$H$30,23)),MONTH(EDATE('分类与设置'!$H$30,23)),MIN('分类与设置'!$C$30,DAY(EOMONTH(EDATE('分类与设置'!$H$30,23),0))))))</f>
        <v/>
      </c>
      <c r="B450" s="106">
        <f>IF(A450="","",DATE(YEAR(A450),MONTH(A450),1))</f>
        <v/>
      </c>
      <c r="C450" s="69">
        <f>IF(A450="","", "收入")</f>
        <v/>
      </c>
      <c r="D450" s="69">
        <f>IF(A450="","", "工资收入")</f>
        <v/>
      </c>
      <c r="E450" s="107">
        <f>IF(A450="","",'分类与设置'!$D$30)</f>
        <v/>
      </c>
      <c r="F450" s="69">
        <f>IF(A450="","",'分类与设置'!$E$30)</f>
        <v/>
      </c>
      <c r="G450" s="69">
        <f>IF(A450="","",'分类与设置'!$F$30)</f>
        <v/>
      </c>
      <c r="H450" s="69">
        <f>IF(A450="","",'分类与设置'!$G$30)</f>
        <v/>
      </c>
      <c r="I450" s="69">
        <f>IF(A450="","", "是")</f>
        <v/>
      </c>
      <c r="J450" s="69">
        <f>IF(A450="","",'分类与设置'!$J$30)</f>
        <v/>
      </c>
      <c r="K450" s="69">
        <f>IF(A450="","", "AUTO-"&amp;'分类与设置'!$B$30&amp;"-"&amp;TEXT(B450,"yyyymm"))</f>
        <v/>
      </c>
      <c r="L450" s="69">
        <f>IF(A450="","", "否")</f>
        <v/>
      </c>
    </row>
    <row r="451" ht="22" customHeight="1" s="3">
      <c r="A451" s="105">
        <f>IF(OR('分类与设置'!$A$30&lt;&gt;"是",'分类与设置'!$H$30=""),"",IF(EDATE('分类与设置'!$H$30,24)&gt;MIN('分类与设置'!$J$6,DATE(YEAR(TODAY()),MONTH(TODAY()),1)),"",DATE(YEAR(EDATE('分类与设置'!$H$30,24)),MONTH(EDATE('分类与设置'!$H$30,24)),MIN('分类与设置'!$C$30,DAY(EOMONTH(EDATE('分类与设置'!$H$30,24),0))))))</f>
        <v/>
      </c>
      <c r="B451" s="106">
        <f>IF(A451="","",DATE(YEAR(A451),MONTH(A451),1))</f>
        <v/>
      </c>
      <c r="C451" s="69">
        <f>IF(A451="","", "收入")</f>
        <v/>
      </c>
      <c r="D451" s="69">
        <f>IF(A451="","", "工资收入")</f>
        <v/>
      </c>
      <c r="E451" s="107">
        <f>IF(A451="","",'分类与设置'!$D$30)</f>
        <v/>
      </c>
      <c r="F451" s="69">
        <f>IF(A451="","",'分类与设置'!$E$30)</f>
        <v/>
      </c>
      <c r="G451" s="69">
        <f>IF(A451="","",'分类与设置'!$F$30)</f>
        <v/>
      </c>
      <c r="H451" s="69">
        <f>IF(A451="","",'分类与设置'!$G$30)</f>
        <v/>
      </c>
      <c r="I451" s="69">
        <f>IF(A451="","", "是")</f>
        <v/>
      </c>
      <c r="J451" s="69">
        <f>IF(A451="","",'分类与设置'!$J$30)</f>
        <v/>
      </c>
      <c r="K451" s="69">
        <f>IF(A451="","", "AUTO-"&amp;'分类与设置'!$B$30&amp;"-"&amp;TEXT(B451,"yyyymm"))</f>
        <v/>
      </c>
      <c r="L451" s="69">
        <f>IF(A451="","", "否")</f>
        <v/>
      </c>
    </row>
    <row r="452" ht="22" customHeight="1" s="3">
      <c r="A452" s="105">
        <f>IF(OR('分类与设置'!$A$30&lt;&gt;"是",'分类与设置'!$H$30=""),"",IF(EDATE('分类与设置'!$H$30,25)&gt;MIN('分类与设置'!$J$6,DATE(YEAR(TODAY()),MONTH(TODAY()),1)),"",DATE(YEAR(EDATE('分类与设置'!$H$30,25)),MONTH(EDATE('分类与设置'!$H$30,25)),MIN('分类与设置'!$C$30,DAY(EOMONTH(EDATE('分类与设置'!$H$30,25),0))))))</f>
        <v/>
      </c>
      <c r="B452" s="106">
        <f>IF(A452="","",DATE(YEAR(A452),MONTH(A452),1))</f>
        <v/>
      </c>
      <c r="C452" s="69">
        <f>IF(A452="","", "收入")</f>
        <v/>
      </c>
      <c r="D452" s="69">
        <f>IF(A452="","", "工资收入")</f>
        <v/>
      </c>
      <c r="E452" s="107">
        <f>IF(A452="","",'分类与设置'!$D$30)</f>
        <v/>
      </c>
      <c r="F452" s="69">
        <f>IF(A452="","",'分类与设置'!$E$30)</f>
        <v/>
      </c>
      <c r="G452" s="69">
        <f>IF(A452="","",'分类与设置'!$F$30)</f>
        <v/>
      </c>
      <c r="H452" s="69">
        <f>IF(A452="","",'分类与设置'!$G$30)</f>
        <v/>
      </c>
      <c r="I452" s="69">
        <f>IF(A452="","", "是")</f>
        <v/>
      </c>
      <c r="J452" s="69">
        <f>IF(A452="","",'分类与设置'!$J$30)</f>
        <v/>
      </c>
      <c r="K452" s="69">
        <f>IF(A452="","", "AUTO-"&amp;'分类与设置'!$B$30&amp;"-"&amp;TEXT(B452,"yyyymm"))</f>
        <v/>
      </c>
      <c r="L452" s="69">
        <f>IF(A452="","", "否")</f>
        <v/>
      </c>
    </row>
    <row r="453" ht="22" customHeight="1" s="3">
      <c r="A453" s="105">
        <f>IF(OR('分类与设置'!$A$30&lt;&gt;"是",'分类与设置'!$H$30=""),"",IF(EDATE('分类与设置'!$H$30,26)&gt;MIN('分类与设置'!$J$6,DATE(YEAR(TODAY()),MONTH(TODAY()),1)),"",DATE(YEAR(EDATE('分类与设置'!$H$30,26)),MONTH(EDATE('分类与设置'!$H$30,26)),MIN('分类与设置'!$C$30,DAY(EOMONTH(EDATE('分类与设置'!$H$30,26),0))))))</f>
        <v/>
      </c>
      <c r="B453" s="106">
        <f>IF(A453="","",DATE(YEAR(A453),MONTH(A453),1))</f>
        <v/>
      </c>
      <c r="C453" s="69">
        <f>IF(A453="","", "收入")</f>
        <v/>
      </c>
      <c r="D453" s="69">
        <f>IF(A453="","", "工资收入")</f>
        <v/>
      </c>
      <c r="E453" s="107">
        <f>IF(A453="","",'分类与设置'!$D$30)</f>
        <v/>
      </c>
      <c r="F453" s="69">
        <f>IF(A453="","",'分类与设置'!$E$30)</f>
        <v/>
      </c>
      <c r="G453" s="69">
        <f>IF(A453="","",'分类与设置'!$F$30)</f>
        <v/>
      </c>
      <c r="H453" s="69">
        <f>IF(A453="","",'分类与设置'!$G$30)</f>
        <v/>
      </c>
      <c r="I453" s="69">
        <f>IF(A453="","", "是")</f>
        <v/>
      </c>
      <c r="J453" s="69">
        <f>IF(A453="","",'分类与设置'!$J$30)</f>
        <v/>
      </c>
      <c r="K453" s="69">
        <f>IF(A453="","", "AUTO-"&amp;'分类与设置'!$B$30&amp;"-"&amp;TEXT(B453,"yyyymm"))</f>
        <v/>
      </c>
      <c r="L453" s="69">
        <f>IF(A453="","", "否")</f>
        <v/>
      </c>
    </row>
    <row r="454" ht="22" customHeight="1" s="3">
      <c r="A454" s="105">
        <f>IF(OR('分类与设置'!$A$30&lt;&gt;"是",'分类与设置'!$H$30=""),"",IF(EDATE('分类与设置'!$H$30,27)&gt;MIN('分类与设置'!$J$6,DATE(YEAR(TODAY()),MONTH(TODAY()),1)),"",DATE(YEAR(EDATE('分类与设置'!$H$30,27)),MONTH(EDATE('分类与设置'!$H$30,27)),MIN('分类与设置'!$C$30,DAY(EOMONTH(EDATE('分类与设置'!$H$30,27),0))))))</f>
        <v/>
      </c>
      <c r="B454" s="106">
        <f>IF(A454="","",DATE(YEAR(A454),MONTH(A454),1))</f>
        <v/>
      </c>
      <c r="C454" s="69">
        <f>IF(A454="","", "收入")</f>
        <v/>
      </c>
      <c r="D454" s="69">
        <f>IF(A454="","", "工资收入")</f>
        <v/>
      </c>
      <c r="E454" s="107">
        <f>IF(A454="","",'分类与设置'!$D$30)</f>
        <v/>
      </c>
      <c r="F454" s="69">
        <f>IF(A454="","",'分类与设置'!$E$30)</f>
        <v/>
      </c>
      <c r="G454" s="69">
        <f>IF(A454="","",'分类与设置'!$F$30)</f>
        <v/>
      </c>
      <c r="H454" s="69">
        <f>IF(A454="","",'分类与设置'!$G$30)</f>
        <v/>
      </c>
      <c r="I454" s="69">
        <f>IF(A454="","", "是")</f>
        <v/>
      </c>
      <c r="J454" s="69">
        <f>IF(A454="","",'分类与设置'!$J$30)</f>
        <v/>
      </c>
      <c r="K454" s="69">
        <f>IF(A454="","", "AUTO-"&amp;'分类与设置'!$B$30&amp;"-"&amp;TEXT(B454,"yyyymm"))</f>
        <v/>
      </c>
      <c r="L454" s="69">
        <f>IF(A454="","", "否")</f>
        <v/>
      </c>
    </row>
    <row r="455" ht="22" customHeight="1" s="3">
      <c r="A455" s="105">
        <f>IF(OR('分类与设置'!$A$30&lt;&gt;"是",'分类与设置'!$H$30=""),"",IF(EDATE('分类与设置'!$H$30,28)&gt;MIN('分类与设置'!$J$6,DATE(YEAR(TODAY()),MONTH(TODAY()),1)),"",DATE(YEAR(EDATE('分类与设置'!$H$30,28)),MONTH(EDATE('分类与设置'!$H$30,28)),MIN('分类与设置'!$C$30,DAY(EOMONTH(EDATE('分类与设置'!$H$30,28),0))))))</f>
        <v/>
      </c>
      <c r="B455" s="106">
        <f>IF(A455="","",DATE(YEAR(A455),MONTH(A455),1))</f>
        <v/>
      </c>
      <c r="C455" s="69">
        <f>IF(A455="","", "收入")</f>
        <v/>
      </c>
      <c r="D455" s="69">
        <f>IF(A455="","", "工资收入")</f>
        <v/>
      </c>
      <c r="E455" s="107">
        <f>IF(A455="","",'分类与设置'!$D$30)</f>
        <v/>
      </c>
      <c r="F455" s="69">
        <f>IF(A455="","",'分类与设置'!$E$30)</f>
        <v/>
      </c>
      <c r="G455" s="69">
        <f>IF(A455="","",'分类与设置'!$F$30)</f>
        <v/>
      </c>
      <c r="H455" s="69">
        <f>IF(A455="","",'分类与设置'!$G$30)</f>
        <v/>
      </c>
      <c r="I455" s="69">
        <f>IF(A455="","", "是")</f>
        <v/>
      </c>
      <c r="J455" s="69">
        <f>IF(A455="","",'分类与设置'!$J$30)</f>
        <v/>
      </c>
      <c r="K455" s="69">
        <f>IF(A455="","", "AUTO-"&amp;'分类与设置'!$B$30&amp;"-"&amp;TEXT(B455,"yyyymm"))</f>
        <v/>
      </c>
      <c r="L455" s="69">
        <f>IF(A455="","", "否")</f>
        <v/>
      </c>
    </row>
    <row r="456" ht="22" customHeight="1" s="3">
      <c r="A456" s="105">
        <f>IF(OR('分类与设置'!$A$30&lt;&gt;"是",'分类与设置'!$H$30=""),"",IF(EDATE('分类与设置'!$H$30,29)&gt;MIN('分类与设置'!$J$6,DATE(YEAR(TODAY()),MONTH(TODAY()),1)),"",DATE(YEAR(EDATE('分类与设置'!$H$30,29)),MONTH(EDATE('分类与设置'!$H$30,29)),MIN('分类与设置'!$C$30,DAY(EOMONTH(EDATE('分类与设置'!$H$30,29),0))))))</f>
        <v/>
      </c>
      <c r="B456" s="106">
        <f>IF(A456="","",DATE(YEAR(A456),MONTH(A456),1))</f>
        <v/>
      </c>
      <c r="C456" s="69">
        <f>IF(A456="","", "收入")</f>
        <v/>
      </c>
      <c r="D456" s="69">
        <f>IF(A456="","", "工资收入")</f>
        <v/>
      </c>
      <c r="E456" s="107">
        <f>IF(A456="","",'分类与设置'!$D$30)</f>
        <v/>
      </c>
      <c r="F456" s="69">
        <f>IF(A456="","",'分类与设置'!$E$30)</f>
        <v/>
      </c>
      <c r="G456" s="69">
        <f>IF(A456="","",'分类与设置'!$F$30)</f>
        <v/>
      </c>
      <c r="H456" s="69">
        <f>IF(A456="","",'分类与设置'!$G$30)</f>
        <v/>
      </c>
      <c r="I456" s="69">
        <f>IF(A456="","", "是")</f>
        <v/>
      </c>
      <c r="J456" s="69">
        <f>IF(A456="","",'分类与设置'!$J$30)</f>
        <v/>
      </c>
      <c r="K456" s="69">
        <f>IF(A456="","", "AUTO-"&amp;'分类与设置'!$B$30&amp;"-"&amp;TEXT(B456,"yyyymm"))</f>
        <v/>
      </c>
      <c r="L456" s="69">
        <f>IF(A456="","", "否")</f>
        <v/>
      </c>
    </row>
    <row r="457" ht="22" customHeight="1" s="3">
      <c r="A457" s="105">
        <f>IF(OR('分类与设置'!$A$30&lt;&gt;"是",'分类与设置'!$H$30=""),"",IF(EDATE('分类与设置'!$H$30,30)&gt;MIN('分类与设置'!$J$6,DATE(YEAR(TODAY()),MONTH(TODAY()),1)),"",DATE(YEAR(EDATE('分类与设置'!$H$30,30)),MONTH(EDATE('分类与设置'!$H$30,30)),MIN('分类与设置'!$C$30,DAY(EOMONTH(EDATE('分类与设置'!$H$30,30),0))))))</f>
        <v/>
      </c>
      <c r="B457" s="106">
        <f>IF(A457="","",DATE(YEAR(A457),MONTH(A457),1))</f>
        <v/>
      </c>
      <c r="C457" s="69">
        <f>IF(A457="","", "收入")</f>
        <v/>
      </c>
      <c r="D457" s="69">
        <f>IF(A457="","", "工资收入")</f>
        <v/>
      </c>
      <c r="E457" s="107">
        <f>IF(A457="","",'分类与设置'!$D$30)</f>
        <v/>
      </c>
      <c r="F457" s="69">
        <f>IF(A457="","",'分类与设置'!$E$30)</f>
        <v/>
      </c>
      <c r="G457" s="69">
        <f>IF(A457="","",'分类与设置'!$F$30)</f>
        <v/>
      </c>
      <c r="H457" s="69">
        <f>IF(A457="","",'分类与设置'!$G$30)</f>
        <v/>
      </c>
      <c r="I457" s="69">
        <f>IF(A457="","", "是")</f>
        <v/>
      </c>
      <c r="J457" s="69">
        <f>IF(A457="","",'分类与设置'!$J$30)</f>
        <v/>
      </c>
      <c r="K457" s="69">
        <f>IF(A457="","", "AUTO-"&amp;'分类与设置'!$B$30&amp;"-"&amp;TEXT(B457,"yyyymm"))</f>
        <v/>
      </c>
      <c r="L457" s="69">
        <f>IF(A457="","", "否")</f>
        <v/>
      </c>
    </row>
    <row r="458" ht="22" customHeight="1" s="3">
      <c r="A458" s="105">
        <f>IF(OR('分类与设置'!$A$30&lt;&gt;"是",'分类与设置'!$H$30=""),"",IF(EDATE('分类与设置'!$H$30,31)&gt;MIN('分类与设置'!$J$6,DATE(YEAR(TODAY()),MONTH(TODAY()),1)),"",DATE(YEAR(EDATE('分类与设置'!$H$30,31)),MONTH(EDATE('分类与设置'!$H$30,31)),MIN('分类与设置'!$C$30,DAY(EOMONTH(EDATE('分类与设置'!$H$30,31),0))))))</f>
        <v/>
      </c>
      <c r="B458" s="106">
        <f>IF(A458="","",DATE(YEAR(A458),MONTH(A458),1))</f>
        <v/>
      </c>
      <c r="C458" s="69">
        <f>IF(A458="","", "收入")</f>
        <v/>
      </c>
      <c r="D458" s="69">
        <f>IF(A458="","", "工资收入")</f>
        <v/>
      </c>
      <c r="E458" s="107">
        <f>IF(A458="","",'分类与设置'!$D$30)</f>
        <v/>
      </c>
      <c r="F458" s="69">
        <f>IF(A458="","",'分类与设置'!$E$30)</f>
        <v/>
      </c>
      <c r="G458" s="69">
        <f>IF(A458="","",'分类与设置'!$F$30)</f>
        <v/>
      </c>
      <c r="H458" s="69">
        <f>IF(A458="","",'分类与设置'!$G$30)</f>
        <v/>
      </c>
      <c r="I458" s="69">
        <f>IF(A458="","", "是")</f>
        <v/>
      </c>
      <c r="J458" s="69">
        <f>IF(A458="","",'分类与设置'!$J$30)</f>
        <v/>
      </c>
      <c r="K458" s="69">
        <f>IF(A458="","", "AUTO-"&amp;'分类与设置'!$B$30&amp;"-"&amp;TEXT(B458,"yyyymm"))</f>
        <v/>
      </c>
      <c r="L458" s="69">
        <f>IF(A458="","", "否")</f>
        <v/>
      </c>
    </row>
    <row r="459" ht="22" customHeight="1" s="3">
      <c r="A459" s="105">
        <f>IF(OR('分类与设置'!$A$30&lt;&gt;"是",'分类与设置'!$H$30=""),"",IF(EDATE('分类与设置'!$H$30,32)&gt;MIN('分类与设置'!$J$6,DATE(YEAR(TODAY()),MONTH(TODAY()),1)),"",DATE(YEAR(EDATE('分类与设置'!$H$30,32)),MONTH(EDATE('分类与设置'!$H$30,32)),MIN('分类与设置'!$C$30,DAY(EOMONTH(EDATE('分类与设置'!$H$30,32),0))))))</f>
        <v/>
      </c>
      <c r="B459" s="106">
        <f>IF(A459="","",DATE(YEAR(A459),MONTH(A459),1))</f>
        <v/>
      </c>
      <c r="C459" s="69">
        <f>IF(A459="","", "收入")</f>
        <v/>
      </c>
      <c r="D459" s="69">
        <f>IF(A459="","", "工资收入")</f>
        <v/>
      </c>
      <c r="E459" s="107">
        <f>IF(A459="","",'分类与设置'!$D$30)</f>
        <v/>
      </c>
      <c r="F459" s="69">
        <f>IF(A459="","",'分类与设置'!$E$30)</f>
        <v/>
      </c>
      <c r="G459" s="69">
        <f>IF(A459="","",'分类与设置'!$F$30)</f>
        <v/>
      </c>
      <c r="H459" s="69">
        <f>IF(A459="","",'分类与设置'!$G$30)</f>
        <v/>
      </c>
      <c r="I459" s="69">
        <f>IF(A459="","", "是")</f>
        <v/>
      </c>
      <c r="J459" s="69">
        <f>IF(A459="","",'分类与设置'!$J$30)</f>
        <v/>
      </c>
      <c r="K459" s="69">
        <f>IF(A459="","", "AUTO-"&amp;'分类与设置'!$B$30&amp;"-"&amp;TEXT(B459,"yyyymm"))</f>
        <v/>
      </c>
      <c r="L459" s="69">
        <f>IF(A459="","", "否")</f>
        <v/>
      </c>
    </row>
    <row r="460" ht="22" customHeight="1" s="3">
      <c r="A460" s="105">
        <f>IF(OR('分类与设置'!$A$30&lt;&gt;"是",'分类与设置'!$H$30=""),"",IF(EDATE('分类与设置'!$H$30,33)&gt;MIN('分类与设置'!$J$6,DATE(YEAR(TODAY()),MONTH(TODAY()),1)),"",DATE(YEAR(EDATE('分类与设置'!$H$30,33)),MONTH(EDATE('分类与设置'!$H$30,33)),MIN('分类与设置'!$C$30,DAY(EOMONTH(EDATE('分类与设置'!$H$30,33),0))))))</f>
        <v/>
      </c>
      <c r="B460" s="106">
        <f>IF(A460="","",DATE(YEAR(A460),MONTH(A460),1))</f>
        <v/>
      </c>
      <c r="C460" s="69">
        <f>IF(A460="","", "收入")</f>
        <v/>
      </c>
      <c r="D460" s="69">
        <f>IF(A460="","", "工资收入")</f>
        <v/>
      </c>
      <c r="E460" s="107">
        <f>IF(A460="","",'分类与设置'!$D$30)</f>
        <v/>
      </c>
      <c r="F460" s="69">
        <f>IF(A460="","",'分类与设置'!$E$30)</f>
        <v/>
      </c>
      <c r="G460" s="69">
        <f>IF(A460="","",'分类与设置'!$F$30)</f>
        <v/>
      </c>
      <c r="H460" s="69">
        <f>IF(A460="","",'分类与设置'!$G$30)</f>
        <v/>
      </c>
      <c r="I460" s="69">
        <f>IF(A460="","", "是")</f>
        <v/>
      </c>
      <c r="J460" s="69">
        <f>IF(A460="","",'分类与设置'!$J$30)</f>
        <v/>
      </c>
      <c r="K460" s="69">
        <f>IF(A460="","", "AUTO-"&amp;'分类与设置'!$B$30&amp;"-"&amp;TEXT(B460,"yyyymm"))</f>
        <v/>
      </c>
      <c r="L460" s="69">
        <f>IF(A460="","", "否")</f>
        <v/>
      </c>
    </row>
    <row r="461" ht="22" customHeight="1" s="3">
      <c r="A461" s="105">
        <f>IF(OR('分类与设置'!$A$30&lt;&gt;"是",'分类与设置'!$H$30=""),"",IF(EDATE('分类与设置'!$H$30,34)&gt;MIN('分类与设置'!$J$6,DATE(YEAR(TODAY()),MONTH(TODAY()),1)),"",DATE(YEAR(EDATE('分类与设置'!$H$30,34)),MONTH(EDATE('分类与设置'!$H$30,34)),MIN('分类与设置'!$C$30,DAY(EOMONTH(EDATE('分类与设置'!$H$30,34),0))))))</f>
        <v/>
      </c>
      <c r="B461" s="106">
        <f>IF(A461="","",DATE(YEAR(A461),MONTH(A461),1))</f>
        <v/>
      </c>
      <c r="C461" s="69">
        <f>IF(A461="","", "收入")</f>
        <v/>
      </c>
      <c r="D461" s="69">
        <f>IF(A461="","", "工资收入")</f>
        <v/>
      </c>
      <c r="E461" s="107">
        <f>IF(A461="","",'分类与设置'!$D$30)</f>
        <v/>
      </c>
      <c r="F461" s="69">
        <f>IF(A461="","",'分类与设置'!$E$30)</f>
        <v/>
      </c>
      <c r="G461" s="69">
        <f>IF(A461="","",'分类与设置'!$F$30)</f>
        <v/>
      </c>
      <c r="H461" s="69">
        <f>IF(A461="","",'分类与设置'!$G$30)</f>
        <v/>
      </c>
      <c r="I461" s="69">
        <f>IF(A461="","", "是")</f>
        <v/>
      </c>
      <c r="J461" s="69">
        <f>IF(A461="","",'分类与设置'!$J$30)</f>
        <v/>
      </c>
      <c r="K461" s="69">
        <f>IF(A461="","", "AUTO-"&amp;'分类与设置'!$B$30&amp;"-"&amp;TEXT(B461,"yyyymm"))</f>
        <v/>
      </c>
      <c r="L461" s="69">
        <f>IF(A461="","", "否")</f>
        <v/>
      </c>
    </row>
    <row r="462" ht="22" customHeight="1" s="3">
      <c r="A462" s="105">
        <f>IF(OR('分类与设置'!$A$30&lt;&gt;"是",'分类与设置'!$H$30=""),"",IF(EDATE('分类与设置'!$H$30,35)&gt;MIN('分类与设置'!$J$6,DATE(YEAR(TODAY()),MONTH(TODAY()),1)),"",DATE(YEAR(EDATE('分类与设置'!$H$30,35)),MONTH(EDATE('分类与设置'!$H$30,35)),MIN('分类与设置'!$C$30,DAY(EOMONTH(EDATE('分类与设置'!$H$30,35),0))))))</f>
        <v/>
      </c>
      <c r="B462" s="106">
        <f>IF(A462="","",DATE(YEAR(A462),MONTH(A462),1))</f>
        <v/>
      </c>
      <c r="C462" s="69">
        <f>IF(A462="","", "收入")</f>
        <v/>
      </c>
      <c r="D462" s="69">
        <f>IF(A462="","", "工资收入")</f>
        <v/>
      </c>
      <c r="E462" s="107">
        <f>IF(A462="","",'分类与设置'!$D$30)</f>
        <v/>
      </c>
      <c r="F462" s="69">
        <f>IF(A462="","",'分类与设置'!$E$30)</f>
        <v/>
      </c>
      <c r="G462" s="69">
        <f>IF(A462="","",'分类与设置'!$F$30)</f>
        <v/>
      </c>
      <c r="H462" s="69">
        <f>IF(A462="","",'分类与设置'!$G$30)</f>
        <v/>
      </c>
      <c r="I462" s="69">
        <f>IF(A462="","", "是")</f>
        <v/>
      </c>
      <c r="J462" s="69">
        <f>IF(A462="","",'分类与设置'!$J$30)</f>
        <v/>
      </c>
      <c r="K462" s="69">
        <f>IF(A462="","", "AUTO-"&amp;'分类与设置'!$B$30&amp;"-"&amp;TEXT(B462,"yyyymm"))</f>
        <v/>
      </c>
      <c r="L462" s="69">
        <f>IF(A462="","", "否")</f>
        <v/>
      </c>
    </row>
    <row r="463" ht="22" customHeight="1" s="3">
      <c r="A463" s="105">
        <f>IF(OR('分类与设置'!$A$30&lt;&gt;"是",'分类与设置'!$H$30=""),"",IF(EDATE('分类与设置'!$H$30,36)&gt;MIN('分类与设置'!$J$6,DATE(YEAR(TODAY()),MONTH(TODAY()),1)),"",DATE(YEAR(EDATE('分类与设置'!$H$30,36)),MONTH(EDATE('分类与设置'!$H$30,36)),MIN('分类与设置'!$C$30,DAY(EOMONTH(EDATE('分类与设置'!$H$30,36),0))))))</f>
        <v/>
      </c>
      <c r="B463" s="106">
        <f>IF(A463="","",DATE(YEAR(A463),MONTH(A463),1))</f>
        <v/>
      </c>
      <c r="C463" s="69">
        <f>IF(A463="","", "收入")</f>
        <v/>
      </c>
      <c r="D463" s="69">
        <f>IF(A463="","", "工资收入")</f>
        <v/>
      </c>
      <c r="E463" s="107">
        <f>IF(A463="","",'分类与设置'!$D$30)</f>
        <v/>
      </c>
      <c r="F463" s="69">
        <f>IF(A463="","",'分类与设置'!$E$30)</f>
        <v/>
      </c>
      <c r="G463" s="69">
        <f>IF(A463="","",'分类与设置'!$F$30)</f>
        <v/>
      </c>
      <c r="H463" s="69">
        <f>IF(A463="","",'分类与设置'!$G$30)</f>
        <v/>
      </c>
      <c r="I463" s="69">
        <f>IF(A463="","", "是")</f>
        <v/>
      </c>
      <c r="J463" s="69">
        <f>IF(A463="","",'分类与设置'!$J$30)</f>
        <v/>
      </c>
      <c r="K463" s="69">
        <f>IF(A463="","", "AUTO-"&amp;'分类与设置'!$B$30&amp;"-"&amp;TEXT(B463,"yyyymm"))</f>
        <v/>
      </c>
      <c r="L463" s="69">
        <f>IF(A463="","", "否")</f>
        <v/>
      </c>
    </row>
    <row r="464" ht="22" customHeight="1" s="3">
      <c r="A464" s="105">
        <f>IF(OR('分类与设置'!$A$30&lt;&gt;"是",'分类与设置'!$H$30=""),"",IF(EDATE('分类与设置'!$H$30,37)&gt;MIN('分类与设置'!$J$6,DATE(YEAR(TODAY()),MONTH(TODAY()),1)),"",DATE(YEAR(EDATE('分类与设置'!$H$30,37)),MONTH(EDATE('分类与设置'!$H$30,37)),MIN('分类与设置'!$C$30,DAY(EOMONTH(EDATE('分类与设置'!$H$30,37),0))))))</f>
        <v/>
      </c>
      <c r="B464" s="106">
        <f>IF(A464="","",DATE(YEAR(A464),MONTH(A464),1))</f>
        <v/>
      </c>
      <c r="C464" s="69">
        <f>IF(A464="","", "收入")</f>
        <v/>
      </c>
      <c r="D464" s="69">
        <f>IF(A464="","", "工资收入")</f>
        <v/>
      </c>
      <c r="E464" s="107">
        <f>IF(A464="","",'分类与设置'!$D$30)</f>
        <v/>
      </c>
      <c r="F464" s="69">
        <f>IF(A464="","",'分类与设置'!$E$30)</f>
        <v/>
      </c>
      <c r="G464" s="69">
        <f>IF(A464="","",'分类与设置'!$F$30)</f>
        <v/>
      </c>
      <c r="H464" s="69">
        <f>IF(A464="","",'分类与设置'!$G$30)</f>
        <v/>
      </c>
      <c r="I464" s="69">
        <f>IF(A464="","", "是")</f>
        <v/>
      </c>
      <c r="J464" s="69">
        <f>IF(A464="","",'分类与设置'!$J$30)</f>
        <v/>
      </c>
      <c r="K464" s="69">
        <f>IF(A464="","", "AUTO-"&amp;'分类与设置'!$B$30&amp;"-"&amp;TEXT(B464,"yyyymm"))</f>
        <v/>
      </c>
      <c r="L464" s="69">
        <f>IF(A464="","", "否")</f>
        <v/>
      </c>
    </row>
    <row r="465" ht="22" customHeight="1" s="3">
      <c r="A465" s="105">
        <f>IF(OR('分类与设置'!$A$30&lt;&gt;"是",'分类与设置'!$H$30=""),"",IF(EDATE('分类与设置'!$H$30,38)&gt;MIN('分类与设置'!$J$6,DATE(YEAR(TODAY()),MONTH(TODAY()),1)),"",DATE(YEAR(EDATE('分类与设置'!$H$30,38)),MONTH(EDATE('分类与设置'!$H$30,38)),MIN('分类与设置'!$C$30,DAY(EOMONTH(EDATE('分类与设置'!$H$30,38),0))))))</f>
        <v/>
      </c>
      <c r="B465" s="106">
        <f>IF(A465="","",DATE(YEAR(A465),MONTH(A465),1))</f>
        <v/>
      </c>
      <c r="C465" s="69">
        <f>IF(A465="","", "收入")</f>
        <v/>
      </c>
      <c r="D465" s="69">
        <f>IF(A465="","", "工资收入")</f>
        <v/>
      </c>
      <c r="E465" s="107">
        <f>IF(A465="","",'分类与设置'!$D$30)</f>
        <v/>
      </c>
      <c r="F465" s="69">
        <f>IF(A465="","",'分类与设置'!$E$30)</f>
        <v/>
      </c>
      <c r="G465" s="69">
        <f>IF(A465="","",'分类与设置'!$F$30)</f>
        <v/>
      </c>
      <c r="H465" s="69">
        <f>IF(A465="","",'分类与设置'!$G$30)</f>
        <v/>
      </c>
      <c r="I465" s="69">
        <f>IF(A465="","", "是")</f>
        <v/>
      </c>
      <c r="J465" s="69">
        <f>IF(A465="","",'分类与设置'!$J$30)</f>
        <v/>
      </c>
      <c r="K465" s="69">
        <f>IF(A465="","", "AUTO-"&amp;'分类与设置'!$B$30&amp;"-"&amp;TEXT(B465,"yyyymm"))</f>
        <v/>
      </c>
      <c r="L465" s="69">
        <f>IF(A465="","", "否")</f>
        <v/>
      </c>
    </row>
    <row r="466" ht="22" customHeight="1" s="3">
      <c r="A466" s="105">
        <f>IF(OR('分类与设置'!$A$30&lt;&gt;"是",'分类与设置'!$H$30=""),"",IF(EDATE('分类与设置'!$H$30,39)&gt;MIN('分类与设置'!$J$6,DATE(YEAR(TODAY()),MONTH(TODAY()),1)),"",DATE(YEAR(EDATE('分类与设置'!$H$30,39)),MONTH(EDATE('分类与设置'!$H$30,39)),MIN('分类与设置'!$C$30,DAY(EOMONTH(EDATE('分类与设置'!$H$30,39),0))))))</f>
        <v/>
      </c>
      <c r="B466" s="106">
        <f>IF(A466="","",DATE(YEAR(A466),MONTH(A466),1))</f>
        <v/>
      </c>
      <c r="C466" s="69">
        <f>IF(A466="","", "收入")</f>
        <v/>
      </c>
      <c r="D466" s="69">
        <f>IF(A466="","", "工资收入")</f>
        <v/>
      </c>
      <c r="E466" s="107">
        <f>IF(A466="","",'分类与设置'!$D$30)</f>
        <v/>
      </c>
      <c r="F466" s="69">
        <f>IF(A466="","",'分类与设置'!$E$30)</f>
        <v/>
      </c>
      <c r="G466" s="69">
        <f>IF(A466="","",'分类与设置'!$F$30)</f>
        <v/>
      </c>
      <c r="H466" s="69">
        <f>IF(A466="","",'分类与设置'!$G$30)</f>
        <v/>
      </c>
      <c r="I466" s="69">
        <f>IF(A466="","", "是")</f>
        <v/>
      </c>
      <c r="J466" s="69">
        <f>IF(A466="","",'分类与设置'!$J$30)</f>
        <v/>
      </c>
      <c r="K466" s="69">
        <f>IF(A466="","", "AUTO-"&amp;'分类与设置'!$B$30&amp;"-"&amp;TEXT(B466,"yyyymm"))</f>
        <v/>
      </c>
      <c r="L466" s="69">
        <f>IF(A466="","", "否")</f>
        <v/>
      </c>
    </row>
    <row r="467" ht="22" customHeight="1" s="3">
      <c r="A467" s="105">
        <f>IF(OR('分类与设置'!$A$30&lt;&gt;"是",'分类与设置'!$H$30=""),"",IF(EDATE('分类与设置'!$H$30,40)&gt;MIN('分类与设置'!$J$6,DATE(YEAR(TODAY()),MONTH(TODAY()),1)),"",DATE(YEAR(EDATE('分类与设置'!$H$30,40)),MONTH(EDATE('分类与设置'!$H$30,40)),MIN('分类与设置'!$C$30,DAY(EOMONTH(EDATE('分类与设置'!$H$30,40),0))))))</f>
        <v/>
      </c>
      <c r="B467" s="106">
        <f>IF(A467="","",DATE(YEAR(A467),MONTH(A467),1))</f>
        <v/>
      </c>
      <c r="C467" s="69">
        <f>IF(A467="","", "收入")</f>
        <v/>
      </c>
      <c r="D467" s="69">
        <f>IF(A467="","", "工资收入")</f>
        <v/>
      </c>
      <c r="E467" s="107">
        <f>IF(A467="","",'分类与设置'!$D$30)</f>
        <v/>
      </c>
      <c r="F467" s="69">
        <f>IF(A467="","",'分类与设置'!$E$30)</f>
        <v/>
      </c>
      <c r="G467" s="69">
        <f>IF(A467="","",'分类与设置'!$F$30)</f>
        <v/>
      </c>
      <c r="H467" s="69">
        <f>IF(A467="","",'分类与设置'!$G$30)</f>
        <v/>
      </c>
      <c r="I467" s="69">
        <f>IF(A467="","", "是")</f>
        <v/>
      </c>
      <c r="J467" s="69">
        <f>IF(A467="","",'分类与设置'!$J$30)</f>
        <v/>
      </c>
      <c r="K467" s="69">
        <f>IF(A467="","", "AUTO-"&amp;'分类与设置'!$B$30&amp;"-"&amp;TEXT(B467,"yyyymm"))</f>
        <v/>
      </c>
      <c r="L467" s="69">
        <f>IF(A467="","", "否")</f>
        <v/>
      </c>
    </row>
    <row r="468" ht="22" customHeight="1" s="3">
      <c r="A468" s="105">
        <f>IF(OR('分类与设置'!$A$30&lt;&gt;"是",'分类与设置'!$H$30=""),"",IF(EDATE('分类与设置'!$H$30,41)&gt;MIN('分类与设置'!$J$6,DATE(YEAR(TODAY()),MONTH(TODAY()),1)),"",DATE(YEAR(EDATE('分类与设置'!$H$30,41)),MONTH(EDATE('分类与设置'!$H$30,41)),MIN('分类与设置'!$C$30,DAY(EOMONTH(EDATE('分类与设置'!$H$30,41),0))))))</f>
        <v/>
      </c>
      <c r="B468" s="106">
        <f>IF(A468="","",DATE(YEAR(A468),MONTH(A468),1))</f>
        <v/>
      </c>
      <c r="C468" s="69">
        <f>IF(A468="","", "收入")</f>
        <v/>
      </c>
      <c r="D468" s="69">
        <f>IF(A468="","", "工资收入")</f>
        <v/>
      </c>
      <c r="E468" s="107">
        <f>IF(A468="","",'分类与设置'!$D$30)</f>
        <v/>
      </c>
      <c r="F468" s="69">
        <f>IF(A468="","",'分类与设置'!$E$30)</f>
        <v/>
      </c>
      <c r="G468" s="69">
        <f>IF(A468="","",'分类与设置'!$F$30)</f>
        <v/>
      </c>
      <c r="H468" s="69">
        <f>IF(A468="","",'分类与设置'!$G$30)</f>
        <v/>
      </c>
      <c r="I468" s="69">
        <f>IF(A468="","", "是")</f>
        <v/>
      </c>
      <c r="J468" s="69">
        <f>IF(A468="","",'分类与设置'!$J$30)</f>
        <v/>
      </c>
      <c r="K468" s="69">
        <f>IF(A468="","", "AUTO-"&amp;'分类与设置'!$B$30&amp;"-"&amp;TEXT(B468,"yyyymm"))</f>
        <v/>
      </c>
      <c r="L468" s="69">
        <f>IF(A468="","", "否")</f>
        <v/>
      </c>
    </row>
    <row r="469" ht="22" customHeight="1" s="3">
      <c r="A469" s="105">
        <f>IF(OR('分类与设置'!$A$30&lt;&gt;"是",'分类与设置'!$H$30=""),"",IF(EDATE('分类与设置'!$H$30,42)&gt;MIN('分类与设置'!$J$6,DATE(YEAR(TODAY()),MONTH(TODAY()),1)),"",DATE(YEAR(EDATE('分类与设置'!$H$30,42)),MONTH(EDATE('分类与设置'!$H$30,42)),MIN('分类与设置'!$C$30,DAY(EOMONTH(EDATE('分类与设置'!$H$30,42),0))))))</f>
        <v/>
      </c>
      <c r="B469" s="106">
        <f>IF(A469="","",DATE(YEAR(A469),MONTH(A469),1))</f>
        <v/>
      </c>
      <c r="C469" s="69">
        <f>IF(A469="","", "收入")</f>
        <v/>
      </c>
      <c r="D469" s="69">
        <f>IF(A469="","", "工资收入")</f>
        <v/>
      </c>
      <c r="E469" s="107">
        <f>IF(A469="","",'分类与设置'!$D$30)</f>
        <v/>
      </c>
      <c r="F469" s="69">
        <f>IF(A469="","",'分类与设置'!$E$30)</f>
        <v/>
      </c>
      <c r="G469" s="69">
        <f>IF(A469="","",'分类与设置'!$F$30)</f>
        <v/>
      </c>
      <c r="H469" s="69">
        <f>IF(A469="","",'分类与设置'!$G$30)</f>
        <v/>
      </c>
      <c r="I469" s="69">
        <f>IF(A469="","", "是")</f>
        <v/>
      </c>
      <c r="J469" s="69">
        <f>IF(A469="","",'分类与设置'!$J$30)</f>
        <v/>
      </c>
      <c r="K469" s="69">
        <f>IF(A469="","", "AUTO-"&amp;'分类与设置'!$B$30&amp;"-"&amp;TEXT(B469,"yyyymm"))</f>
        <v/>
      </c>
      <c r="L469" s="69">
        <f>IF(A469="","", "否")</f>
        <v/>
      </c>
    </row>
    <row r="470" ht="22" customHeight="1" s="3">
      <c r="A470" s="105">
        <f>IF(OR('分类与设置'!$A$30&lt;&gt;"是",'分类与设置'!$H$30=""),"",IF(EDATE('分类与设置'!$H$30,43)&gt;MIN('分类与设置'!$J$6,DATE(YEAR(TODAY()),MONTH(TODAY()),1)),"",DATE(YEAR(EDATE('分类与设置'!$H$30,43)),MONTH(EDATE('分类与设置'!$H$30,43)),MIN('分类与设置'!$C$30,DAY(EOMONTH(EDATE('分类与设置'!$H$30,43),0))))))</f>
        <v/>
      </c>
      <c r="B470" s="106">
        <f>IF(A470="","",DATE(YEAR(A470),MONTH(A470),1))</f>
        <v/>
      </c>
      <c r="C470" s="69">
        <f>IF(A470="","", "收入")</f>
        <v/>
      </c>
      <c r="D470" s="69">
        <f>IF(A470="","", "工资收入")</f>
        <v/>
      </c>
      <c r="E470" s="107">
        <f>IF(A470="","",'分类与设置'!$D$30)</f>
        <v/>
      </c>
      <c r="F470" s="69">
        <f>IF(A470="","",'分类与设置'!$E$30)</f>
        <v/>
      </c>
      <c r="G470" s="69">
        <f>IF(A470="","",'分类与设置'!$F$30)</f>
        <v/>
      </c>
      <c r="H470" s="69">
        <f>IF(A470="","",'分类与设置'!$G$30)</f>
        <v/>
      </c>
      <c r="I470" s="69">
        <f>IF(A470="","", "是")</f>
        <v/>
      </c>
      <c r="J470" s="69">
        <f>IF(A470="","",'分类与设置'!$J$30)</f>
        <v/>
      </c>
      <c r="K470" s="69">
        <f>IF(A470="","", "AUTO-"&amp;'分类与设置'!$B$30&amp;"-"&amp;TEXT(B470,"yyyymm"))</f>
        <v/>
      </c>
      <c r="L470" s="69">
        <f>IF(A470="","", "否")</f>
        <v/>
      </c>
    </row>
    <row r="471" ht="22" customHeight="1" s="3">
      <c r="A471" s="105">
        <f>IF(OR('分类与设置'!$A$30&lt;&gt;"是",'分类与设置'!$H$30=""),"",IF(EDATE('分类与设置'!$H$30,44)&gt;MIN('分类与设置'!$J$6,DATE(YEAR(TODAY()),MONTH(TODAY()),1)),"",DATE(YEAR(EDATE('分类与设置'!$H$30,44)),MONTH(EDATE('分类与设置'!$H$30,44)),MIN('分类与设置'!$C$30,DAY(EOMONTH(EDATE('分类与设置'!$H$30,44),0))))))</f>
        <v/>
      </c>
      <c r="B471" s="106">
        <f>IF(A471="","",DATE(YEAR(A471),MONTH(A471),1))</f>
        <v/>
      </c>
      <c r="C471" s="69">
        <f>IF(A471="","", "收入")</f>
        <v/>
      </c>
      <c r="D471" s="69">
        <f>IF(A471="","", "工资收入")</f>
        <v/>
      </c>
      <c r="E471" s="107">
        <f>IF(A471="","",'分类与设置'!$D$30)</f>
        <v/>
      </c>
      <c r="F471" s="69">
        <f>IF(A471="","",'分类与设置'!$E$30)</f>
        <v/>
      </c>
      <c r="G471" s="69">
        <f>IF(A471="","",'分类与设置'!$F$30)</f>
        <v/>
      </c>
      <c r="H471" s="69">
        <f>IF(A471="","",'分类与设置'!$G$30)</f>
        <v/>
      </c>
      <c r="I471" s="69">
        <f>IF(A471="","", "是")</f>
        <v/>
      </c>
      <c r="J471" s="69">
        <f>IF(A471="","",'分类与设置'!$J$30)</f>
        <v/>
      </c>
      <c r="K471" s="69">
        <f>IF(A471="","", "AUTO-"&amp;'分类与设置'!$B$30&amp;"-"&amp;TEXT(B471,"yyyymm"))</f>
        <v/>
      </c>
      <c r="L471" s="69">
        <f>IF(A471="","", "否")</f>
        <v/>
      </c>
    </row>
    <row r="472" ht="22" customHeight="1" s="3">
      <c r="A472" s="105">
        <f>IF(OR('分类与设置'!$A$30&lt;&gt;"是",'分类与设置'!$H$30=""),"",IF(EDATE('分类与设置'!$H$30,45)&gt;MIN('分类与设置'!$J$6,DATE(YEAR(TODAY()),MONTH(TODAY()),1)),"",DATE(YEAR(EDATE('分类与设置'!$H$30,45)),MONTH(EDATE('分类与设置'!$H$30,45)),MIN('分类与设置'!$C$30,DAY(EOMONTH(EDATE('分类与设置'!$H$30,45),0))))))</f>
        <v/>
      </c>
      <c r="B472" s="106">
        <f>IF(A472="","",DATE(YEAR(A472),MONTH(A472),1))</f>
        <v/>
      </c>
      <c r="C472" s="69">
        <f>IF(A472="","", "收入")</f>
        <v/>
      </c>
      <c r="D472" s="69">
        <f>IF(A472="","", "工资收入")</f>
        <v/>
      </c>
      <c r="E472" s="107">
        <f>IF(A472="","",'分类与设置'!$D$30)</f>
        <v/>
      </c>
      <c r="F472" s="69">
        <f>IF(A472="","",'分类与设置'!$E$30)</f>
        <v/>
      </c>
      <c r="G472" s="69">
        <f>IF(A472="","",'分类与设置'!$F$30)</f>
        <v/>
      </c>
      <c r="H472" s="69">
        <f>IF(A472="","",'分类与设置'!$G$30)</f>
        <v/>
      </c>
      <c r="I472" s="69">
        <f>IF(A472="","", "是")</f>
        <v/>
      </c>
      <c r="J472" s="69">
        <f>IF(A472="","",'分类与设置'!$J$30)</f>
        <v/>
      </c>
      <c r="K472" s="69">
        <f>IF(A472="","", "AUTO-"&amp;'分类与设置'!$B$30&amp;"-"&amp;TEXT(B472,"yyyymm"))</f>
        <v/>
      </c>
      <c r="L472" s="69">
        <f>IF(A472="","", "否")</f>
        <v/>
      </c>
    </row>
    <row r="473" ht="22" customHeight="1" s="3">
      <c r="A473" s="105">
        <f>IF(OR('分类与设置'!$A$30&lt;&gt;"是",'分类与设置'!$H$30=""),"",IF(EDATE('分类与设置'!$H$30,46)&gt;MIN('分类与设置'!$J$6,DATE(YEAR(TODAY()),MONTH(TODAY()),1)),"",DATE(YEAR(EDATE('分类与设置'!$H$30,46)),MONTH(EDATE('分类与设置'!$H$30,46)),MIN('分类与设置'!$C$30,DAY(EOMONTH(EDATE('分类与设置'!$H$30,46),0))))))</f>
        <v/>
      </c>
      <c r="B473" s="106">
        <f>IF(A473="","",DATE(YEAR(A473),MONTH(A473),1))</f>
        <v/>
      </c>
      <c r="C473" s="69">
        <f>IF(A473="","", "收入")</f>
        <v/>
      </c>
      <c r="D473" s="69">
        <f>IF(A473="","", "工资收入")</f>
        <v/>
      </c>
      <c r="E473" s="107">
        <f>IF(A473="","",'分类与设置'!$D$30)</f>
        <v/>
      </c>
      <c r="F473" s="69">
        <f>IF(A473="","",'分类与设置'!$E$30)</f>
        <v/>
      </c>
      <c r="G473" s="69">
        <f>IF(A473="","",'分类与设置'!$F$30)</f>
        <v/>
      </c>
      <c r="H473" s="69">
        <f>IF(A473="","",'分类与设置'!$G$30)</f>
        <v/>
      </c>
      <c r="I473" s="69">
        <f>IF(A473="","", "是")</f>
        <v/>
      </c>
      <c r="J473" s="69">
        <f>IF(A473="","",'分类与设置'!$J$30)</f>
        <v/>
      </c>
      <c r="K473" s="69">
        <f>IF(A473="","", "AUTO-"&amp;'分类与设置'!$B$30&amp;"-"&amp;TEXT(B473,"yyyymm"))</f>
        <v/>
      </c>
      <c r="L473" s="69">
        <f>IF(A473="","", "否")</f>
        <v/>
      </c>
    </row>
    <row r="474" ht="22" customHeight="1" s="3">
      <c r="A474" s="105">
        <f>IF(OR('分类与设置'!$A$30&lt;&gt;"是",'分类与设置'!$H$30=""),"",IF(EDATE('分类与设置'!$H$30,47)&gt;MIN('分类与设置'!$J$6,DATE(YEAR(TODAY()),MONTH(TODAY()),1)),"",DATE(YEAR(EDATE('分类与设置'!$H$30,47)),MONTH(EDATE('分类与设置'!$H$30,47)),MIN('分类与设置'!$C$30,DAY(EOMONTH(EDATE('分类与设置'!$H$30,47),0))))))</f>
        <v/>
      </c>
      <c r="B474" s="106">
        <f>IF(A474="","",DATE(YEAR(A474),MONTH(A474),1))</f>
        <v/>
      </c>
      <c r="C474" s="69">
        <f>IF(A474="","", "收入")</f>
        <v/>
      </c>
      <c r="D474" s="69">
        <f>IF(A474="","", "工资收入")</f>
        <v/>
      </c>
      <c r="E474" s="107">
        <f>IF(A474="","",'分类与设置'!$D$30)</f>
        <v/>
      </c>
      <c r="F474" s="69">
        <f>IF(A474="","",'分类与设置'!$E$30)</f>
        <v/>
      </c>
      <c r="G474" s="69">
        <f>IF(A474="","",'分类与设置'!$F$30)</f>
        <v/>
      </c>
      <c r="H474" s="69">
        <f>IF(A474="","",'分类与设置'!$G$30)</f>
        <v/>
      </c>
      <c r="I474" s="69">
        <f>IF(A474="","", "是")</f>
        <v/>
      </c>
      <c r="J474" s="69">
        <f>IF(A474="","",'分类与设置'!$J$30)</f>
        <v/>
      </c>
      <c r="K474" s="69">
        <f>IF(A474="","", "AUTO-"&amp;'分类与设置'!$B$30&amp;"-"&amp;TEXT(B474,"yyyymm"))</f>
        <v/>
      </c>
      <c r="L474" s="69">
        <f>IF(A474="","", "否")</f>
        <v/>
      </c>
    </row>
    <row r="475" ht="22" customHeight="1" s="3">
      <c r="A475" s="105">
        <f>IF(OR('分类与设置'!$A$30&lt;&gt;"是",'分类与设置'!$H$30=""),"",IF(EDATE('分类与设置'!$H$30,48)&gt;MIN('分类与设置'!$J$6,DATE(YEAR(TODAY()),MONTH(TODAY()),1)),"",DATE(YEAR(EDATE('分类与设置'!$H$30,48)),MONTH(EDATE('分类与设置'!$H$30,48)),MIN('分类与设置'!$C$30,DAY(EOMONTH(EDATE('分类与设置'!$H$30,48),0))))))</f>
        <v/>
      </c>
      <c r="B475" s="106">
        <f>IF(A475="","",DATE(YEAR(A475),MONTH(A475),1))</f>
        <v/>
      </c>
      <c r="C475" s="69">
        <f>IF(A475="","", "收入")</f>
        <v/>
      </c>
      <c r="D475" s="69">
        <f>IF(A475="","", "工资收入")</f>
        <v/>
      </c>
      <c r="E475" s="107">
        <f>IF(A475="","",'分类与设置'!$D$30)</f>
        <v/>
      </c>
      <c r="F475" s="69">
        <f>IF(A475="","",'分类与设置'!$E$30)</f>
        <v/>
      </c>
      <c r="G475" s="69">
        <f>IF(A475="","",'分类与设置'!$F$30)</f>
        <v/>
      </c>
      <c r="H475" s="69">
        <f>IF(A475="","",'分类与设置'!$G$30)</f>
        <v/>
      </c>
      <c r="I475" s="69">
        <f>IF(A475="","", "是")</f>
        <v/>
      </c>
      <c r="J475" s="69">
        <f>IF(A475="","",'分类与设置'!$J$30)</f>
        <v/>
      </c>
      <c r="K475" s="69">
        <f>IF(A475="","", "AUTO-"&amp;'分类与设置'!$B$30&amp;"-"&amp;TEXT(B475,"yyyymm"))</f>
        <v/>
      </c>
      <c r="L475" s="69">
        <f>IF(A475="","", "否")</f>
        <v/>
      </c>
    </row>
    <row r="476" ht="22" customHeight="1" s="3">
      <c r="A476" s="105">
        <f>IF(OR('分类与设置'!$A$30&lt;&gt;"是",'分类与设置'!$H$30=""),"",IF(EDATE('分类与设置'!$H$30,49)&gt;MIN('分类与设置'!$J$6,DATE(YEAR(TODAY()),MONTH(TODAY()),1)),"",DATE(YEAR(EDATE('分类与设置'!$H$30,49)),MONTH(EDATE('分类与设置'!$H$30,49)),MIN('分类与设置'!$C$30,DAY(EOMONTH(EDATE('分类与设置'!$H$30,49),0))))))</f>
        <v/>
      </c>
      <c r="B476" s="106">
        <f>IF(A476="","",DATE(YEAR(A476),MONTH(A476),1))</f>
        <v/>
      </c>
      <c r="C476" s="69">
        <f>IF(A476="","", "收入")</f>
        <v/>
      </c>
      <c r="D476" s="69">
        <f>IF(A476="","", "工资收入")</f>
        <v/>
      </c>
      <c r="E476" s="107">
        <f>IF(A476="","",'分类与设置'!$D$30)</f>
        <v/>
      </c>
      <c r="F476" s="69">
        <f>IF(A476="","",'分类与设置'!$E$30)</f>
        <v/>
      </c>
      <c r="G476" s="69">
        <f>IF(A476="","",'分类与设置'!$F$30)</f>
        <v/>
      </c>
      <c r="H476" s="69">
        <f>IF(A476="","",'分类与设置'!$G$30)</f>
        <v/>
      </c>
      <c r="I476" s="69">
        <f>IF(A476="","", "是")</f>
        <v/>
      </c>
      <c r="J476" s="69">
        <f>IF(A476="","",'分类与设置'!$J$30)</f>
        <v/>
      </c>
      <c r="K476" s="69">
        <f>IF(A476="","", "AUTO-"&amp;'分类与设置'!$B$30&amp;"-"&amp;TEXT(B476,"yyyymm"))</f>
        <v/>
      </c>
      <c r="L476" s="69">
        <f>IF(A476="","", "否")</f>
        <v/>
      </c>
    </row>
    <row r="477" ht="22" customHeight="1" s="3">
      <c r="A477" s="105">
        <f>IF(OR('分类与设置'!$A$30&lt;&gt;"是",'分类与设置'!$H$30=""),"",IF(EDATE('分类与设置'!$H$30,50)&gt;MIN('分类与设置'!$J$6,DATE(YEAR(TODAY()),MONTH(TODAY()),1)),"",DATE(YEAR(EDATE('分类与设置'!$H$30,50)),MONTH(EDATE('分类与设置'!$H$30,50)),MIN('分类与设置'!$C$30,DAY(EOMONTH(EDATE('分类与设置'!$H$30,50),0))))))</f>
        <v/>
      </c>
      <c r="B477" s="106">
        <f>IF(A477="","",DATE(YEAR(A477),MONTH(A477),1))</f>
        <v/>
      </c>
      <c r="C477" s="69">
        <f>IF(A477="","", "收入")</f>
        <v/>
      </c>
      <c r="D477" s="69">
        <f>IF(A477="","", "工资收入")</f>
        <v/>
      </c>
      <c r="E477" s="107">
        <f>IF(A477="","",'分类与设置'!$D$30)</f>
        <v/>
      </c>
      <c r="F477" s="69">
        <f>IF(A477="","",'分类与设置'!$E$30)</f>
        <v/>
      </c>
      <c r="G477" s="69">
        <f>IF(A477="","",'分类与设置'!$F$30)</f>
        <v/>
      </c>
      <c r="H477" s="69">
        <f>IF(A477="","",'分类与设置'!$G$30)</f>
        <v/>
      </c>
      <c r="I477" s="69">
        <f>IF(A477="","", "是")</f>
        <v/>
      </c>
      <c r="J477" s="69">
        <f>IF(A477="","",'分类与设置'!$J$30)</f>
        <v/>
      </c>
      <c r="K477" s="69">
        <f>IF(A477="","", "AUTO-"&amp;'分类与设置'!$B$30&amp;"-"&amp;TEXT(B477,"yyyymm"))</f>
        <v/>
      </c>
      <c r="L477" s="69">
        <f>IF(A477="","", "否")</f>
        <v/>
      </c>
    </row>
    <row r="478" ht="22" customHeight="1" s="3">
      <c r="A478" s="105">
        <f>IF(OR('分类与设置'!$A$30&lt;&gt;"是",'分类与设置'!$H$30=""),"",IF(EDATE('分类与设置'!$H$30,51)&gt;MIN('分类与设置'!$J$6,DATE(YEAR(TODAY()),MONTH(TODAY()),1)),"",DATE(YEAR(EDATE('分类与设置'!$H$30,51)),MONTH(EDATE('分类与设置'!$H$30,51)),MIN('分类与设置'!$C$30,DAY(EOMONTH(EDATE('分类与设置'!$H$30,51),0))))))</f>
        <v/>
      </c>
      <c r="B478" s="106">
        <f>IF(A478="","",DATE(YEAR(A478),MONTH(A478),1))</f>
        <v/>
      </c>
      <c r="C478" s="69">
        <f>IF(A478="","", "收入")</f>
        <v/>
      </c>
      <c r="D478" s="69">
        <f>IF(A478="","", "工资收入")</f>
        <v/>
      </c>
      <c r="E478" s="107">
        <f>IF(A478="","",'分类与设置'!$D$30)</f>
        <v/>
      </c>
      <c r="F478" s="69">
        <f>IF(A478="","",'分类与设置'!$E$30)</f>
        <v/>
      </c>
      <c r="G478" s="69">
        <f>IF(A478="","",'分类与设置'!$F$30)</f>
        <v/>
      </c>
      <c r="H478" s="69">
        <f>IF(A478="","",'分类与设置'!$G$30)</f>
        <v/>
      </c>
      <c r="I478" s="69">
        <f>IF(A478="","", "是")</f>
        <v/>
      </c>
      <c r="J478" s="69">
        <f>IF(A478="","",'分类与设置'!$J$30)</f>
        <v/>
      </c>
      <c r="K478" s="69">
        <f>IF(A478="","", "AUTO-"&amp;'分类与设置'!$B$30&amp;"-"&amp;TEXT(B478,"yyyymm"))</f>
        <v/>
      </c>
      <c r="L478" s="69">
        <f>IF(A478="","", "否")</f>
        <v/>
      </c>
    </row>
    <row r="479" ht="22" customHeight="1" s="3">
      <c r="A479" s="105">
        <f>IF(OR('分类与设置'!$A$30&lt;&gt;"是",'分类与设置'!$H$30=""),"",IF(EDATE('分类与设置'!$H$30,52)&gt;MIN('分类与设置'!$J$6,DATE(YEAR(TODAY()),MONTH(TODAY()),1)),"",DATE(YEAR(EDATE('分类与设置'!$H$30,52)),MONTH(EDATE('分类与设置'!$H$30,52)),MIN('分类与设置'!$C$30,DAY(EOMONTH(EDATE('分类与设置'!$H$30,52),0))))))</f>
        <v/>
      </c>
      <c r="B479" s="106">
        <f>IF(A479="","",DATE(YEAR(A479),MONTH(A479),1))</f>
        <v/>
      </c>
      <c r="C479" s="69">
        <f>IF(A479="","", "收入")</f>
        <v/>
      </c>
      <c r="D479" s="69">
        <f>IF(A479="","", "工资收入")</f>
        <v/>
      </c>
      <c r="E479" s="107">
        <f>IF(A479="","",'分类与设置'!$D$30)</f>
        <v/>
      </c>
      <c r="F479" s="69">
        <f>IF(A479="","",'分类与设置'!$E$30)</f>
        <v/>
      </c>
      <c r="G479" s="69">
        <f>IF(A479="","",'分类与设置'!$F$30)</f>
        <v/>
      </c>
      <c r="H479" s="69">
        <f>IF(A479="","",'分类与设置'!$G$30)</f>
        <v/>
      </c>
      <c r="I479" s="69">
        <f>IF(A479="","", "是")</f>
        <v/>
      </c>
      <c r="J479" s="69">
        <f>IF(A479="","",'分类与设置'!$J$30)</f>
        <v/>
      </c>
      <c r="K479" s="69">
        <f>IF(A479="","", "AUTO-"&amp;'分类与设置'!$B$30&amp;"-"&amp;TEXT(B479,"yyyymm"))</f>
        <v/>
      </c>
      <c r="L479" s="69">
        <f>IF(A479="","", "否")</f>
        <v/>
      </c>
    </row>
    <row r="480" ht="22" customHeight="1" s="3">
      <c r="A480" s="105">
        <f>IF(OR('分类与设置'!$A$30&lt;&gt;"是",'分类与设置'!$H$30=""),"",IF(EDATE('分类与设置'!$H$30,53)&gt;MIN('分类与设置'!$J$6,DATE(YEAR(TODAY()),MONTH(TODAY()),1)),"",DATE(YEAR(EDATE('分类与设置'!$H$30,53)),MONTH(EDATE('分类与设置'!$H$30,53)),MIN('分类与设置'!$C$30,DAY(EOMONTH(EDATE('分类与设置'!$H$30,53),0))))))</f>
        <v/>
      </c>
      <c r="B480" s="106">
        <f>IF(A480="","",DATE(YEAR(A480),MONTH(A480),1))</f>
        <v/>
      </c>
      <c r="C480" s="69">
        <f>IF(A480="","", "收入")</f>
        <v/>
      </c>
      <c r="D480" s="69">
        <f>IF(A480="","", "工资收入")</f>
        <v/>
      </c>
      <c r="E480" s="107">
        <f>IF(A480="","",'分类与设置'!$D$30)</f>
        <v/>
      </c>
      <c r="F480" s="69">
        <f>IF(A480="","",'分类与设置'!$E$30)</f>
        <v/>
      </c>
      <c r="G480" s="69">
        <f>IF(A480="","",'分类与设置'!$F$30)</f>
        <v/>
      </c>
      <c r="H480" s="69">
        <f>IF(A480="","",'分类与设置'!$G$30)</f>
        <v/>
      </c>
      <c r="I480" s="69">
        <f>IF(A480="","", "是")</f>
        <v/>
      </c>
      <c r="J480" s="69">
        <f>IF(A480="","",'分类与设置'!$J$30)</f>
        <v/>
      </c>
      <c r="K480" s="69">
        <f>IF(A480="","", "AUTO-"&amp;'分类与设置'!$B$30&amp;"-"&amp;TEXT(B480,"yyyymm"))</f>
        <v/>
      </c>
      <c r="L480" s="69">
        <f>IF(A480="","", "否")</f>
        <v/>
      </c>
    </row>
    <row r="481" ht="22" customHeight="1" s="3">
      <c r="A481" s="105">
        <f>IF(OR('分类与设置'!$A$30&lt;&gt;"是",'分类与设置'!$H$30=""),"",IF(EDATE('分类与设置'!$H$30,54)&gt;MIN('分类与设置'!$J$6,DATE(YEAR(TODAY()),MONTH(TODAY()),1)),"",DATE(YEAR(EDATE('分类与设置'!$H$30,54)),MONTH(EDATE('分类与设置'!$H$30,54)),MIN('分类与设置'!$C$30,DAY(EOMONTH(EDATE('分类与设置'!$H$30,54),0))))))</f>
        <v/>
      </c>
      <c r="B481" s="106">
        <f>IF(A481="","",DATE(YEAR(A481),MONTH(A481),1))</f>
        <v/>
      </c>
      <c r="C481" s="69">
        <f>IF(A481="","", "收入")</f>
        <v/>
      </c>
      <c r="D481" s="69">
        <f>IF(A481="","", "工资收入")</f>
        <v/>
      </c>
      <c r="E481" s="107">
        <f>IF(A481="","",'分类与设置'!$D$30)</f>
        <v/>
      </c>
      <c r="F481" s="69">
        <f>IF(A481="","",'分类与设置'!$E$30)</f>
        <v/>
      </c>
      <c r="G481" s="69">
        <f>IF(A481="","",'分类与设置'!$F$30)</f>
        <v/>
      </c>
      <c r="H481" s="69">
        <f>IF(A481="","",'分类与设置'!$G$30)</f>
        <v/>
      </c>
      <c r="I481" s="69">
        <f>IF(A481="","", "是")</f>
        <v/>
      </c>
      <c r="J481" s="69">
        <f>IF(A481="","",'分类与设置'!$J$30)</f>
        <v/>
      </c>
      <c r="K481" s="69">
        <f>IF(A481="","", "AUTO-"&amp;'分类与设置'!$B$30&amp;"-"&amp;TEXT(B481,"yyyymm"))</f>
        <v/>
      </c>
      <c r="L481" s="69">
        <f>IF(A481="","", "否")</f>
        <v/>
      </c>
    </row>
    <row r="482" ht="22" customHeight="1" s="3">
      <c r="A482" s="105">
        <f>IF(OR('分类与设置'!$A$30&lt;&gt;"是",'分类与设置'!$H$30=""),"",IF(EDATE('分类与设置'!$H$30,55)&gt;MIN('分类与设置'!$J$6,DATE(YEAR(TODAY()),MONTH(TODAY()),1)),"",DATE(YEAR(EDATE('分类与设置'!$H$30,55)),MONTH(EDATE('分类与设置'!$H$30,55)),MIN('分类与设置'!$C$30,DAY(EOMONTH(EDATE('分类与设置'!$H$30,55),0))))))</f>
        <v/>
      </c>
      <c r="B482" s="106">
        <f>IF(A482="","",DATE(YEAR(A482),MONTH(A482),1))</f>
        <v/>
      </c>
      <c r="C482" s="69">
        <f>IF(A482="","", "收入")</f>
        <v/>
      </c>
      <c r="D482" s="69">
        <f>IF(A482="","", "工资收入")</f>
        <v/>
      </c>
      <c r="E482" s="107">
        <f>IF(A482="","",'分类与设置'!$D$30)</f>
        <v/>
      </c>
      <c r="F482" s="69">
        <f>IF(A482="","",'分类与设置'!$E$30)</f>
        <v/>
      </c>
      <c r="G482" s="69">
        <f>IF(A482="","",'分类与设置'!$F$30)</f>
        <v/>
      </c>
      <c r="H482" s="69">
        <f>IF(A482="","",'分类与设置'!$G$30)</f>
        <v/>
      </c>
      <c r="I482" s="69">
        <f>IF(A482="","", "是")</f>
        <v/>
      </c>
      <c r="J482" s="69">
        <f>IF(A482="","",'分类与设置'!$J$30)</f>
        <v/>
      </c>
      <c r="K482" s="69">
        <f>IF(A482="","", "AUTO-"&amp;'分类与设置'!$B$30&amp;"-"&amp;TEXT(B482,"yyyymm"))</f>
        <v/>
      </c>
      <c r="L482" s="69">
        <f>IF(A482="","", "否")</f>
        <v/>
      </c>
    </row>
    <row r="483" ht="22" customHeight="1" s="3">
      <c r="A483" s="105">
        <f>IF(OR('分类与设置'!$A$30&lt;&gt;"是",'分类与设置'!$H$30=""),"",IF(EDATE('分类与设置'!$H$30,56)&gt;MIN('分类与设置'!$J$6,DATE(YEAR(TODAY()),MONTH(TODAY()),1)),"",DATE(YEAR(EDATE('分类与设置'!$H$30,56)),MONTH(EDATE('分类与设置'!$H$30,56)),MIN('分类与设置'!$C$30,DAY(EOMONTH(EDATE('分类与设置'!$H$30,56),0))))))</f>
        <v/>
      </c>
      <c r="B483" s="106">
        <f>IF(A483="","",DATE(YEAR(A483),MONTH(A483),1))</f>
        <v/>
      </c>
      <c r="C483" s="69">
        <f>IF(A483="","", "收入")</f>
        <v/>
      </c>
      <c r="D483" s="69">
        <f>IF(A483="","", "工资收入")</f>
        <v/>
      </c>
      <c r="E483" s="107">
        <f>IF(A483="","",'分类与设置'!$D$30)</f>
        <v/>
      </c>
      <c r="F483" s="69">
        <f>IF(A483="","",'分类与设置'!$E$30)</f>
        <v/>
      </c>
      <c r="G483" s="69">
        <f>IF(A483="","",'分类与设置'!$F$30)</f>
        <v/>
      </c>
      <c r="H483" s="69">
        <f>IF(A483="","",'分类与设置'!$G$30)</f>
        <v/>
      </c>
      <c r="I483" s="69">
        <f>IF(A483="","", "是")</f>
        <v/>
      </c>
      <c r="J483" s="69">
        <f>IF(A483="","",'分类与设置'!$J$30)</f>
        <v/>
      </c>
      <c r="K483" s="69">
        <f>IF(A483="","", "AUTO-"&amp;'分类与设置'!$B$30&amp;"-"&amp;TEXT(B483,"yyyymm"))</f>
        <v/>
      </c>
      <c r="L483" s="69">
        <f>IF(A483="","", "否")</f>
        <v/>
      </c>
    </row>
    <row r="484" ht="22" customHeight="1" s="3">
      <c r="A484" s="105">
        <f>IF(OR('分类与设置'!$A$30&lt;&gt;"是",'分类与设置'!$H$30=""),"",IF(EDATE('分类与设置'!$H$30,57)&gt;MIN('分类与设置'!$J$6,DATE(YEAR(TODAY()),MONTH(TODAY()),1)),"",DATE(YEAR(EDATE('分类与设置'!$H$30,57)),MONTH(EDATE('分类与设置'!$H$30,57)),MIN('分类与设置'!$C$30,DAY(EOMONTH(EDATE('分类与设置'!$H$30,57),0))))))</f>
        <v/>
      </c>
      <c r="B484" s="106">
        <f>IF(A484="","",DATE(YEAR(A484),MONTH(A484),1))</f>
        <v/>
      </c>
      <c r="C484" s="69">
        <f>IF(A484="","", "收入")</f>
        <v/>
      </c>
      <c r="D484" s="69">
        <f>IF(A484="","", "工资收入")</f>
        <v/>
      </c>
      <c r="E484" s="107">
        <f>IF(A484="","",'分类与设置'!$D$30)</f>
        <v/>
      </c>
      <c r="F484" s="69">
        <f>IF(A484="","",'分类与设置'!$E$30)</f>
        <v/>
      </c>
      <c r="G484" s="69">
        <f>IF(A484="","",'分类与设置'!$F$30)</f>
        <v/>
      </c>
      <c r="H484" s="69">
        <f>IF(A484="","",'分类与设置'!$G$30)</f>
        <v/>
      </c>
      <c r="I484" s="69">
        <f>IF(A484="","", "是")</f>
        <v/>
      </c>
      <c r="J484" s="69">
        <f>IF(A484="","",'分类与设置'!$J$30)</f>
        <v/>
      </c>
      <c r="K484" s="69">
        <f>IF(A484="","", "AUTO-"&amp;'分类与设置'!$B$30&amp;"-"&amp;TEXT(B484,"yyyymm"))</f>
        <v/>
      </c>
      <c r="L484" s="69">
        <f>IF(A484="","", "否")</f>
        <v/>
      </c>
    </row>
    <row r="485" ht="22" customHeight="1" s="3">
      <c r="A485" s="105">
        <f>IF(OR('分类与设置'!$A$30&lt;&gt;"是",'分类与设置'!$H$30=""),"",IF(EDATE('分类与设置'!$H$30,58)&gt;MIN('分类与设置'!$J$6,DATE(YEAR(TODAY()),MONTH(TODAY()),1)),"",DATE(YEAR(EDATE('分类与设置'!$H$30,58)),MONTH(EDATE('分类与设置'!$H$30,58)),MIN('分类与设置'!$C$30,DAY(EOMONTH(EDATE('分类与设置'!$H$30,58),0))))))</f>
        <v/>
      </c>
      <c r="B485" s="106">
        <f>IF(A485="","",DATE(YEAR(A485),MONTH(A485),1))</f>
        <v/>
      </c>
      <c r="C485" s="69">
        <f>IF(A485="","", "收入")</f>
        <v/>
      </c>
      <c r="D485" s="69">
        <f>IF(A485="","", "工资收入")</f>
        <v/>
      </c>
      <c r="E485" s="107">
        <f>IF(A485="","",'分类与设置'!$D$30)</f>
        <v/>
      </c>
      <c r="F485" s="69">
        <f>IF(A485="","",'分类与设置'!$E$30)</f>
        <v/>
      </c>
      <c r="G485" s="69">
        <f>IF(A485="","",'分类与设置'!$F$30)</f>
        <v/>
      </c>
      <c r="H485" s="69">
        <f>IF(A485="","",'分类与设置'!$G$30)</f>
        <v/>
      </c>
      <c r="I485" s="69">
        <f>IF(A485="","", "是")</f>
        <v/>
      </c>
      <c r="J485" s="69">
        <f>IF(A485="","",'分类与设置'!$J$30)</f>
        <v/>
      </c>
      <c r="K485" s="69">
        <f>IF(A485="","", "AUTO-"&amp;'分类与设置'!$B$30&amp;"-"&amp;TEXT(B485,"yyyymm"))</f>
        <v/>
      </c>
      <c r="L485" s="69">
        <f>IF(A485="","", "否")</f>
        <v/>
      </c>
    </row>
    <row r="486" ht="22" customHeight="1" s="3">
      <c r="A486" s="105">
        <f>IF(OR('分类与设置'!$A$30&lt;&gt;"是",'分类与设置'!$H$30=""),"",IF(EDATE('分类与设置'!$H$30,59)&gt;MIN('分类与设置'!$J$6,DATE(YEAR(TODAY()),MONTH(TODAY()),1)),"",DATE(YEAR(EDATE('分类与设置'!$H$30,59)),MONTH(EDATE('分类与设置'!$H$30,59)),MIN('分类与设置'!$C$30,DAY(EOMONTH(EDATE('分类与设置'!$H$30,59),0))))))</f>
        <v/>
      </c>
      <c r="B486" s="106">
        <f>IF(A486="","",DATE(YEAR(A486),MONTH(A486),1))</f>
        <v/>
      </c>
      <c r="C486" s="69">
        <f>IF(A486="","", "收入")</f>
        <v/>
      </c>
      <c r="D486" s="69">
        <f>IF(A486="","", "工资收入")</f>
        <v/>
      </c>
      <c r="E486" s="107">
        <f>IF(A486="","",'分类与设置'!$D$30)</f>
        <v/>
      </c>
      <c r="F486" s="69">
        <f>IF(A486="","",'分类与设置'!$E$30)</f>
        <v/>
      </c>
      <c r="G486" s="69">
        <f>IF(A486="","",'分类与设置'!$F$30)</f>
        <v/>
      </c>
      <c r="H486" s="69">
        <f>IF(A486="","",'分类与设置'!$G$30)</f>
        <v/>
      </c>
      <c r="I486" s="69">
        <f>IF(A486="","", "是")</f>
        <v/>
      </c>
      <c r="J486" s="69">
        <f>IF(A486="","",'分类与设置'!$J$30)</f>
        <v/>
      </c>
      <c r="K486" s="69">
        <f>IF(A486="","", "AUTO-"&amp;'分类与设置'!$B$30&amp;"-"&amp;TEXT(B486,"yyyymm"))</f>
        <v/>
      </c>
      <c r="L486" s="69">
        <f>IF(A486="","", "否")</f>
        <v/>
      </c>
    </row>
    <row r="487" ht="22" customHeight="1" s="3">
      <c r="A487" s="105">
        <f>IF(OR('分类与设置'!$A$30&lt;&gt;"是",'分类与设置'!$H$30=""),"",IF(EDATE('分类与设置'!$H$30,60)&gt;MIN('分类与设置'!$J$6,DATE(YEAR(TODAY()),MONTH(TODAY()),1)),"",DATE(YEAR(EDATE('分类与设置'!$H$30,60)),MONTH(EDATE('分类与设置'!$H$30,60)),MIN('分类与设置'!$C$30,DAY(EOMONTH(EDATE('分类与设置'!$H$30,60),0))))))</f>
        <v/>
      </c>
      <c r="B487" s="106">
        <f>IF(A487="","",DATE(YEAR(A487),MONTH(A487),1))</f>
        <v/>
      </c>
      <c r="C487" s="69">
        <f>IF(A487="","", "收入")</f>
        <v/>
      </c>
      <c r="D487" s="69">
        <f>IF(A487="","", "工资收入")</f>
        <v/>
      </c>
      <c r="E487" s="107">
        <f>IF(A487="","",'分类与设置'!$D$30)</f>
        <v/>
      </c>
      <c r="F487" s="69">
        <f>IF(A487="","",'分类与设置'!$E$30)</f>
        <v/>
      </c>
      <c r="G487" s="69">
        <f>IF(A487="","",'分类与设置'!$F$30)</f>
        <v/>
      </c>
      <c r="H487" s="69">
        <f>IF(A487="","",'分类与设置'!$G$30)</f>
        <v/>
      </c>
      <c r="I487" s="69">
        <f>IF(A487="","", "是")</f>
        <v/>
      </c>
      <c r="J487" s="69">
        <f>IF(A487="","",'分类与设置'!$J$30)</f>
        <v/>
      </c>
      <c r="K487" s="69">
        <f>IF(A487="","", "AUTO-"&amp;'分类与设置'!$B$30&amp;"-"&amp;TEXT(B487,"yyyymm"))</f>
        <v/>
      </c>
      <c r="L487" s="69">
        <f>IF(A487="","", "否")</f>
        <v/>
      </c>
    </row>
    <row r="488" ht="22" customHeight="1" s="3">
      <c r="A488" s="105">
        <f>IF(OR('分类与设置'!$A$30&lt;&gt;"是",'分类与设置'!$H$30=""),"",IF(EDATE('分类与设置'!$H$30,61)&gt;MIN('分类与设置'!$J$6,DATE(YEAR(TODAY()),MONTH(TODAY()),1)),"",DATE(YEAR(EDATE('分类与设置'!$H$30,61)),MONTH(EDATE('分类与设置'!$H$30,61)),MIN('分类与设置'!$C$30,DAY(EOMONTH(EDATE('分类与设置'!$H$30,61),0))))))</f>
        <v/>
      </c>
      <c r="B488" s="106">
        <f>IF(A488="","",DATE(YEAR(A488),MONTH(A488),1))</f>
        <v/>
      </c>
      <c r="C488" s="69">
        <f>IF(A488="","", "收入")</f>
        <v/>
      </c>
      <c r="D488" s="69">
        <f>IF(A488="","", "工资收入")</f>
        <v/>
      </c>
      <c r="E488" s="107">
        <f>IF(A488="","",'分类与设置'!$D$30)</f>
        <v/>
      </c>
      <c r="F488" s="69">
        <f>IF(A488="","",'分类与设置'!$E$30)</f>
        <v/>
      </c>
      <c r="G488" s="69">
        <f>IF(A488="","",'分类与设置'!$F$30)</f>
        <v/>
      </c>
      <c r="H488" s="69">
        <f>IF(A488="","",'分类与设置'!$G$30)</f>
        <v/>
      </c>
      <c r="I488" s="69">
        <f>IF(A488="","", "是")</f>
        <v/>
      </c>
      <c r="J488" s="69">
        <f>IF(A488="","",'分类与设置'!$J$30)</f>
        <v/>
      </c>
      <c r="K488" s="69">
        <f>IF(A488="","", "AUTO-"&amp;'分类与设置'!$B$30&amp;"-"&amp;TEXT(B488,"yyyymm"))</f>
        <v/>
      </c>
      <c r="L488" s="69">
        <f>IF(A488="","", "否")</f>
        <v/>
      </c>
    </row>
    <row r="489" ht="22" customHeight="1" s="3">
      <c r="A489" s="105">
        <f>IF(OR('分类与设置'!$A$30&lt;&gt;"是",'分类与设置'!$H$30=""),"",IF(EDATE('分类与设置'!$H$30,62)&gt;MIN('分类与设置'!$J$6,DATE(YEAR(TODAY()),MONTH(TODAY()),1)),"",DATE(YEAR(EDATE('分类与设置'!$H$30,62)),MONTH(EDATE('分类与设置'!$H$30,62)),MIN('分类与设置'!$C$30,DAY(EOMONTH(EDATE('分类与设置'!$H$30,62),0))))))</f>
        <v/>
      </c>
      <c r="B489" s="106">
        <f>IF(A489="","",DATE(YEAR(A489),MONTH(A489),1))</f>
        <v/>
      </c>
      <c r="C489" s="69">
        <f>IF(A489="","", "收入")</f>
        <v/>
      </c>
      <c r="D489" s="69">
        <f>IF(A489="","", "工资收入")</f>
        <v/>
      </c>
      <c r="E489" s="107">
        <f>IF(A489="","",'分类与设置'!$D$30)</f>
        <v/>
      </c>
      <c r="F489" s="69">
        <f>IF(A489="","",'分类与设置'!$E$30)</f>
        <v/>
      </c>
      <c r="G489" s="69">
        <f>IF(A489="","",'分类与设置'!$F$30)</f>
        <v/>
      </c>
      <c r="H489" s="69">
        <f>IF(A489="","",'分类与设置'!$G$30)</f>
        <v/>
      </c>
      <c r="I489" s="69">
        <f>IF(A489="","", "是")</f>
        <v/>
      </c>
      <c r="J489" s="69">
        <f>IF(A489="","",'分类与设置'!$J$30)</f>
        <v/>
      </c>
      <c r="K489" s="69">
        <f>IF(A489="","", "AUTO-"&amp;'分类与设置'!$B$30&amp;"-"&amp;TEXT(B489,"yyyymm"))</f>
        <v/>
      </c>
      <c r="L489" s="69">
        <f>IF(A489="","", "否")</f>
        <v/>
      </c>
    </row>
    <row r="490" ht="22" customHeight="1" s="3">
      <c r="A490" s="105">
        <f>IF(OR('分类与设置'!$A$30&lt;&gt;"是",'分类与设置'!$H$30=""),"",IF(EDATE('分类与设置'!$H$30,63)&gt;MIN('分类与设置'!$J$6,DATE(YEAR(TODAY()),MONTH(TODAY()),1)),"",DATE(YEAR(EDATE('分类与设置'!$H$30,63)),MONTH(EDATE('分类与设置'!$H$30,63)),MIN('分类与设置'!$C$30,DAY(EOMONTH(EDATE('分类与设置'!$H$30,63),0))))))</f>
        <v/>
      </c>
      <c r="B490" s="106">
        <f>IF(A490="","",DATE(YEAR(A490),MONTH(A490),1))</f>
        <v/>
      </c>
      <c r="C490" s="69">
        <f>IF(A490="","", "收入")</f>
        <v/>
      </c>
      <c r="D490" s="69">
        <f>IF(A490="","", "工资收入")</f>
        <v/>
      </c>
      <c r="E490" s="107">
        <f>IF(A490="","",'分类与设置'!$D$30)</f>
        <v/>
      </c>
      <c r="F490" s="69">
        <f>IF(A490="","",'分类与设置'!$E$30)</f>
        <v/>
      </c>
      <c r="G490" s="69">
        <f>IF(A490="","",'分类与设置'!$F$30)</f>
        <v/>
      </c>
      <c r="H490" s="69">
        <f>IF(A490="","",'分类与设置'!$G$30)</f>
        <v/>
      </c>
      <c r="I490" s="69">
        <f>IF(A490="","", "是")</f>
        <v/>
      </c>
      <c r="J490" s="69">
        <f>IF(A490="","",'分类与设置'!$J$30)</f>
        <v/>
      </c>
      <c r="K490" s="69">
        <f>IF(A490="","", "AUTO-"&amp;'分类与设置'!$B$30&amp;"-"&amp;TEXT(B490,"yyyymm"))</f>
        <v/>
      </c>
      <c r="L490" s="69">
        <f>IF(A490="","", "否")</f>
        <v/>
      </c>
    </row>
    <row r="491" ht="22" customHeight="1" s="3">
      <c r="A491" s="105">
        <f>IF(OR('分类与设置'!$A$30&lt;&gt;"是",'分类与设置'!$H$30=""),"",IF(EDATE('分类与设置'!$H$30,64)&gt;MIN('分类与设置'!$J$6,DATE(YEAR(TODAY()),MONTH(TODAY()),1)),"",DATE(YEAR(EDATE('分类与设置'!$H$30,64)),MONTH(EDATE('分类与设置'!$H$30,64)),MIN('分类与设置'!$C$30,DAY(EOMONTH(EDATE('分类与设置'!$H$30,64),0))))))</f>
        <v/>
      </c>
      <c r="B491" s="106">
        <f>IF(A491="","",DATE(YEAR(A491),MONTH(A491),1))</f>
        <v/>
      </c>
      <c r="C491" s="69">
        <f>IF(A491="","", "收入")</f>
        <v/>
      </c>
      <c r="D491" s="69">
        <f>IF(A491="","", "工资收入")</f>
        <v/>
      </c>
      <c r="E491" s="107">
        <f>IF(A491="","",'分类与设置'!$D$30)</f>
        <v/>
      </c>
      <c r="F491" s="69">
        <f>IF(A491="","",'分类与设置'!$E$30)</f>
        <v/>
      </c>
      <c r="G491" s="69">
        <f>IF(A491="","",'分类与设置'!$F$30)</f>
        <v/>
      </c>
      <c r="H491" s="69">
        <f>IF(A491="","",'分类与设置'!$G$30)</f>
        <v/>
      </c>
      <c r="I491" s="69">
        <f>IF(A491="","", "是")</f>
        <v/>
      </c>
      <c r="J491" s="69">
        <f>IF(A491="","",'分类与设置'!$J$30)</f>
        <v/>
      </c>
      <c r="K491" s="69">
        <f>IF(A491="","", "AUTO-"&amp;'分类与设置'!$B$30&amp;"-"&amp;TEXT(B491,"yyyymm"))</f>
        <v/>
      </c>
      <c r="L491" s="69">
        <f>IF(A491="","", "否")</f>
        <v/>
      </c>
    </row>
    <row r="492" ht="22" customHeight="1" s="3">
      <c r="A492" s="105">
        <f>IF(OR('分类与设置'!$A$30&lt;&gt;"是",'分类与设置'!$H$30=""),"",IF(EDATE('分类与设置'!$H$30,65)&gt;MIN('分类与设置'!$J$6,DATE(YEAR(TODAY()),MONTH(TODAY()),1)),"",DATE(YEAR(EDATE('分类与设置'!$H$30,65)),MONTH(EDATE('分类与设置'!$H$30,65)),MIN('分类与设置'!$C$30,DAY(EOMONTH(EDATE('分类与设置'!$H$30,65),0))))))</f>
        <v/>
      </c>
      <c r="B492" s="106">
        <f>IF(A492="","",DATE(YEAR(A492),MONTH(A492),1))</f>
        <v/>
      </c>
      <c r="C492" s="69">
        <f>IF(A492="","", "收入")</f>
        <v/>
      </c>
      <c r="D492" s="69">
        <f>IF(A492="","", "工资收入")</f>
        <v/>
      </c>
      <c r="E492" s="107">
        <f>IF(A492="","",'分类与设置'!$D$30)</f>
        <v/>
      </c>
      <c r="F492" s="69">
        <f>IF(A492="","",'分类与设置'!$E$30)</f>
        <v/>
      </c>
      <c r="G492" s="69">
        <f>IF(A492="","",'分类与设置'!$F$30)</f>
        <v/>
      </c>
      <c r="H492" s="69">
        <f>IF(A492="","",'分类与设置'!$G$30)</f>
        <v/>
      </c>
      <c r="I492" s="69">
        <f>IF(A492="","", "是")</f>
        <v/>
      </c>
      <c r="J492" s="69">
        <f>IF(A492="","",'分类与设置'!$J$30)</f>
        <v/>
      </c>
      <c r="K492" s="69">
        <f>IF(A492="","", "AUTO-"&amp;'分类与设置'!$B$30&amp;"-"&amp;TEXT(B492,"yyyymm"))</f>
        <v/>
      </c>
      <c r="L492" s="69">
        <f>IF(A492="","", "否")</f>
        <v/>
      </c>
    </row>
    <row r="493" ht="22" customHeight="1" s="3">
      <c r="A493" s="105">
        <f>IF(OR('分类与设置'!$A$30&lt;&gt;"是",'分类与设置'!$H$30=""),"",IF(EDATE('分类与设置'!$H$30,66)&gt;MIN('分类与设置'!$J$6,DATE(YEAR(TODAY()),MONTH(TODAY()),1)),"",DATE(YEAR(EDATE('分类与设置'!$H$30,66)),MONTH(EDATE('分类与设置'!$H$30,66)),MIN('分类与设置'!$C$30,DAY(EOMONTH(EDATE('分类与设置'!$H$30,66),0))))))</f>
        <v/>
      </c>
      <c r="B493" s="106">
        <f>IF(A493="","",DATE(YEAR(A493),MONTH(A493),1))</f>
        <v/>
      </c>
      <c r="C493" s="69">
        <f>IF(A493="","", "收入")</f>
        <v/>
      </c>
      <c r="D493" s="69">
        <f>IF(A493="","", "工资收入")</f>
        <v/>
      </c>
      <c r="E493" s="107">
        <f>IF(A493="","",'分类与设置'!$D$30)</f>
        <v/>
      </c>
      <c r="F493" s="69">
        <f>IF(A493="","",'分类与设置'!$E$30)</f>
        <v/>
      </c>
      <c r="G493" s="69">
        <f>IF(A493="","",'分类与设置'!$F$30)</f>
        <v/>
      </c>
      <c r="H493" s="69">
        <f>IF(A493="","",'分类与设置'!$G$30)</f>
        <v/>
      </c>
      <c r="I493" s="69">
        <f>IF(A493="","", "是")</f>
        <v/>
      </c>
      <c r="J493" s="69">
        <f>IF(A493="","",'分类与设置'!$J$30)</f>
        <v/>
      </c>
      <c r="K493" s="69">
        <f>IF(A493="","", "AUTO-"&amp;'分类与设置'!$B$30&amp;"-"&amp;TEXT(B493,"yyyymm"))</f>
        <v/>
      </c>
      <c r="L493" s="69">
        <f>IF(A493="","", "否")</f>
        <v/>
      </c>
    </row>
    <row r="494" ht="22" customHeight="1" s="3">
      <c r="A494" s="105">
        <f>IF(OR('分类与设置'!$A$30&lt;&gt;"是",'分类与设置'!$H$30=""),"",IF(EDATE('分类与设置'!$H$30,67)&gt;MIN('分类与设置'!$J$6,DATE(YEAR(TODAY()),MONTH(TODAY()),1)),"",DATE(YEAR(EDATE('分类与设置'!$H$30,67)),MONTH(EDATE('分类与设置'!$H$30,67)),MIN('分类与设置'!$C$30,DAY(EOMONTH(EDATE('分类与设置'!$H$30,67),0))))))</f>
        <v/>
      </c>
      <c r="B494" s="106">
        <f>IF(A494="","",DATE(YEAR(A494),MONTH(A494),1))</f>
        <v/>
      </c>
      <c r="C494" s="69">
        <f>IF(A494="","", "收入")</f>
        <v/>
      </c>
      <c r="D494" s="69">
        <f>IF(A494="","", "工资收入")</f>
        <v/>
      </c>
      <c r="E494" s="107">
        <f>IF(A494="","",'分类与设置'!$D$30)</f>
        <v/>
      </c>
      <c r="F494" s="69">
        <f>IF(A494="","",'分类与设置'!$E$30)</f>
        <v/>
      </c>
      <c r="G494" s="69">
        <f>IF(A494="","",'分类与设置'!$F$30)</f>
        <v/>
      </c>
      <c r="H494" s="69">
        <f>IF(A494="","",'分类与设置'!$G$30)</f>
        <v/>
      </c>
      <c r="I494" s="69">
        <f>IF(A494="","", "是")</f>
        <v/>
      </c>
      <c r="J494" s="69">
        <f>IF(A494="","",'分类与设置'!$J$30)</f>
        <v/>
      </c>
      <c r="K494" s="69">
        <f>IF(A494="","", "AUTO-"&amp;'分类与设置'!$B$30&amp;"-"&amp;TEXT(B494,"yyyymm"))</f>
        <v/>
      </c>
      <c r="L494" s="69">
        <f>IF(A494="","", "否")</f>
        <v/>
      </c>
    </row>
    <row r="495" ht="22" customHeight="1" s="3">
      <c r="A495" s="105">
        <f>IF(OR('分类与设置'!$A$30&lt;&gt;"是",'分类与设置'!$H$30=""),"",IF(EDATE('分类与设置'!$H$30,68)&gt;MIN('分类与设置'!$J$6,DATE(YEAR(TODAY()),MONTH(TODAY()),1)),"",DATE(YEAR(EDATE('分类与设置'!$H$30,68)),MONTH(EDATE('分类与设置'!$H$30,68)),MIN('分类与设置'!$C$30,DAY(EOMONTH(EDATE('分类与设置'!$H$30,68),0))))))</f>
        <v/>
      </c>
      <c r="B495" s="106">
        <f>IF(A495="","",DATE(YEAR(A495),MONTH(A495),1))</f>
        <v/>
      </c>
      <c r="C495" s="69">
        <f>IF(A495="","", "收入")</f>
        <v/>
      </c>
      <c r="D495" s="69">
        <f>IF(A495="","", "工资收入")</f>
        <v/>
      </c>
      <c r="E495" s="107">
        <f>IF(A495="","",'分类与设置'!$D$30)</f>
        <v/>
      </c>
      <c r="F495" s="69">
        <f>IF(A495="","",'分类与设置'!$E$30)</f>
        <v/>
      </c>
      <c r="G495" s="69">
        <f>IF(A495="","",'分类与设置'!$F$30)</f>
        <v/>
      </c>
      <c r="H495" s="69">
        <f>IF(A495="","",'分类与设置'!$G$30)</f>
        <v/>
      </c>
      <c r="I495" s="69">
        <f>IF(A495="","", "是")</f>
        <v/>
      </c>
      <c r="J495" s="69">
        <f>IF(A495="","",'分类与设置'!$J$30)</f>
        <v/>
      </c>
      <c r="K495" s="69">
        <f>IF(A495="","", "AUTO-"&amp;'分类与设置'!$B$30&amp;"-"&amp;TEXT(B495,"yyyymm"))</f>
        <v/>
      </c>
      <c r="L495" s="69">
        <f>IF(A495="","", "否")</f>
        <v/>
      </c>
    </row>
    <row r="496" ht="22" customHeight="1" s="3">
      <c r="A496" s="105">
        <f>IF(OR('分类与设置'!$A$30&lt;&gt;"是",'分类与设置'!$H$30=""),"",IF(EDATE('分类与设置'!$H$30,69)&gt;MIN('分类与设置'!$J$6,DATE(YEAR(TODAY()),MONTH(TODAY()),1)),"",DATE(YEAR(EDATE('分类与设置'!$H$30,69)),MONTH(EDATE('分类与设置'!$H$30,69)),MIN('分类与设置'!$C$30,DAY(EOMONTH(EDATE('分类与设置'!$H$30,69),0))))))</f>
        <v/>
      </c>
      <c r="B496" s="106">
        <f>IF(A496="","",DATE(YEAR(A496),MONTH(A496),1))</f>
        <v/>
      </c>
      <c r="C496" s="69">
        <f>IF(A496="","", "收入")</f>
        <v/>
      </c>
      <c r="D496" s="69">
        <f>IF(A496="","", "工资收入")</f>
        <v/>
      </c>
      <c r="E496" s="107">
        <f>IF(A496="","",'分类与设置'!$D$30)</f>
        <v/>
      </c>
      <c r="F496" s="69">
        <f>IF(A496="","",'分类与设置'!$E$30)</f>
        <v/>
      </c>
      <c r="G496" s="69">
        <f>IF(A496="","",'分类与设置'!$F$30)</f>
        <v/>
      </c>
      <c r="H496" s="69">
        <f>IF(A496="","",'分类与设置'!$G$30)</f>
        <v/>
      </c>
      <c r="I496" s="69">
        <f>IF(A496="","", "是")</f>
        <v/>
      </c>
      <c r="J496" s="69">
        <f>IF(A496="","",'分类与设置'!$J$30)</f>
        <v/>
      </c>
      <c r="K496" s="69">
        <f>IF(A496="","", "AUTO-"&amp;'分类与设置'!$B$30&amp;"-"&amp;TEXT(B496,"yyyymm"))</f>
        <v/>
      </c>
      <c r="L496" s="69">
        <f>IF(A496="","", "否")</f>
        <v/>
      </c>
    </row>
    <row r="497" ht="22" customHeight="1" s="3">
      <c r="A497" s="105">
        <f>IF(OR('分类与设置'!$A$30&lt;&gt;"是",'分类与设置'!$H$30=""),"",IF(EDATE('分类与设置'!$H$30,70)&gt;MIN('分类与设置'!$J$6,DATE(YEAR(TODAY()),MONTH(TODAY()),1)),"",DATE(YEAR(EDATE('分类与设置'!$H$30,70)),MONTH(EDATE('分类与设置'!$H$30,70)),MIN('分类与设置'!$C$30,DAY(EOMONTH(EDATE('分类与设置'!$H$30,70),0))))))</f>
        <v/>
      </c>
      <c r="B497" s="106">
        <f>IF(A497="","",DATE(YEAR(A497),MONTH(A497),1))</f>
        <v/>
      </c>
      <c r="C497" s="69">
        <f>IF(A497="","", "收入")</f>
        <v/>
      </c>
      <c r="D497" s="69">
        <f>IF(A497="","", "工资收入")</f>
        <v/>
      </c>
      <c r="E497" s="107">
        <f>IF(A497="","",'分类与设置'!$D$30)</f>
        <v/>
      </c>
      <c r="F497" s="69">
        <f>IF(A497="","",'分类与设置'!$E$30)</f>
        <v/>
      </c>
      <c r="G497" s="69">
        <f>IF(A497="","",'分类与设置'!$F$30)</f>
        <v/>
      </c>
      <c r="H497" s="69">
        <f>IF(A497="","",'分类与设置'!$G$30)</f>
        <v/>
      </c>
      <c r="I497" s="69">
        <f>IF(A497="","", "是")</f>
        <v/>
      </c>
      <c r="J497" s="69">
        <f>IF(A497="","",'分类与设置'!$J$30)</f>
        <v/>
      </c>
      <c r="K497" s="69">
        <f>IF(A497="","", "AUTO-"&amp;'分类与设置'!$B$30&amp;"-"&amp;TEXT(B497,"yyyymm"))</f>
        <v/>
      </c>
      <c r="L497" s="69">
        <f>IF(A497="","", "否")</f>
        <v/>
      </c>
    </row>
    <row r="498" ht="22" customHeight="1" s="3">
      <c r="A498" s="105">
        <f>IF(OR('分类与设置'!$A$30&lt;&gt;"是",'分类与设置'!$H$30=""),"",IF(EDATE('分类与设置'!$H$30,71)&gt;MIN('分类与设置'!$J$6,DATE(YEAR(TODAY()),MONTH(TODAY()),1)),"",DATE(YEAR(EDATE('分类与设置'!$H$30,71)),MONTH(EDATE('分类与设置'!$H$30,71)),MIN('分类与设置'!$C$30,DAY(EOMONTH(EDATE('分类与设置'!$H$30,71),0))))))</f>
        <v/>
      </c>
      <c r="B498" s="106">
        <f>IF(A498="","",DATE(YEAR(A498),MONTH(A498),1))</f>
        <v/>
      </c>
      <c r="C498" s="69">
        <f>IF(A498="","", "收入")</f>
        <v/>
      </c>
      <c r="D498" s="69">
        <f>IF(A498="","", "工资收入")</f>
        <v/>
      </c>
      <c r="E498" s="107">
        <f>IF(A498="","",'分类与设置'!$D$30)</f>
        <v/>
      </c>
      <c r="F498" s="69">
        <f>IF(A498="","",'分类与设置'!$E$30)</f>
        <v/>
      </c>
      <c r="G498" s="69">
        <f>IF(A498="","",'分类与设置'!$F$30)</f>
        <v/>
      </c>
      <c r="H498" s="69">
        <f>IF(A498="","",'分类与设置'!$G$30)</f>
        <v/>
      </c>
      <c r="I498" s="69">
        <f>IF(A498="","", "是")</f>
        <v/>
      </c>
      <c r="J498" s="69">
        <f>IF(A498="","",'分类与设置'!$J$30)</f>
        <v/>
      </c>
      <c r="K498" s="69">
        <f>IF(A498="","", "AUTO-"&amp;'分类与设置'!$B$30&amp;"-"&amp;TEXT(B498,"yyyymm"))</f>
        <v/>
      </c>
      <c r="L498" s="69">
        <f>IF(A498="","", "否")</f>
        <v/>
      </c>
    </row>
    <row r="499" ht="22" customHeight="1" s="3">
      <c r="A499" s="105">
        <f>IF(OR('分类与设置'!$A$30&lt;&gt;"是",'分类与设置'!$H$30=""),"",IF(EDATE('分类与设置'!$H$30,72)&gt;MIN('分类与设置'!$J$6,DATE(YEAR(TODAY()),MONTH(TODAY()),1)),"",DATE(YEAR(EDATE('分类与设置'!$H$30,72)),MONTH(EDATE('分类与设置'!$H$30,72)),MIN('分类与设置'!$C$30,DAY(EOMONTH(EDATE('分类与设置'!$H$30,72),0))))))</f>
        <v/>
      </c>
      <c r="B499" s="106">
        <f>IF(A499="","",DATE(YEAR(A499),MONTH(A499),1))</f>
        <v/>
      </c>
      <c r="C499" s="69">
        <f>IF(A499="","", "收入")</f>
        <v/>
      </c>
      <c r="D499" s="69">
        <f>IF(A499="","", "工资收入")</f>
        <v/>
      </c>
      <c r="E499" s="107">
        <f>IF(A499="","",'分类与设置'!$D$30)</f>
        <v/>
      </c>
      <c r="F499" s="69">
        <f>IF(A499="","",'分类与设置'!$E$30)</f>
        <v/>
      </c>
      <c r="G499" s="69">
        <f>IF(A499="","",'分类与设置'!$F$30)</f>
        <v/>
      </c>
      <c r="H499" s="69">
        <f>IF(A499="","",'分类与设置'!$G$30)</f>
        <v/>
      </c>
      <c r="I499" s="69">
        <f>IF(A499="","", "是")</f>
        <v/>
      </c>
      <c r="J499" s="69">
        <f>IF(A499="","",'分类与设置'!$J$30)</f>
        <v/>
      </c>
      <c r="K499" s="69">
        <f>IF(A499="","", "AUTO-"&amp;'分类与设置'!$B$30&amp;"-"&amp;TEXT(B499,"yyyymm"))</f>
        <v/>
      </c>
      <c r="L499" s="69">
        <f>IF(A499="","", "否")</f>
        <v/>
      </c>
    </row>
    <row r="500" ht="22" customHeight="1" s="3">
      <c r="A500" s="105">
        <f>IF(OR('分类与设置'!$A$30&lt;&gt;"是",'分类与设置'!$H$30=""),"",IF(EDATE('分类与设置'!$H$30,73)&gt;MIN('分类与设置'!$J$6,DATE(YEAR(TODAY()),MONTH(TODAY()),1)),"",DATE(YEAR(EDATE('分类与设置'!$H$30,73)),MONTH(EDATE('分类与设置'!$H$30,73)),MIN('分类与设置'!$C$30,DAY(EOMONTH(EDATE('分类与设置'!$H$30,73),0))))))</f>
        <v/>
      </c>
      <c r="B500" s="106">
        <f>IF(A500="","",DATE(YEAR(A500),MONTH(A500),1))</f>
        <v/>
      </c>
      <c r="C500" s="69">
        <f>IF(A500="","", "收入")</f>
        <v/>
      </c>
      <c r="D500" s="69">
        <f>IF(A500="","", "工资收入")</f>
        <v/>
      </c>
      <c r="E500" s="107">
        <f>IF(A500="","",'分类与设置'!$D$30)</f>
        <v/>
      </c>
      <c r="F500" s="69">
        <f>IF(A500="","",'分类与设置'!$E$30)</f>
        <v/>
      </c>
      <c r="G500" s="69">
        <f>IF(A500="","",'分类与设置'!$F$30)</f>
        <v/>
      </c>
      <c r="H500" s="69">
        <f>IF(A500="","",'分类与设置'!$G$30)</f>
        <v/>
      </c>
      <c r="I500" s="69">
        <f>IF(A500="","", "是")</f>
        <v/>
      </c>
      <c r="J500" s="69">
        <f>IF(A500="","",'分类与设置'!$J$30)</f>
        <v/>
      </c>
      <c r="K500" s="69">
        <f>IF(A500="","", "AUTO-"&amp;'分类与设置'!$B$30&amp;"-"&amp;TEXT(B500,"yyyymm"))</f>
        <v/>
      </c>
      <c r="L500" s="69">
        <f>IF(A500="","", "否")</f>
        <v/>
      </c>
    </row>
    <row r="501" ht="22" customHeight="1" s="3">
      <c r="A501" s="105">
        <f>IF(OR('分类与设置'!$A$30&lt;&gt;"是",'分类与设置'!$H$30=""),"",IF(EDATE('分类与设置'!$H$30,74)&gt;MIN('分类与设置'!$J$6,DATE(YEAR(TODAY()),MONTH(TODAY()),1)),"",DATE(YEAR(EDATE('分类与设置'!$H$30,74)),MONTH(EDATE('分类与设置'!$H$30,74)),MIN('分类与设置'!$C$30,DAY(EOMONTH(EDATE('分类与设置'!$H$30,74),0))))))</f>
        <v/>
      </c>
      <c r="B501" s="106">
        <f>IF(A501="","",DATE(YEAR(A501),MONTH(A501),1))</f>
        <v/>
      </c>
      <c r="C501" s="69">
        <f>IF(A501="","", "收入")</f>
        <v/>
      </c>
      <c r="D501" s="69">
        <f>IF(A501="","", "工资收入")</f>
        <v/>
      </c>
      <c r="E501" s="107">
        <f>IF(A501="","",'分类与设置'!$D$30)</f>
        <v/>
      </c>
      <c r="F501" s="69">
        <f>IF(A501="","",'分类与设置'!$E$30)</f>
        <v/>
      </c>
      <c r="G501" s="69">
        <f>IF(A501="","",'分类与设置'!$F$30)</f>
        <v/>
      </c>
      <c r="H501" s="69">
        <f>IF(A501="","",'分类与设置'!$G$30)</f>
        <v/>
      </c>
      <c r="I501" s="69">
        <f>IF(A501="","", "是")</f>
        <v/>
      </c>
      <c r="J501" s="69">
        <f>IF(A501="","",'分类与设置'!$J$30)</f>
        <v/>
      </c>
      <c r="K501" s="69">
        <f>IF(A501="","", "AUTO-"&amp;'分类与设置'!$B$30&amp;"-"&amp;TEXT(B501,"yyyymm"))</f>
        <v/>
      </c>
      <c r="L501" s="69">
        <f>IF(A501="","", "否")</f>
        <v/>
      </c>
    </row>
    <row r="502" ht="22" customHeight="1" s="3">
      <c r="A502" s="105">
        <f>IF(OR('分类与设置'!$A$30&lt;&gt;"是",'分类与设置'!$H$30=""),"",IF(EDATE('分类与设置'!$H$30,75)&gt;MIN('分类与设置'!$J$6,DATE(YEAR(TODAY()),MONTH(TODAY()),1)),"",DATE(YEAR(EDATE('分类与设置'!$H$30,75)),MONTH(EDATE('分类与设置'!$H$30,75)),MIN('分类与设置'!$C$30,DAY(EOMONTH(EDATE('分类与设置'!$H$30,75),0))))))</f>
        <v/>
      </c>
      <c r="B502" s="106">
        <f>IF(A502="","",DATE(YEAR(A502),MONTH(A502),1))</f>
        <v/>
      </c>
      <c r="C502" s="69">
        <f>IF(A502="","", "收入")</f>
        <v/>
      </c>
      <c r="D502" s="69">
        <f>IF(A502="","", "工资收入")</f>
        <v/>
      </c>
      <c r="E502" s="107">
        <f>IF(A502="","",'分类与设置'!$D$30)</f>
        <v/>
      </c>
      <c r="F502" s="69">
        <f>IF(A502="","",'分类与设置'!$E$30)</f>
        <v/>
      </c>
      <c r="G502" s="69">
        <f>IF(A502="","",'分类与设置'!$F$30)</f>
        <v/>
      </c>
      <c r="H502" s="69">
        <f>IF(A502="","",'分类与设置'!$G$30)</f>
        <v/>
      </c>
      <c r="I502" s="69">
        <f>IF(A502="","", "是")</f>
        <v/>
      </c>
      <c r="J502" s="69">
        <f>IF(A502="","",'分类与设置'!$J$30)</f>
        <v/>
      </c>
      <c r="K502" s="69">
        <f>IF(A502="","", "AUTO-"&amp;'分类与设置'!$B$30&amp;"-"&amp;TEXT(B502,"yyyymm"))</f>
        <v/>
      </c>
      <c r="L502" s="69">
        <f>IF(A502="","", "否")</f>
        <v/>
      </c>
    </row>
    <row r="503" ht="22" customHeight="1" s="3">
      <c r="A503" s="105">
        <f>IF(OR('分类与设置'!$A$30&lt;&gt;"是",'分类与设置'!$H$30=""),"",IF(EDATE('分类与设置'!$H$30,76)&gt;MIN('分类与设置'!$J$6,DATE(YEAR(TODAY()),MONTH(TODAY()),1)),"",DATE(YEAR(EDATE('分类与设置'!$H$30,76)),MONTH(EDATE('分类与设置'!$H$30,76)),MIN('分类与设置'!$C$30,DAY(EOMONTH(EDATE('分类与设置'!$H$30,76),0))))))</f>
        <v/>
      </c>
      <c r="B503" s="106">
        <f>IF(A503="","",DATE(YEAR(A503),MONTH(A503),1))</f>
        <v/>
      </c>
      <c r="C503" s="69">
        <f>IF(A503="","", "收入")</f>
        <v/>
      </c>
      <c r="D503" s="69">
        <f>IF(A503="","", "工资收入")</f>
        <v/>
      </c>
      <c r="E503" s="107">
        <f>IF(A503="","",'分类与设置'!$D$30)</f>
        <v/>
      </c>
      <c r="F503" s="69">
        <f>IF(A503="","",'分类与设置'!$E$30)</f>
        <v/>
      </c>
      <c r="G503" s="69">
        <f>IF(A503="","",'分类与设置'!$F$30)</f>
        <v/>
      </c>
      <c r="H503" s="69">
        <f>IF(A503="","",'分类与设置'!$G$30)</f>
        <v/>
      </c>
      <c r="I503" s="69">
        <f>IF(A503="","", "是")</f>
        <v/>
      </c>
      <c r="J503" s="69">
        <f>IF(A503="","",'分类与设置'!$J$30)</f>
        <v/>
      </c>
      <c r="K503" s="69">
        <f>IF(A503="","", "AUTO-"&amp;'分类与设置'!$B$30&amp;"-"&amp;TEXT(B503,"yyyymm"))</f>
        <v/>
      </c>
      <c r="L503" s="69">
        <f>IF(A503="","", "否")</f>
        <v/>
      </c>
    </row>
    <row r="504" ht="22" customHeight="1" s="3">
      <c r="A504" s="105">
        <f>IF(OR('分类与设置'!$A$30&lt;&gt;"是",'分类与设置'!$H$30=""),"",IF(EDATE('分类与设置'!$H$30,77)&gt;MIN('分类与设置'!$J$6,DATE(YEAR(TODAY()),MONTH(TODAY()),1)),"",DATE(YEAR(EDATE('分类与设置'!$H$30,77)),MONTH(EDATE('分类与设置'!$H$30,77)),MIN('分类与设置'!$C$30,DAY(EOMONTH(EDATE('分类与设置'!$H$30,77),0))))))</f>
        <v/>
      </c>
      <c r="B504" s="106">
        <f>IF(A504="","",DATE(YEAR(A504),MONTH(A504),1))</f>
        <v/>
      </c>
      <c r="C504" s="69">
        <f>IF(A504="","", "收入")</f>
        <v/>
      </c>
      <c r="D504" s="69">
        <f>IF(A504="","", "工资收入")</f>
        <v/>
      </c>
      <c r="E504" s="107">
        <f>IF(A504="","",'分类与设置'!$D$30)</f>
        <v/>
      </c>
      <c r="F504" s="69">
        <f>IF(A504="","",'分类与设置'!$E$30)</f>
        <v/>
      </c>
      <c r="G504" s="69">
        <f>IF(A504="","",'分类与设置'!$F$30)</f>
        <v/>
      </c>
      <c r="H504" s="69">
        <f>IF(A504="","",'分类与设置'!$G$30)</f>
        <v/>
      </c>
      <c r="I504" s="69">
        <f>IF(A504="","", "是")</f>
        <v/>
      </c>
      <c r="J504" s="69">
        <f>IF(A504="","",'分类与设置'!$J$30)</f>
        <v/>
      </c>
      <c r="K504" s="69">
        <f>IF(A504="","", "AUTO-"&amp;'分类与设置'!$B$30&amp;"-"&amp;TEXT(B504,"yyyymm"))</f>
        <v/>
      </c>
      <c r="L504" s="69">
        <f>IF(A504="","", "否")</f>
        <v/>
      </c>
    </row>
    <row r="505" ht="22" customHeight="1" s="3">
      <c r="A505" s="105">
        <f>IF(OR('分类与设置'!$A$30&lt;&gt;"是",'分类与设置'!$H$30=""),"",IF(EDATE('分类与设置'!$H$30,78)&gt;MIN('分类与设置'!$J$6,DATE(YEAR(TODAY()),MONTH(TODAY()),1)),"",DATE(YEAR(EDATE('分类与设置'!$H$30,78)),MONTH(EDATE('分类与设置'!$H$30,78)),MIN('分类与设置'!$C$30,DAY(EOMONTH(EDATE('分类与设置'!$H$30,78),0))))))</f>
        <v/>
      </c>
      <c r="B505" s="106">
        <f>IF(A505="","",DATE(YEAR(A505),MONTH(A505),1))</f>
        <v/>
      </c>
      <c r="C505" s="69">
        <f>IF(A505="","", "收入")</f>
        <v/>
      </c>
      <c r="D505" s="69">
        <f>IF(A505="","", "工资收入")</f>
        <v/>
      </c>
      <c r="E505" s="107">
        <f>IF(A505="","",'分类与设置'!$D$30)</f>
        <v/>
      </c>
      <c r="F505" s="69">
        <f>IF(A505="","",'分类与设置'!$E$30)</f>
        <v/>
      </c>
      <c r="G505" s="69">
        <f>IF(A505="","",'分类与设置'!$F$30)</f>
        <v/>
      </c>
      <c r="H505" s="69">
        <f>IF(A505="","",'分类与设置'!$G$30)</f>
        <v/>
      </c>
      <c r="I505" s="69">
        <f>IF(A505="","", "是")</f>
        <v/>
      </c>
      <c r="J505" s="69">
        <f>IF(A505="","",'分类与设置'!$J$30)</f>
        <v/>
      </c>
      <c r="K505" s="69">
        <f>IF(A505="","", "AUTO-"&amp;'分类与设置'!$B$30&amp;"-"&amp;TEXT(B505,"yyyymm"))</f>
        <v/>
      </c>
      <c r="L505" s="69">
        <f>IF(A505="","", "否")</f>
        <v/>
      </c>
    </row>
    <row r="506" ht="22" customHeight="1" s="3">
      <c r="A506" s="105">
        <f>IF(OR('分类与设置'!$A$30&lt;&gt;"是",'分类与设置'!$H$30=""),"",IF(EDATE('分类与设置'!$H$30,79)&gt;MIN('分类与设置'!$J$6,DATE(YEAR(TODAY()),MONTH(TODAY()),1)),"",DATE(YEAR(EDATE('分类与设置'!$H$30,79)),MONTH(EDATE('分类与设置'!$H$30,79)),MIN('分类与设置'!$C$30,DAY(EOMONTH(EDATE('分类与设置'!$H$30,79),0))))))</f>
        <v/>
      </c>
      <c r="B506" s="106">
        <f>IF(A506="","",DATE(YEAR(A506),MONTH(A506),1))</f>
        <v/>
      </c>
      <c r="C506" s="69">
        <f>IF(A506="","", "收入")</f>
        <v/>
      </c>
      <c r="D506" s="69">
        <f>IF(A506="","", "工资收入")</f>
        <v/>
      </c>
      <c r="E506" s="107">
        <f>IF(A506="","",'分类与设置'!$D$30)</f>
        <v/>
      </c>
      <c r="F506" s="69">
        <f>IF(A506="","",'分类与设置'!$E$30)</f>
        <v/>
      </c>
      <c r="G506" s="69">
        <f>IF(A506="","",'分类与设置'!$F$30)</f>
        <v/>
      </c>
      <c r="H506" s="69">
        <f>IF(A506="","",'分类与设置'!$G$30)</f>
        <v/>
      </c>
      <c r="I506" s="69">
        <f>IF(A506="","", "是")</f>
        <v/>
      </c>
      <c r="J506" s="69">
        <f>IF(A506="","",'分类与设置'!$J$30)</f>
        <v/>
      </c>
      <c r="K506" s="69">
        <f>IF(A506="","", "AUTO-"&amp;'分类与设置'!$B$30&amp;"-"&amp;TEXT(B506,"yyyymm"))</f>
        <v/>
      </c>
      <c r="L506" s="69">
        <f>IF(A506="","", "否")</f>
        <v/>
      </c>
    </row>
    <row r="507" ht="22" customHeight="1" s="3">
      <c r="A507" s="105">
        <f>IF(OR('分类与设置'!$A$30&lt;&gt;"是",'分类与设置'!$H$30=""),"",IF(EDATE('分类与设置'!$H$30,80)&gt;MIN('分类与设置'!$J$6,DATE(YEAR(TODAY()),MONTH(TODAY()),1)),"",DATE(YEAR(EDATE('分类与设置'!$H$30,80)),MONTH(EDATE('分类与设置'!$H$30,80)),MIN('分类与设置'!$C$30,DAY(EOMONTH(EDATE('分类与设置'!$H$30,80),0))))))</f>
        <v/>
      </c>
      <c r="B507" s="106">
        <f>IF(A507="","",DATE(YEAR(A507),MONTH(A507),1))</f>
        <v/>
      </c>
      <c r="C507" s="69">
        <f>IF(A507="","", "收入")</f>
        <v/>
      </c>
      <c r="D507" s="69">
        <f>IF(A507="","", "工资收入")</f>
        <v/>
      </c>
      <c r="E507" s="107">
        <f>IF(A507="","",'分类与设置'!$D$30)</f>
        <v/>
      </c>
      <c r="F507" s="69">
        <f>IF(A507="","",'分类与设置'!$E$30)</f>
        <v/>
      </c>
      <c r="G507" s="69">
        <f>IF(A507="","",'分类与设置'!$F$30)</f>
        <v/>
      </c>
      <c r="H507" s="69">
        <f>IF(A507="","",'分类与设置'!$G$30)</f>
        <v/>
      </c>
      <c r="I507" s="69">
        <f>IF(A507="","", "是")</f>
        <v/>
      </c>
      <c r="J507" s="69">
        <f>IF(A507="","",'分类与设置'!$J$30)</f>
        <v/>
      </c>
      <c r="K507" s="69">
        <f>IF(A507="","", "AUTO-"&amp;'分类与设置'!$B$30&amp;"-"&amp;TEXT(B507,"yyyymm"))</f>
        <v/>
      </c>
      <c r="L507" s="69">
        <f>IF(A507="","", "否")</f>
        <v/>
      </c>
    </row>
    <row r="508" ht="22" customHeight="1" s="3">
      <c r="A508" s="105">
        <f>IF(OR('分类与设置'!$A$30&lt;&gt;"是",'分类与设置'!$H$30=""),"",IF(EDATE('分类与设置'!$H$30,81)&gt;MIN('分类与设置'!$J$6,DATE(YEAR(TODAY()),MONTH(TODAY()),1)),"",DATE(YEAR(EDATE('分类与设置'!$H$30,81)),MONTH(EDATE('分类与设置'!$H$30,81)),MIN('分类与设置'!$C$30,DAY(EOMONTH(EDATE('分类与设置'!$H$30,81),0))))))</f>
        <v/>
      </c>
      <c r="B508" s="106">
        <f>IF(A508="","",DATE(YEAR(A508),MONTH(A508),1))</f>
        <v/>
      </c>
      <c r="C508" s="69">
        <f>IF(A508="","", "收入")</f>
        <v/>
      </c>
      <c r="D508" s="69">
        <f>IF(A508="","", "工资收入")</f>
        <v/>
      </c>
      <c r="E508" s="107">
        <f>IF(A508="","",'分类与设置'!$D$30)</f>
        <v/>
      </c>
      <c r="F508" s="69">
        <f>IF(A508="","",'分类与设置'!$E$30)</f>
        <v/>
      </c>
      <c r="G508" s="69">
        <f>IF(A508="","",'分类与设置'!$F$30)</f>
        <v/>
      </c>
      <c r="H508" s="69">
        <f>IF(A508="","",'分类与设置'!$G$30)</f>
        <v/>
      </c>
      <c r="I508" s="69">
        <f>IF(A508="","", "是")</f>
        <v/>
      </c>
      <c r="J508" s="69">
        <f>IF(A508="","",'分类与设置'!$J$30)</f>
        <v/>
      </c>
      <c r="K508" s="69">
        <f>IF(A508="","", "AUTO-"&amp;'分类与设置'!$B$30&amp;"-"&amp;TEXT(B508,"yyyymm"))</f>
        <v/>
      </c>
      <c r="L508" s="69">
        <f>IF(A508="","", "否")</f>
        <v/>
      </c>
    </row>
    <row r="509" ht="22" customHeight="1" s="3">
      <c r="A509" s="105">
        <f>IF(OR('分类与设置'!$A$30&lt;&gt;"是",'分类与设置'!$H$30=""),"",IF(EDATE('分类与设置'!$H$30,82)&gt;MIN('分类与设置'!$J$6,DATE(YEAR(TODAY()),MONTH(TODAY()),1)),"",DATE(YEAR(EDATE('分类与设置'!$H$30,82)),MONTH(EDATE('分类与设置'!$H$30,82)),MIN('分类与设置'!$C$30,DAY(EOMONTH(EDATE('分类与设置'!$H$30,82),0))))))</f>
        <v/>
      </c>
      <c r="B509" s="106">
        <f>IF(A509="","",DATE(YEAR(A509),MONTH(A509),1))</f>
        <v/>
      </c>
      <c r="C509" s="69">
        <f>IF(A509="","", "收入")</f>
        <v/>
      </c>
      <c r="D509" s="69">
        <f>IF(A509="","", "工资收入")</f>
        <v/>
      </c>
      <c r="E509" s="107">
        <f>IF(A509="","",'分类与设置'!$D$30)</f>
        <v/>
      </c>
      <c r="F509" s="69">
        <f>IF(A509="","",'分类与设置'!$E$30)</f>
        <v/>
      </c>
      <c r="G509" s="69">
        <f>IF(A509="","",'分类与设置'!$F$30)</f>
        <v/>
      </c>
      <c r="H509" s="69">
        <f>IF(A509="","",'分类与设置'!$G$30)</f>
        <v/>
      </c>
      <c r="I509" s="69">
        <f>IF(A509="","", "是")</f>
        <v/>
      </c>
      <c r="J509" s="69">
        <f>IF(A509="","",'分类与设置'!$J$30)</f>
        <v/>
      </c>
      <c r="K509" s="69">
        <f>IF(A509="","", "AUTO-"&amp;'分类与设置'!$B$30&amp;"-"&amp;TEXT(B509,"yyyymm"))</f>
        <v/>
      </c>
      <c r="L509" s="69">
        <f>IF(A509="","", "否")</f>
        <v/>
      </c>
    </row>
    <row r="510" ht="22" customHeight="1" s="3">
      <c r="A510" s="105">
        <f>IF(OR('分类与设置'!$A$30&lt;&gt;"是",'分类与设置'!$H$30=""),"",IF(EDATE('分类与设置'!$H$30,83)&gt;MIN('分类与设置'!$J$6,DATE(YEAR(TODAY()),MONTH(TODAY()),1)),"",DATE(YEAR(EDATE('分类与设置'!$H$30,83)),MONTH(EDATE('分类与设置'!$H$30,83)),MIN('分类与设置'!$C$30,DAY(EOMONTH(EDATE('分类与设置'!$H$30,83),0))))))</f>
        <v/>
      </c>
      <c r="B510" s="106">
        <f>IF(A510="","",DATE(YEAR(A510),MONTH(A510),1))</f>
        <v/>
      </c>
      <c r="C510" s="69">
        <f>IF(A510="","", "收入")</f>
        <v/>
      </c>
      <c r="D510" s="69">
        <f>IF(A510="","", "工资收入")</f>
        <v/>
      </c>
      <c r="E510" s="107">
        <f>IF(A510="","",'分类与设置'!$D$30)</f>
        <v/>
      </c>
      <c r="F510" s="69">
        <f>IF(A510="","",'分类与设置'!$E$30)</f>
        <v/>
      </c>
      <c r="G510" s="69">
        <f>IF(A510="","",'分类与设置'!$F$30)</f>
        <v/>
      </c>
      <c r="H510" s="69">
        <f>IF(A510="","",'分类与设置'!$G$30)</f>
        <v/>
      </c>
      <c r="I510" s="69">
        <f>IF(A510="","", "是")</f>
        <v/>
      </c>
      <c r="J510" s="69">
        <f>IF(A510="","",'分类与设置'!$J$30)</f>
        <v/>
      </c>
      <c r="K510" s="69">
        <f>IF(A510="","", "AUTO-"&amp;'分类与设置'!$B$30&amp;"-"&amp;TEXT(B510,"yyyymm"))</f>
        <v/>
      </c>
      <c r="L510" s="69">
        <f>IF(A510="","", "否")</f>
        <v/>
      </c>
    </row>
    <row r="511" ht="22" customHeight="1" s="3">
      <c r="A511" s="105">
        <f>IF(OR('分类与设置'!$A$30&lt;&gt;"是",'分类与设置'!$H$30=""),"",IF(EDATE('分类与设置'!$H$30,84)&gt;MIN('分类与设置'!$J$6,DATE(YEAR(TODAY()),MONTH(TODAY()),1)),"",DATE(YEAR(EDATE('分类与设置'!$H$30,84)),MONTH(EDATE('分类与设置'!$H$30,84)),MIN('分类与设置'!$C$30,DAY(EOMONTH(EDATE('分类与设置'!$H$30,84),0))))))</f>
        <v/>
      </c>
      <c r="B511" s="106">
        <f>IF(A511="","",DATE(YEAR(A511),MONTH(A511),1))</f>
        <v/>
      </c>
      <c r="C511" s="69">
        <f>IF(A511="","", "收入")</f>
        <v/>
      </c>
      <c r="D511" s="69">
        <f>IF(A511="","", "工资收入")</f>
        <v/>
      </c>
      <c r="E511" s="107">
        <f>IF(A511="","",'分类与设置'!$D$30)</f>
        <v/>
      </c>
      <c r="F511" s="69">
        <f>IF(A511="","",'分类与设置'!$E$30)</f>
        <v/>
      </c>
      <c r="G511" s="69">
        <f>IF(A511="","",'分类与设置'!$F$30)</f>
        <v/>
      </c>
      <c r="H511" s="69">
        <f>IF(A511="","",'分类与设置'!$G$30)</f>
        <v/>
      </c>
      <c r="I511" s="69">
        <f>IF(A511="","", "是")</f>
        <v/>
      </c>
      <c r="J511" s="69">
        <f>IF(A511="","",'分类与设置'!$J$30)</f>
        <v/>
      </c>
      <c r="K511" s="69">
        <f>IF(A511="","", "AUTO-"&amp;'分类与设置'!$B$30&amp;"-"&amp;TEXT(B511,"yyyymm"))</f>
        <v/>
      </c>
      <c r="L511" s="69">
        <f>IF(A511="","", "否")</f>
        <v/>
      </c>
    </row>
    <row r="512" ht="22" customHeight="1" s="3">
      <c r="A512" s="105">
        <f>IF(OR('分类与设置'!$A$30&lt;&gt;"是",'分类与设置'!$H$30=""),"",IF(EDATE('分类与设置'!$H$30,85)&gt;MIN('分类与设置'!$J$6,DATE(YEAR(TODAY()),MONTH(TODAY()),1)),"",DATE(YEAR(EDATE('分类与设置'!$H$30,85)),MONTH(EDATE('分类与设置'!$H$30,85)),MIN('分类与设置'!$C$30,DAY(EOMONTH(EDATE('分类与设置'!$H$30,85),0))))))</f>
        <v/>
      </c>
      <c r="B512" s="106">
        <f>IF(A512="","",DATE(YEAR(A512),MONTH(A512),1))</f>
        <v/>
      </c>
      <c r="C512" s="69">
        <f>IF(A512="","", "收入")</f>
        <v/>
      </c>
      <c r="D512" s="69">
        <f>IF(A512="","", "工资收入")</f>
        <v/>
      </c>
      <c r="E512" s="107">
        <f>IF(A512="","",'分类与设置'!$D$30)</f>
        <v/>
      </c>
      <c r="F512" s="69">
        <f>IF(A512="","",'分类与设置'!$E$30)</f>
        <v/>
      </c>
      <c r="G512" s="69">
        <f>IF(A512="","",'分类与设置'!$F$30)</f>
        <v/>
      </c>
      <c r="H512" s="69">
        <f>IF(A512="","",'分类与设置'!$G$30)</f>
        <v/>
      </c>
      <c r="I512" s="69">
        <f>IF(A512="","", "是")</f>
        <v/>
      </c>
      <c r="J512" s="69">
        <f>IF(A512="","",'分类与设置'!$J$30)</f>
        <v/>
      </c>
      <c r="K512" s="69">
        <f>IF(A512="","", "AUTO-"&amp;'分类与设置'!$B$30&amp;"-"&amp;TEXT(B512,"yyyymm"))</f>
        <v/>
      </c>
      <c r="L512" s="69">
        <f>IF(A512="","", "否")</f>
        <v/>
      </c>
    </row>
    <row r="513" ht="22" customHeight="1" s="3">
      <c r="A513" s="105">
        <f>IF(OR('分类与设置'!$A$30&lt;&gt;"是",'分类与设置'!$H$30=""),"",IF(EDATE('分类与设置'!$H$30,86)&gt;MIN('分类与设置'!$J$6,DATE(YEAR(TODAY()),MONTH(TODAY()),1)),"",DATE(YEAR(EDATE('分类与设置'!$H$30,86)),MONTH(EDATE('分类与设置'!$H$30,86)),MIN('分类与设置'!$C$30,DAY(EOMONTH(EDATE('分类与设置'!$H$30,86),0))))))</f>
        <v/>
      </c>
      <c r="B513" s="106">
        <f>IF(A513="","",DATE(YEAR(A513),MONTH(A513),1))</f>
        <v/>
      </c>
      <c r="C513" s="69">
        <f>IF(A513="","", "收入")</f>
        <v/>
      </c>
      <c r="D513" s="69">
        <f>IF(A513="","", "工资收入")</f>
        <v/>
      </c>
      <c r="E513" s="107">
        <f>IF(A513="","",'分类与设置'!$D$30)</f>
        <v/>
      </c>
      <c r="F513" s="69">
        <f>IF(A513="","",'分类与设置'!$E$30)</f>
        <v/>
      </c>
      <c r="G513" s="69">
        <f>IF(A513="","",'分类与设置'!$F$30)</f>
        <v/>
      </c>
      <c r="H513" s="69">
        <f>IF(A513="","",'分类与设置'!$G$30)</f>
        <v/>
      </c>
      <c r="I513" s="69">
        <f>IF(A513="","", "是")</f>
        <v/>
      </c>
      <c r="J513" s="69">
        <f>IF(A513="","",'分类与设置'!$J$30)</f>
        <v/>
      </c>
      <c r="K513" s="69">
        <f>IF(A513="","", "AUTO-"&amp;'分类与设置'!$B$30&amp;"-"&amp;TEXT(B513,"yyyymm"))</f>
        <v/>
      </c>
      <c r="L513" s="69">
        <f>IF(A513="","", "否")</f>
        <v/>
      </c>
    </row>
    <row r="514" ht="22" customHeight="1" s="3">
      <c r="A514" s="105">
        <f>IF(OR('分类与设置'!$A$30&lt;&gt;"是",'分类与设置'!$H$30=""),"",IF(EDATE('分类与设置'!$H$30,87)&gt;MIN('分类与设置'!$J$6,DATE(YEAR(TODAY()),MONTH(TODAY()),1)),"",DATE(YEAR(EDATE('分类与设置'!$H$30,87)),MONTH(EDATE('分类与设置'!$H$30,87)),MIN('分类与设置'!$C$30,DAY(EOMONTH(EDATE('分类与设置'!$H$30,87),0))))))</f>
        <v/>
      </c>
      <c r="B514" s="106">
        <f>IF(A514="","",DATE(YEAR(A514),MONTH(A514),1))</f>
        <v/>
      </c>
      <c r="C514" s="69">
        <f>IF(A514="","", "收入")</f>
        <v/>
      </c>
      <c r="D514" s="69">
        <f>IF(A514="","", "工资收入")</f>
        <v/>
      </c>
      <c r="E514" s="107">
        <f>IF(A514="","",'分类与设置'!$D$30)</f>
        <v/>
      </c>
      <c r="F514" s="69">
        <f>IF(A514="","",'分类与设置'!$E$30)</f>
        <v/>
      </c>
      <c r="G514" s="69">
        <f>IF(A514="","",'分类与设置'!$F$30)</f>
        <v/>
      </c>
      <c r="H514" s="69">
        <f>IF(A514="","",'分类与设置'!$G$30)</f>
        <v/>
      </c>
      <c r="I514" s="69">
        <f>IF(A514="","", "是")</f>
        <v/>
      </c>
      <c r="J514" s="69">
        <f>IF(A514="","",'分类与设置'!$J$30)</f>
        <v/>
      </c>
      <c r="K514" s="69">
        <f>IF(A514="","", "AUTO-"&amp;'分类与设置'!$B$30&amp;"-"&amp;TEXT(B514,"yyyymm"))</f>
        <v/>
      </c>
      <c r="L514" s="69">
        <f>IF(A514="","", "否")</f>
        <v/>
      </c>
    </row>
    <row r="515" ht="22" customHeight="1" s="3">
      <c r="A515" s="105">
        <f>IF(OR('分类与设置'!$A$30&lt;&gt;"是",'分类与设置'!$H$30=""),"",IF(EDATE('分类与设置'!$H$30,88)&gt;MIN('分类与设置'!$J$6,DATE(YEAR(TODAY()),MONTH(TODAY()),1)),"",DATE(YEAR(EDATE('分类与设置'!$H$30,88)),MONTH(EDATE('分类与设置'!$H$30,88)),MIN('分类与设置'!$C$30,DAY(EOMONTH(EDATE('分类与设置'!$H$30,88),0))))))</f>
        <v/>
      </c>
      <c r="B515" s="106">
        <f>IF(A515="","",DATE(YEAR(A515),MONTH(A515),1))</f>
        <v/>
      </c>
      <c r="C515" s="69">
        <f>IF(A515="","", "收入")</f>
        <v/>
      </c>
      <c r="D515" s="69">
        <f>IF(A515="","", "工资收入")</f>
        <v/>
      </c>
      <c r="E515" s="107">
        <f>IF(A515="","",'分类与设置'!$D$30)</f>
        <v/>
      </c>
      <c r="F515" s="69">
        <f>IF(A515="","",'分类与设置'!$E$30)</f>
        <v/>
      </c>
      <c r="G515" s="69">
        <f>IF(A515="","",'分类与设置'!$F$30)</f>
        <v/>
      </c>
      <c r="H515" s="69">
        <f>IF(A515="","",'分类与设置'!$G$30)</f>
        <v/>
      </c>
      <c r="I515" s="69">
        <f>IF(A515="","", "是")</f>
        <v/>
      </c>
      <c r="J515" s="69">
        <f>IF(A515="","",'分类与设置'!$J$30)</f>
        <v/>
      </c>
      <c r="K515" s="69">
        <f>IF(A515="","", "AUTO-"&amp;'分类与设置'!$B$30&amp;"-"&amp;TEXT(B515,"yyyymm"))</f>
        <v/>
      </c>
      <c r="L515" s="69">
        <f>IF(A515="","", "否")</f>
        <v/>
      </c>
    </row>
    <row r="516" ht="22" customHeight="1" s="3">
      <c r="A516" s="105">
        <f>IF(OR('分类与设置'!$A$30&lt;&gt;"是",'分类与设置'!$H$30=""),"",IF(EDATE('分类与设置'!$H$30,89)&gt;MIN('分类与设置'!$J$6,DATE(YEAR(TODAY()),MONTH(TODAY()),1)),"",DATE(YEAR(EDATE('分类与设置'!$H$30,89)),MONTH(EDATE('分类与设置'!$H$30,89)),MIN('分类与设置'!$C$30,DAY(EOMONTH(EDATE('分类与设置'!$H$30,89),0))))))</f>
        <v/>
      </c>
      <c r="B516" s="106">
        <f>IF(A516="","",DATE(YEAR(A516),MONTH(A516),1))</f>
        <v/>
      </c>
      <c r="C516" s="69">
        <f>IF(A516="","", "收入")</f>
        <v/>
      </c>
      <c r="D516" s="69">
        <f>IF(A516="","", "工资收入")</f>
        <v/>
      </c>
      <c r="E516" s="107">
        <f>IF(A516="","",'分类与设置'!$D$30)</f>
        <v/>
      </c>
      <c r="F516" s="69">
        <f>IF(A516="","",'分类与设置'!$E$30)</f>
        <v/>
      </c>
      <c r="G516" s="69">
        <f>IF(A516="","",'分类与设置'!$F$30)</f>
        <v/>
      </c>
      <c r="H516" s="69">
        <f>IF(A516="","",'分类与设置'!$G$30)</f>
        <v/>
      </c>
      <c r="I516" s="69">
        <f>IF(A516="","", "是")</f>
        <v/>
      </c>
      <c r="J516" s="69">
        <f>IF(A516="","",'分类与设置'!$J$30)</f>
        <v/>
      </c>
      <c r="K516" s="69">
        <f>IF(A516="","", "AUTO-"&amp;'分类与设置'!$B$30&amp;"-"&amp;TEXT(B516,"yyyymm"))</f>
        <v/>
      </c>
      <c r="L516" s="69">
        <f>IF(A516="","", "否")</f>
        <v/>
      </c>
    </row>
    <row r="517" ht="22" customHeight="1" s="3">
      <c r="A517" s="105">
        <f>IF(OR('分类与设置'!$A$30&lt;&gt;"是",'分类与设置'!$H$30=""),"",IF(EDATE('分类与设置'!$H$30,90)&gt;MIN('分类与设置'!$J$6,DATE(YEAR(TODAY()),MONTH(TODAY()),1)),"",DATE(YEAR(EDATE('分类与设置'!$H$30,90)),MONTH(EDATE('分类与设置'!$H$30,90)),MIN('分类与设置'!$C$30,DAY(EOMONTH(EDATE('分类与设置'!$H$30,90),0))))))</f>
        <v/>
      </c>
      <c r="B517" s="106">
        <f>IF(A517="","",DATE(YEAR(A517),MONTH(A517),1))</f>
        <v/>
      </c>
      <c r="C517" s="69">
        <f>IF(A517="","", "收入")</f>
        <v/>
      </c>
      <c r="D517" s="69">
        <f>IF(A517="","", "工资收入")</f>
        <v/>
      </c>
      <c r="E517" s="107">
        <f>IF(A517="","",'分类与设置'!$D$30)</f>
        <v/>
      </c>
      <c r="F517" s="69">
        <f>IF(A517="","",'分类与设置'!$E$30)</f>
        <v/>
      </c>
      <c r="G517" s="69">
        <f>IF(A517="","",'分类与设置'!$F$30)</f>
        <v/>
      </c>
      <c r="H517" s="69">
        <f>IF(A517="","",'分类与设置'!$G$30)</f>
        <v/>
      </c>
      <c r="I517" s="69">
        <f>IF(A517="","", "是")</f>
        <v/>
      </c>
      <c r="J517" s="69">
        <f>IF(A517="","",'分类与设置'!$J$30)</f>
        <v/>
      </c>
      <c r="K517" s="69">
        <f>IF(A517="","", "AUTO-"&amp;'分类与设置'!$B$30&amp;"-"&amp;TEXT(B517,"yyyymm"))</f>
        <v/>
      </c>
      <c r="L517" s="69">
        <f>IF(A517="","", "否")</f>
        <v/>
      </c>
    </row>
    <row r="518" ht="22" customHeight="1" s="3">
      <c r="A518" s="105">
        <f>IF(OR('分类与设置'!$A$30&lt;&gt;"是",'分类与设置'!$H$30=""),"",IF(EDATE('分类与设置'!$H$30,91)&gt;MIN('分类与设置'!$J$6,DATE(YEAR(TODAY()),MONTH(TODAY()),1)),"",DATE(YEAR(EDATE('分类与设置'!$H$30,91)),MONTH(EDATE('分类与设置'!$H$30,91)),MIN('分类与设置'!$C$30,DAY(EOMONTH(EDATE('分类与设置'!$H$30,91),0))))))</f>
        <v/>
      </c>
      <c r="B518" s="106">
        <f>IF(A518="","",DATE(YEAR(A518),MONTH(A518),1))</f>
        <v/>
      </c>
      <c r="C518" s="69">
        <f>IF(A518="","", "收入")</f>
        <v/>
      </c>
      <c r="D518" s="69">
        <f>IF(A518="","", "工资收入")</f>
        <v/>
      </c>
      <c r="E518" s="107">
        <f>IF(A518="","",'分类与设置'!$D$30)</f>
        <v/>
      </c>
      <c r="F518" s="69">
        <f>IF(A518="","",'分类与设置'!$E$30)</f>
        <v/>
      </c>
      <c r="G518" s="69">
        <f>IF(A518="","",'分类与设置'!$F$30)</f>
        <v/>
      </c>
      <c r="H518" s="69">
        <f>IF(A518="","",'分类与设置'!$G$30)</f>
        <v/>
      </c>
      <c r="I518" s="69">
        <f>IF(A518="","", "是")</f>
        <v/>
      </c>
      <c r="J518" s="69">
        <f>IF(A518="","",'分类与设置'!$J$30)</f>
        <v/>
      </c>
      <c r="K518" s="69">
        <f>IF(A518="","", "AUTO-"&amp;'分类与设置'!$B$30&amp;"-"&amp;TEXT(B518,"yyyymm"))</f>
        <v/>
      </c>
      <c r="L518" s="69">
        <f>IF(A518="","", "否")</f>
        <v/>
      </c>
    </row>
    <row r="519" ht="22" customHeight="1" s="3">
      <c r="A519" s="105">
        <f>IF(OR('分类与设置'!$A$30&lt;&gt;"是",'分类与设置'!$H$30=""),"",IF(EDATE('分类与设置'!$H$30,92)&gt;MIN('分类与设置'!$J$6,DATE(YEAR(TODAY()),MONTH(TODAY()),1)),"",DATE(YEAR(EDATE('分类与设置'!$H$30,92)),MONTH(EDATE('分类与设置'!$H$30,92)),MIN('分类与设置'!$C$30,DAY(EOMONTH(EDATE('分类与设置'!$H$30,92),0))))))</f>
        <v/>
      </c>
      <c r="B519" s="106">
        <f>IF(A519="","",DATE(YEAR(A519),MONTH(A519),1))</f>
        <v/>
      </c>
      <c r="C519" s="69">
        <f>IF(A519="","", "收入")</f>
        <v/>
      </c>
      <c r="D519" s="69">
        <f>IF(A519="","", "工资收入")</f>
        <v/>
      </c>
      <c r="E519" s="107">
        <f>IF(A519="","",'分类与设置'!$D$30)</f>
        <v/>
      </c>
      <c r="F519" s="69">
        <f>IF(A519="","",'分类与设置'!$E$30)</f>
        <v/>
      </c>
      <c r="G519" s="69">
        <f>IF(A519="","",'分类与设置'!$F$30)</f>
        <v/>
      </c>
      <c r="H519" s="69">
        <f>IF(A519="","",'分类与设置'!$G$30)</f>
        <v/>
      </c>
      <c r="I519" s="69">
        <f>IF(A519="","", "是")</f>
        <v/>
      </c>
      <c r="J519" s="69">
        <f>IF(A519="","",'分类与设置'!$J$30)</f>
        <v/>
      </c>
      <c r="K519" s="69">
        <f>IF(A519="","", "AUTO-"&amp;'分类与设置'!$B$30&amp;"-"&amp;TEXT(B519,"yyyymm"))</f>
        <v/>
      </c>
      <c r="L519" s="69">
        <f>IF(A519="","", "否")</f>
        <v/>
      </c>
    </row>
    <row r="520" ht="22" customHeight="1" s="3">
      <c r="A520" s="105">
        <f>IF(OR('分类与设置'!$A$30&lt;&gt;"是",'分类与设置'!$H$30=""),"",IF(EDATE('分类与设置'!$H$30,93)&gt;MIN('分类与设置'!$J$6,DATE(YEAR(TODAY()),MONTH(TODAY()),1)),"",DATE(YEAR(EDATE('分类与设置'!$H$30,93)),MONTH(EDATE('分类与设置'!$H$30,93)),MIN('分类与设置'!$C$30,DAY(EOMONTH(EDATE('分类与设置'!$H$30,93),0))))))</f>
        <v/>
      </c>
      <c r="B520" s="106">
        <f>IF(A520="","",DATE(YEAR(A520),MONTH(A520),1))</f>
        <v/>
      </c>
      <c r="C520" s="69">
        <f>IF(A520="","", "收入")</f>
        <v/>
      </c>
      <c r="D520" s="69">
        <f>IF(A520="","", "工资收入")</f>
        <v/>
      </c>
      <c r="E520" s="107">
        <f>IF(A520="","",'分类与设置'!$D$30)</f>
        <v/>
      </c>
      <c r="F520" s="69">
        <f>IF(A520="","",'分类与设置'!$E$30)</f>
        <v/>
      </c>
      <c r="G520" s="69">
        <f>IF(A520="","",'分类与设置'!$F$30)</f>
        <v/>
      </c>
      <c r="H520" s="69">
        <f>IF(A520="","",'分类与设置'!$G$30)</f>
        <v/>
      </c>
      <c r="I520" s="69">
        <f>IF(A520="","", "是")</f>
        <v/>
      </c>
      <c r="J520" s="69">
        <f>IF(A520="","",'分类与设置'!$J$30)</f>
        <v/>
      </c>
      <c r="K520" s="69">
        <f>IF(A520="","", "AUTO-"&amp;'分类与设置'!$B$30&amp;"-"&amp;TEXT(B520,"yyyymm"))</f>
        <v/>
      </c>
      <c r="L520" s="69">
        <f>IF(A520="","", "否")</f>
        <v/>
      </c>
    </row>
    <row r="521" ht="22" customHeight="1" s="3">
      <c r="A521" s="105">
        <f>IF(OR('分类与设置'!$A$30&lt;&gt;"是",'分类与设置'!$H$30=""),"",IF(EDATE('分类与设置'!$H$30,94)&gt;MIN('分类与设置'!$J$6,DATE(YEAR(TODAY()),MONTH(TODAY()),1)),"",DATE(YEAR(EDATE('分类与设置'!$H$30,94)),MONTH(EDATE('分类与设置'!$H$30,94)),MIN('分类与设置'!$C$30,DAY(EOMONTH(EDATE('分类与设置'!$H$30,94),0))))))</f>
        <v/>
      </c>
      <c r="B521" s="106">
        <f>IF(A521="","",DATE(YEAR(A521),MONTH(A521),1))</f>
        <v/>
      </c>
      <c r="C521" s="69">
        <f>IF(A521="","", "收入")</f>
        <v/>
      </c>
      <c r="D521" s="69">
        <f>IF(A521="","", "工资收入")</f>
        <v/>
      </c>
      <c r="E521" s="107">
        <f>IF(A521="","",'分类与设置'!$D$30)</f>
        <v/>
      </c>
      <c r="F521" s="69">
        <f>IF(A521="","",'分类与设置'!$E$30)</f>
        <v/>
      </c>
      <c r="G521" s="69">
        <f>IF(A521="","",'分类与设置'!$F$30)</f>
        <v/>
      </c>
      <c r="H521" s="69">
        <f>IF(A521="","",'分类与设置'!$G$30)</f>
        <v/>
      </c>
      <c r="I521" s="69">
        <f>IF(A521="","", "是")</f>
        <v/>
      </c>
      <c r="J521" s="69">
        <f>IF(A521="","",'分类与设置'!$J$30)</f>
        <v/>
      </c>
      <c r="K521" s="69">
        <f>IF(A521="","", "AUTO-"&amp;'分类与设置'!$B$30&amp;"-"&amp;TEXT(B521,"yyyymm"))</f>
        <v/>
      </c>
      <c r="L521" s="69">
        <f>IF(A521="","", "否")</f>
        <v/>
      </c>
    </row>
    <row r="522" ht="22" customHeight="1" s="3">
      <c r="A522" s="105">
        <f>IF(OR('分类与设置'!$A$30&lt;&gt;"是",'分类与设置'!$H$30=""),"",IF(EDATE('分类与设置'!$H$30,95)&gt;MIN('分类与设置'!$J$6,DATE(YEAR(TODAY()),MONTH(TODAY()),1)),"",DATE(YEAR(EDATE('分类与设置'!$H$30,95)),MONTH(EDATE('分类与设置'!$H$30,95)),MIN('分类与设置'!$C$30,DAY(EOMONTH(EDATE('分类与设置'!$H$30,95),0))))))</f>
        <v/>
      </c>
      <c r="B522" s="106">
        <f>IF(A522="","",DATE(YEAR(A522),MONTH(A522),1))</f>
        <v/>
      </c>
      <c r="C522" s="69">
        <f>IF(A522="","", "收入")</f>
        <v/>
      </c>
      <c r="D522" s="69">
        <f>IF(A522="","", "工资收入")</f>
        <v/>
      </c>
      <c r="E522" s="107">
        <f>IF(A522="","",'分类与设置'!$D$30)</f>
        <v/>
      </c>
      <c r="F522" s="69">
        <f>IF(A522="","",'分类与设置'!$E$30)</f>
        <v/>
      </c>
      <c r="G522" s="69">
        <f>IF(A522="","",'分类与设置'!$F$30)</f>
        <v/>
      </c>
      <c r="H522" s="69">
        <f>IF(A522="","",'分类与设置'!$G$30)</f>
        <v/>
      </c>
      <c r="I522" s="69">
        <f>IF(A522="","", "是")</f>
        <v/>
      </c>
      <c r="J522" s="69">
        <f>IF(A522="","",'分类与设置'!$J$30)</f>
        <v/>
      </c>
      <c r="K522" s="69">
        <f>IF(A522="","", "AUTO-"&amp;'分类与设置'!$B$30&amp;"-"&amp;TEXT(B522,"yyyymm"))</f>
        <v/>
      </c>
      <c r="L522" s="69">
        <f>IF(A522="","", "否")</f>
        <v/>
      </c>
    </row>
    <row r="523" ht="22" customHeight="1" s="3">
      <c r="A523" s="105">
        <f>IF(OR('分类与设置'!$A$30&lt;&gt;"是",'分类与设置'!$H$30=""),"",IF(EDATE('分类与设置'!$H$30,96)&gt;MIN('分类与设置'!$J$6,DATE(YEAR(TODAY()),MONTH(TODAY()),1)),"",DATE(YEAR(EDATE('分类与设置'!$H$30,96)),MONTH(EDATE('分类与设置'!$H$30,96)),MIN('分类与设置'!$C$30,DAY(EOMONTH(EDATE('分类与设置'!$H$30,96),0))))))</f>
        <v/>
      </c>
      <c r="B523" s="106">
        <f>IF(A523="","",DATE(YEAR(A523),MONTH(A523),1))</f>
        <v/>
      </c>
      <c r="C523" s="69">
        <f>IF(A523="","", "收入")</f>
        <v/>
      </c>
      <c r="D523" s="69">
        <f>IF(A523="","", "工资收入")</f>
        <v/>
      </c>
      <c r="E523" s="107">
        <f>IF(A523="","",'分类与设置'!$D$30)</f>
        <v/>
      </c>
      <c r="F523" s="69">
        <f>IF(A523="","",'分类与设置'!$E$30)</f>
        <v/>
      </c>
      <c r="G523" s="69">
        <f>IF(A523="","",'分类与设置'!$F$30)</f>
        <v/>
      </c>
      <c r="H523" s="69">
        <f>IF(A523="","",'分类与设置'!$G$30)</f>
        <v/>
      </c>
      <c r="I523" s="69">
        <f>IF(A523="","", "是")</f>
        <v/>
      </c>
      <c r="J523" s="69">
        <f>IF(A523="","",'分类与设置'!$J$30)</f>
        <v/>
      </c>
      <c r="K523" s="69">
        <f>IF(A523="","", "AUTO-"&amp;'分类与设置'!$B$30&amp;"-"&amp;TEXT(B523,"yyyymm"))</f>
        <v/>
      </c>
      <c r="L523" s="69">
        <f>IF(A523="","", "否")</f>
        <v/>
      </c>
    </row>
    <row r="524" ht="22" customHeight="1" s="3">
      <c r="A524" s="105">
        <f>IF(OR('分类与设置'!$A$30&lt;&gt;"是",'分类与设置'!$H$30=""),"",IF(EDATE('分类与设置'!$H$30,97)&gt;MIN('分类与设置'!$J$6,DATE(YEAR(TODAY()),MONTH(TODAY()),1)),"",DATE(YEAR(EDATE('分类与设置'!$H$30,97)),MONTH(EDATE('分类与设置'!$H$30,97)),MIN('分类与设置'!$C$30,DAY(EOMONTH(EDATE('分类与设置'!$H$30,97),0))))))</f>
        <v/>
      </c>
      <c r="B524" s="106">
        <f>IF(A524="","",DATE(YEAR(A524),MONTH(A524),1))</f>
        <v/>
      </c>
      <c r="C524" s="69">
        <f>IF(A524="","", "收入")</f>
        <v/>
      </c>
      <c r="D524" s="69">
        <f>IF(A524="","", "工资收入")</f>
        <v/>
      </c>
      <c r="E524" s="107">
        <f>IF(A524="","",'分类与设置'!$D$30)</f>
        <v/>
      </c>
      <c r="F524" s="69">
        <f>IF(A524="","",'分类与设置'!$E$30)</f>
        <v/>
      </c>
      <c r="G524" s="69">
        <f>IF(A524="","",'分类与设置'!$F$30)</f>
        <v/>
      </c>
      <c r="H524" s="69">
        <f>IF(A524="","",'分类与设置'!$G$30)</f>
        <v/>
      </c>
      <c r="I524" s="69">
        <f>IF(A524="","", "是")</f>
        <v/>
      </c>
      <c r="J524" s="69">
        <f>IF(A524="","",'分类与设置'!$J$30)</f>
        <v/>
      </c>
      <c r="K524" s="69">
        <f>IF(A524="","", "AUTO-"&amp;'分类与设置'!$B$30&amp;"-"&amp;TEXT(B524,"yyyymm"))</f>
        <v/>
      </c>
      <c r="L524" s="69">
        <f>IF(A524="","", "否")</f>
        <v/>
      </c>
    </row>
    <row r="525" ht="22" customHeight="1" s="3">
      <c r="A525" s="105">
        <f>IF(OR('分类与设置'!$A$30&lt;&gt;"是",'分类与设置'!$H$30=""),"",IF(EDATE('分类与设置'!$H$30,98)&gt;MIN('分类与设置'!$J$6,DATE(YEAR(TODAY()),MONTH(TODAY()),1)),"",DATE(YEAR(EDATE('分类与设置'!$H$30,98)),MONTH(EDATE('分类与设置'!$H$30,98)),MIN('分类与设置'!$C$30,DAY(EOMONTH(EDATE('分类与设置'!$H$30,98),0))))))</f>
        <v/>
      </c>
      <c r="B525" s="106">
        <f>IF(A525="","",DATE(YEAR(A525),MONTH(A525),1))</f>
        <v/>
      </c>
      <c r="C525" s="69">
        <f>IF(A525="","", "收入")</f>
        <v/>
      </c>
      <c r="D525" s="69">
        <f>IF(A525="","", "工资收入")</f>
        <v/>
      </c>
      <c r="E525" s="107">
        <f>IF(A525="","",'分类与设置'!$D$30)</f>
        <v/>
      </c>
      <c r="F525" s="69">
        <f>IF(A525="","",'分类与设置'!$E$30)</f>
        <v/>
      </c>
      <c r="G525" s="69">
        <f>IF(A525="","",'分类与设置'!$F$30)</f>
        <v/>
      </c>
      <c r="H525" s="69">
        <f>IF(A525="","",'分类与设置'!$G$30)</f>
        <v/>
      </c>
      <c r="I525" s="69">
        <f>IF(A525="","", "是")</f>
        <v/>
      </c>
      <c r="J525" s="69">
        <f>IF(A525="","",'分类与设置'!$J$30)</f>
        <v/>
      </c>
      <c r="K525" s="69">
        <f>IF(A525="","", "AUTO-"&amp;'分类与设置'!$B$30&amp;"-"&amp;TEXT(B525,"yyyymm"))</f>
        <v/>
      </c>
      <c r="L525" s="69">
        <f>IF(A525="","", "否")</f>
        <v/>
      </c>
    </row>
    <row r="526" ht="22" customHeight="1" s="3">
      <c r="A526" s="105">
        <f>IF(OR('分类与设置'!$A$30&lt;&gt;"是",'分类与设置'!$H$30=""),"",IF(EDATE('分类与设置'!$H$30,99)&gt;MIN('分类与设置'!$J$6,DATE(YEAR(TODAY()),MONTH(TODAY()),1)),"",DATE(YEAR(EDATE('分类与设置'!$H$30,99)),MONTH(EDATE('分类与设置'!$H$30,99)),MIN('分类与设置'!$C$30,DAY(EOMONTH(EDATE('分类与设置'!$H$30,99),0))))))</f>
        <v/>
      </c>
      <c r="B526" s="106">
        <f>IF(A526="","",DATE(YEAR(A526),MONTH(A526),1))</f>
        <v/>
      </c>
      <c r="C526" s="69">
        <f>IF(A526="","", "收入")</f>
        <v/>
      </c>
      <c r="D526" s="69">
        <f>IF(A526="","", "工资收入")</f>
        <v/>
      </c>
      <c r="E526" s="107">
        <f>IF(A526="","",'分类与设置'!$D$30)</f>
        <v/>
      </c>
      <c r="F526" s="69">
        <f>IF(A526="","",'分类与设置'!$E$30)</f>
        <v/>
      </c>
      <c r="G526" s="69">
        <f>IF(A526="","",'分类与设置'!$F$30)</f>
        <v/>
      </c>
      <c r="H526" s="69">
        <f>IF(A526="","",'分类与设置'!$G$30)</f>
        <v/>
      </c>
      <c r="I526" s="69">
        <f>IF(A526="","", "是")</f>
        <v/>
      </c>
      <c r="J526" s="69">
        <f>IF(A526="","",'分类与设置'!$J$30)</f>
        <v/>
      </c>
      <c r="K526" s="69">
        <f>IF(A526="","", "AUTO-"&amp;'分类与设置'!$B$30&amp;"-"&amp;TEXT(B526,"yyyymm"))</f>
        <v/>
      </c>
      <c r="L526" s="69">
        <f>IF(A526="","", "否")</f>
        <v/>
      </c>
    </row>
    <row r="527" ht="22" customHeight="1" s="3">
      <c r="A527" s="105">
        <f>IF(OR('分类与设置'!$A$30&lt;&gt;"是",'分类与设置'!$H$30=""),"",IF(EDATE('分类与设置'!$H$30,100)&gt;MIN('分类与设置'!$J$6,DATE(YEAR(TODAY()),MONTH(TODAY()),1)),"",DATE(YEAR(EDATE('分类与设置'!$H$30,100)),MONTH(EDATE('分类与设置'!$H$30,100)),MIN('分类与设置'!$C$30,DAY(EOMONTH(EDATE('分类与设置'!$H$30,100),0))))))</f>
        <v/>
      </c>
      <c r="B527" s="106">
        <f>IF(A527="","",DATE(YEAR(A527),MONTH(A527),1))</f>
        <v/>
      </c>
      <c r="C527" s="69">
        <f>IF(A527="","", "收入")</f>
        <v/>
      </c>
      <c r="D527" s="69">
        <f>IF(A527="","", "工资收入")</f>
        <v/>
      </c>
      <c r="E527" s="107">
        <f>IF(A527="","",'分类与设置'!$D$30)</f>
        <v/>
      </c>
      <c r="F527" s="69">
        <f>IF(A527="","",'分类与设置'!$E$30)</f>
        <v/>
      </c>
      <c r="G527" s="69">
        <f>IF(A527="","",'分类与设置'!$F$30)</f>
        <v/>
      </c>
      <c r="H527" s="69">
        <f>IF(A527="","",'分类与设置'!$G$30)</f>
        <v/>
      </c>
      <c r="I527" s="69">
        <f>IF(A527="","", "是")</f>
        <v/>
      </c>
      <c r="J527" s="69">
        <f>IF(A527="","",'分类与设置'!$J$30)</f>
        <v/>
      </c>
      <c r="K527" s="69">
        <f>IF(A527="","", "AUTO-"&amp;'分类与设置'!$B$30&amp;"-"&amp;TEXT(B527,"yyyymm"))</f>
        <v/>
      </c>
      <c r="L527" s="69">
        <f>IF(A527="","", "否")</f>
        <v/>
      </c>
    </row>
    <row r="528" ht="22" customHeight="1" s="3">
      <c r="A528" s="105">
        <f>IF(OR('分类与设置'!$A$30&lt;&gt;"是",'分类与设置'!$H$30=""),"",IF(EDATE('分类与设置'!$H$30,101)&gt;MIN('分类与设置'!$J$6,DATE(YEAR(TODAY()),MONTH(TODAY()),1)),"",DATE(YEAR(EDATE('分类与设置'!$H$30,101)),MONTH(EDATE('分类与设置'!$H$30,101)),MIN('分类与设置'!$C$30,DAY(EOMONTH(EDATE('分类与设置'!$H$30,101),0))))))</f>
        <v/>
      </c>
      <c r="B528" s="106">
        <f>IF(A528="","",DATE(YEAR(A528),MONTH(A528),1))</f>
        <v/>
      </c>
      <c r="C528" s="69">
        <f>IF(A528="","", "收入")</f>
        <v/>
      </c>
      <c r="D528" s="69">
        <f>IF(A528="","", "工资收入")</f>
        <v/>
      </c>
      <c r="E528" s="107">
        <f>IF(A528="","",'分类与设置'!$D$30)</f>
        <v/>
      </c>
      <c r="F528" s="69">
        <f>IF(A528="","",'分类与设置'!$E$30)</f>
        <v/>
      </c>
      <c r="G528" s="69">
        <f>IF(A528="","",'分类与设置'!$F$30)</f>
        <v/>
      </c>
      <c r="H528" s="69">
        <f>IF(A528="","",'分类与设置'!$G$30)</f>
        <v/>
      </c>
      <c r="I528" s="69">
        <f>IF(A528="","", "是")</f>
        <v/>
      </c>
      <c r="J528" s="69">
        <f>IF(A528="","",'分类与设置'!$J$30)</f>
        <v/>
      </c>
      <c r="K528" s="69">
        <f>IF(A528="","", "AUTO-"&amp;'分类与设置'!$B$30&amp;"-"&amp;TEXT(B528,"yyyymm"))</f>
        <v/>
      </c>
      <c r="L528" s="69">
        <f>IF(A528="","", "否")</f>
        <v/>
      </c>
    </row>
    <row r="529" ht="22" customHeight="1" s="3">
      <c r="A529" s="105">
        <f>IF(OR('分类与设置'!$A$30&lt;&gt;"是",'分类与设置'!$H$30=""),"",IF(EDATE('分类与设置'!$H$30,102)&gt;MIN('分类与设置'!$J$6,DATE(YEAR(TODAY()),MONTH(TODAY()),1)),"",DATE(YEAR(EDATE('分类与设置'!$H$30,102)),MONTH(EDATE('分类与设置'!$H$30,102)),MIN('分类与设置'!$C$30,DAY(EOMONTH(EDATE('分类与设置'!$H$30,102),0))))))</f>
        <v/>
      </c>
      <c r="B529" s="106">
        <f>IF(A529="","",DATE(YEAR(A529),MONTH(A529),1))</f>
        <v/>
      </c>
      <c r="C529" s="69">
        <f>IF(A529="","", "收入")</f>
        <v/>
      </c>
      <c r="D529" s="69">
        <f>IF(A529="","", "工资收入")</f>
        <v/>
      </c>
      <c r="E529" s="107">
        <f>IF(A529="","",'分类与设置'!$D$30)</f>
        <v/>
      </c>
      <c r="F529" s="69">
        <f>IF(A529="","",'分类与设置'!$E$30)</f>
        <v/>
      </c>
      <c r="G529" s="69">
        <f>IF(A529="","",'分类与设置'!$F$30)</f>
        <v/>
      </c>
      <c r="H529" s="69">
        <f>IF(A529="","",'分类与设置'!$G$30)</f>
        <v/>
      </c>
      <c r="I529" s="69">
        <f>IF(A529="","", "是")</f>
        <v/>
      </c>
      <c r="J529" s="69">
        <f>IF(A529="","",'分类与设置'!$J$30)</f>
        <v/>
      </c>
      <c r="K529" s="69">
        <f>IF(A529="","", "AUTO-"&amp;'分类与设置'!$B$30&amp;"-"&amp;TEXT(B529,"yyyymm"))</f>
        <v/>
      </c>
      <c r="L529" s="69">
        <f>IF(A529="","", "否")</f>
        <v/>
      </c>
    </row>
    <row r="530" ht="22" customHeight="1" s="3">
      <c r="A530" s="105">
        <f>IF(OR('分类与设置'!$A$30&lt;&gt;"是",'分类与设置'!$H$30=""),"",IF(EDATE('分类与设置'!$H$30,103)&gt;MIN('分类与设置'!$J$6,DATE(YEAR(TODAY()),MONTH(TODAY()),1)),"",DATE(YEAR(EDATE('分类与设置'!$H$30,103)),MONTH(EDATE('分类与设置'!$H$30,103)),MIN('分类与设置'!$C$30,DAY(EOMONTH(EDATE('分类与设置'!$H$30,103),0))))))</f>
        <v/>
      </c>
      <c r="B530" s="106">
        <f>IF(A530="","",DATE(YEAR(A530),MONTH(A530),1))</f>
        <v/>
      </c>
      <c r="C530" s="69">
        <f>IF(A530="","", "收入")</f>
        <v/>
      </c>
      <c r="D530" s="69">
        <f>IF(A530="","", "工资收入")</f>
        <v/>
      </c>
      <c r="E530" s="107">
        <f>IF(A530="","",'分类与设置'!$D$30)</f>
        <v/>
      </c>
      <c r="F530" s="69">
        <f>IF(A530="","",'分类与设置'!$E$30)</f>
        <v/>
      </c>
      <c r="G530" s="69">
        <f>IF(A530="","",'分类与设置'!$F$30)</f>
        <v/>
      </c>
      <c r="H530" s="69">
        <f>IF(A530="","",'分类与设置'!$G$30)</f>
        <v/>
      </c>
      <c r="I530" s="69">
        <f>IF(A530="","", "是")</f>
        <v/>
      </c>
      <c r="J530" s="69">
        <f>IF(A530="","",'分类与设置'!$J$30)</f>
        <v/>
      </c>
      <c r="K530" s="69">
        <f>IF(A530="","", "AUTO-"&amp;'分类与设置'!$B$30&amp;"-"&amp;TEXT(B530,"yyyymm"))</f>
        <v/>
      </c>
      <c r="L530" s="69">
        <f>IF(A530="","", "否")</f>
        <v/>
      </c>
    </row>
    <row r="531" ht="22" customHeight="1" s="3">
      <c r="A531" s="105">
        <f>IF(OR('分类与设置'!$A$30&lt;&gt;"是",'分类与设置'!$H$30=""),"",IF(EDATE('分类与设置'!$H$30,104)&gt;MIN('分类与设置'!$J$6,DATE(YEAR(TODAY()),MONTH(TODAY()),1)),"",DATE(YEAR(EDATE('分类与设置'!$H$30,104)),MONTH(EDATE('分类与设置'!$H$30,104)),MIN('分类与设置'!$C$30,DAY(EOMONTH(EDATE('分类与设置'!$H$30,104),0))))))</f>
        <v/>
      </c>
      <c r="B531" s="106">
        <f>IF(A531="","",DATE(YEAR(A531),MONTH(A531),1))</f>
        <v/>
      </c>
      <c r="C531" s="69">
        <f>IF(A531="","", "收入")</f>
        <v/>
      </c>
      <c r="D531" s="69">
        <f>IF(A531="","", "工资收入")</f>
        <v/>
      </c>
      <c r="E531" s="107">
        <f>IF(A531="","",'分类与设置'!$D$30)</f>
        <v/>
      </c>
      <c r="F531" s="69">
        <f>IF(A531="","",'分类与设置'!$E$30)</f>
        <v/>
      </c>
      <c r="G531" s="69">
        <f>IF(A531="","",'分类与设置'!$F$30)</f>
        <v/>
      </c>
      <c r="H531" s="69">
        <f>IF(A531="","",'分类与设置'!$G$30)</f>
        <v/>
      </c>
      <c r="I531" s="69">
        <f>IF(A531="","", "是")</f>
        <v/>
      </c>
      <c r="J531" s="69">
        <f>IF(A531="","",'分类与设置'!$J$30)</f>
        <v/>
      </c>
      <c r="K531" s="69">
        <f>IF(A531="","", "AUTO-"&amp;'分类与设置'!$B$30&amp;"-"&amp;TEXT(B531,"yyyymm"))</f>
        <v/>
      </c>
      <c r="L531" s="69">
        <f>IF(A531="","", "否")</f>
        <v/>
      </c>
    </row>
    <row r="532" ht="22" customHeight="1" s="3">
      <c r="A532" s="105">
        <f>IF(OR('分类与设置'!$A$30&lt;&gt;"是",'分类与设置'!$H$30=""),"",IF(EDATE('分类与设置'!$H$30,105)&gt;MIN('分类与设置'!$J$6,DATE(YEAR(TODAY()),MONTH(TODAY()),1)),"",DATE(YEAR(EDATE('分类与设置'!$H$30,105)),MONTH(EDATE('分类与设置'!$H$30,105)),MIN('分类与设置'!$C$30,DAY(EOMONTH(EDATE('分类与设置'!$H$30,105),0))))))</f>
        <v/>
      </c>
      <c r="B532" s="106">
        <f>IF(A532="","",DATE(YEAR(A532),MONTH(A532),1))</f>
        <v/>
      </c>
      <c r="C532" s="69">
        <f>IF(A532="","", "收入")</f>
        <v/>
      </c>
      <c r="D532" s="69">
        <f>IF(A532="","", "工资收入")</f>
        <v/>
      </c>
      <c r="E532" s="107">
        <f>IF(A532="","",'分类与设置'!$D$30)</f>
        <v/>
      </c>
      <c r="F532" s="69">
        <f>IF(A532="","",'分类与设置'!$E$30)</f>
        <v/>
      </c>
      <c r="G532" s="69">
        <f>IF(A532="","",'分类与设置'!$F$30)</f>
        <v/>
      </c>
      <c r="H532" s="69">
        <f>IF(A532="","",'分类与设置'!$G$30)</f>
        <v/>
      </c>
      <c r="I532" s="69">
        <f>IF(A532="","", "是")</f>
        <v/>
      </c>
      <c r="J532" s="69">
        <f>IF(A532="","",'分类与设置'!$J$30)</f>
        <v/>
      </c>
      <c r="K532" s="69">
        <f>IF(A532="","", "AUTO-"&amp;'分类与设置'!$B$30&amp;"-"&amp;TEXT(B532,"yyyymm"))</f>
        <v/>
      </c>
      <c r="L532" s="69">
        <f>IF(A532="","", "否")</f>
        <v/>
      </c>
    </row>
    <row r="533" ht="22" customHeight="1" s="3">
      <c r="A533" s="105">
        <f>IF(OR('分类与设置'!$A$30&lt;&gt;"是",'分类与设置'!$H$30=""),"",IF(EDATE('分类与设置'!$H$30,106)&gt;MIN('分类与设置'!$J$6,DATE(YEAR(TODAY()),MONTH(TODAY()),1)),"",DATE(YEAR(EDATE('分类与设置'!$H$30,106)),MONTH(EDATE('分类与设置'!$H$30,106)),MIN('分类与设置'!$C$30,DAY(EOMONTH(EDATE('分类与设置'!$H$30,106),0))))))</f>
        <v/>
      </c>
      <c r="B533" s="106">
        <f>IF(A533="","",DATE(YEAR(A533),MONTH(A533),1))</f>
        <v/>
      </c>
      <c r="C533" s="69">
        <f>IF(A533="","", "收入")</f>
        <v/>
      </c>
      <c r="D533" s="69">
        <f>IF(A533="","", "工资收入")</f>
        <v/>
      </c>
      <c r="E533" s="107">
        <f>IF(A533="","",'分类与设置'!$D$30)</f>
        <v/>
      </c>
      <c r="F533" s="69">
        <f>IF(A533="","",'分类与设置'!$E$30)</f>
        <v/>
      </c>
      <c r="G533" s="69">
        <f>IF(A533="","",'分类与设置'!$F$30)</f>
        <v/>
      </c>
      <c r="H533" s="69">
        <f>IF(A533="","",'分类与设置'!$G$30)</f>
        <v/>
      </c>
      <c r="I533" s="69">
        <f>IF(A533="","", "是")</f>
        <v/>
      </c>
      <c r="J533" s="69">
        <f>IF(A533="","",'分类与设置'!$J$30)</f>
        <v/>
      </c>
      <c r="K533" s="69">
        <f>IF(A533="","", "AUTO-"&amp;'分类与设置'!$B$30&amp;"-"&amp;TEXT(B533,"yyyymm"))</f>
        <v/>
      </c>
      <c r="L533" s="69">
        <f>IF(A533="","", "否")</f>
        <v/>
      </c>
    </row>
    <row r="534" ht="22" customHeight="1" s="3">
      <c r="A534" s="105">
        <f>IF(OR('分类与设置'!$A$30&lt;&gt;"是",'分类与设置'!$H$30=""),"",IF(EDATE('分类与设置'!$H$30,107)&gt;MIN('分类与设置'!$J$6,DATE(YEAR(TODAY()),MONTH(TODAY()),1)),"",DATE(YEAR(EDATE('分类与设置'!$H$30,107)),MONTH(EDATE('分类与设置'!$H$30,107)),MIN('分类与设置'!$C$30,DAY(EOMONTH(EDATE('分类与设置'!$H$30,107),0))))))</f>
        <v/>
      </c>
      <c r="B534" s="106">
        <f>IF(A534="","",DATE(YEAR(A534),MONTH(A534),1))</f>
        <v/>
      </c>
      <c r="C534" s="69">
        <f>IF(A534="","", "收入")</f>
        <v/>
      </c>
      <c r="D534" s="69">
        <f>IF(A534="","", "工资收入")</f>
        <v/>
      </c>
      <c r="E534" s="107">
        <f>IF(A534="","",'分类与设置'!$D$30)</f>
        <v/>
      </c>
      <c r="F534" s="69">
        <f>IF(A534="","",'分类与设置'!$E$30)</f>
        <v/>
      </c>
      <c r="G534" s="69">
        <f>IF(A534="","",'分类与设置'!$F$30)</f>
        <v/>
      </c>
      <c r="H534" s="69">
        <f>IF(A534="","",'分类与设置'!$G$30)</f>
        <v/>
      </c>
      <c r="I534" s="69">
        <f>IF(A534="","", "是")</f>
        <v/>
      </c>
      <c r="J534" s="69">
        <f>IF(A534="","",'分类与设置'!$J$30)</f>
        <v/>
      </c>
      <c r="K534" s="69">
        <f>IF(A534="","", "AUTO-"&amp;'分类与设置'!$B$30&amp;"-"&amp;TEXT(B534,"yyyymm"))</f>
        <v/>
      </c>
      <c r="L534" s="69">
        <f>IF(A534="","", "否")</f>
        <v/>
      </c>
    </row>
    <row r="535" ht="22" customHeight="1" s="3">
      <c r="A535" s="105">
        <f>IF(OR('分类与设置'!$A$30&lt;&gt;"是",'分类与设置'!$H$30=""),"",IF(EDATE('分类与设置'!$H$30,108)&gt;MIN('分类与设置'!$J$6,DATE(YEAR(TODAY()),MONTH(TODAY()),1)),"",DATE(YEAR(EDATE('分类与设置'!$H$30,108)),MONTH(EDATE('分类与设置'!$H$30,108)),MIN('分类与设置'!$C$30,DAY(EOMONTH(EDATE('分类与设置'!$H$30,108),0))))))</f>
        <v/>
      </c>
      <c r="B535" s="106">
        <f>IF(A535="","",DATE(YEAR(A535),MONTH(A535),1))</f>
        <v/>
      </c>
      <c r="C535" s="69">
        <f>IF(A535="","", "收入")</f>
        <v/>
      </c>
      <c r="D535" s="69">
        <f>IF(A535="","", "工资收入")</f>
        <v/>
      </c>
      <c r="E535" s="107">
        <f>IF(A535="","",'分类与设置'!$D$30)</f>
        <v/>
      </c>
      <c r="F535" s="69">
        <f>IF(A535="","",'分类与设置'!$E$30)</f>
        <v/>
      </c>
      <c r="G535" s="69">
        <f>IF(A535="","",'分类与设置'!$F$30)</f>
        <v/>
      </c>
      <c r="H535" s="69">
        <f>IF(A535="","",'分类与设置'!$G$30)</f>
        <v/>
      </c>
      <c r="I535" s="69">
        <f>IF(A535="","", "是")</f>
        <v/>
      </c>
      <c r="J535" s="69">
        <f>IF(A535="","",'分类与设置'!$J$30)</f>
        <v/>
      </c>
      <c r="K535" s="69">
        <f>IF(A535="","", "AUTO-"&amp;'分类与设置'!$B$30&amp;"-"&amp;TEXT(B535,"yyyymm"))</f>
        <v/>
      </c>
      <c r="L535" s="69">
        <f>IF(A535="","", "否")</f>
        <v/>
      </c>
    </row>
    <row r="536" ht="22" customHeight="1" s="3">
      <c r="A536" s="105">
        <f>IF(OR('分类与设置'!$A$30&lt;&gt;"是",'分类与设置'!$H$30=""),"",IF(EDATE('分类与设置'!$H$30,109)&gt;MIN('分类与设置'!$J$6,DATE(YEAR(TODAY()),MONTH(TODAY()),1)),"",DATE(YEAR(EDATE('分类与设置'!$H$30,109)),MONTH(EDATE('分类与设置'!$H$30,109)),MIN('分类与设置'!$C$30,DAY(EOMONTH(EDATE('分类与设置'!$H$30,109),0))))))</f>
        <v/>
      </c>
      <c r="B536" s="106">
        <f>IF(A536="","",DATE(YEAR(A536),MONTH(A536),1))</f>
        <v/>
      </c>
      <c r="C536" s="69">
        <f>IF(A536="","", "收入")</f>
        <v/>
      </c>
      <c r="D536" s="69">
        <f>IF(A536="","", "工资收入")</f>
        <v/>
      </c>
      <c r="E536" s="107">
        <f>IF(A536="","",'分类与设置'!$D$30)</f>
        <v/>
      </c>
      <c r="F536" s="69">
        <f>IF(A536="","",'分类与设置'!$E$30)</f>
        <v/>
      </c>
      <c r="G536" s="69">
        <f>IF(A536="","",'分类与设置'!$F$30)</f>
        <v/>
      </c>
      <c r="H536" s="69">
        <f>IF(A536="","",'分类与设置'!$G$30)</f>
        <v/>
      </c>
      <c r="I536" s="69">
        <f>IF(A536="","", "是")</f>
        <v/>
      </c>
      <c r="J536" s="69">
        <f>IF(A536="","",'分类与设置'!$J$30)</f>
        <v/>
      </c>
      <c r="K536" s="69">
        <f>IF(A536="","", "AUTO-"&amp;'分类与设置'!$B$30&amp;"-"&amp;TEXT(B536,"yyyymm"))</f>
        <v/>
      </c>
      <c r="L536" s="69">
        <f>IF(A536="","", "否")</f>
        <v/>
      </c>
    </row>
    <row r="537" ht="22" customHeight="1" s="3">
      <c r="A537" s="105">
        <f>IF(OR('分类与设置'!$A$30&lt;&gt;"是",'分类与设置'!$H$30=""),"",IF(EDATE('分类与设置'!$H$30,110)&gt;MIN('分类与设置'!$J$6,DATE(YEAR(TODAY()),MONTH(TODAY()),1)),"",DATE(YEAR(EDATE('分类与设置'!$H$30,110)),MONTH(EDATE('分类与设置'!$H$30,110)),MIN('分类与设置'!$C$30,DAY(EOMONTH(EDATE('分类与设置'!$H$30,110),0))))))</f>
        <v/>
      </c>
      <c r="B537" s="106">
        <f>IF(A537="","",DATE(YEAR(A537),MONTH(A537),1))</f>
        <v/>
      </c>
      <c r="C537" s="69">
        <f>IF(A537="","", "收入")</f>
        <v/>
      </c>
      <c r="D537" s="69">
        <f>IF(A537="","", "工资收入")</f>
        <v/>
      </c>
      <c r="E537" s="107">
        <f>IF(A537="","",'分类与设置'!$D$30)</f>
        <v/>
      </c>
      <c r="F537" s="69">
        <f>IF(A537="","",'分类与设置'!$E$30)</f>
        <v/>
      </c>
      <c r="G537" s="69">
        <f>IF(A537="","",'分类与设置'!$F$30)</f>
        <v/>
      </c>
      <c r="H537" s="69">
        <f>IF(A537="","",'分类与设置'!$G$30)</f>
        <v/>
      </c>
      <c r="I537" s="69">
        <f>IF(A537="","", "是")</f>
        <v/>
      </c>
      <c r="J537" s="69">
        <f>IF(A537="","",'分类与设置'!$J$30)</f>
        <v/>
      </c>
      <c r="K537" s="69">
        <f>IF(A537="","", "AUTO-"&amp;'分类与设置'!$B$30&amp;"-"&amp;TEXT(B537,"yyyymm"))</f>
        <v/>
      </c>
      <c r="L537" s="69">
        <f>IF(A537="","", "否")</f>
        <v/>
      </c>
    </row>
    <row r="538" ht="22" customHeight="1" s="3">
      <c r="A538" s="105">
        <f>IF(OR('分类与设置'!$A$30&lt;&gt;"是",'分类与设置'!$H$30=""),"",IF(EDATE('分类与设置'!$H$30,111)&gt;MIN('分类与设置'!$J$6,DATE(YEAR(TODAY()),MONTH(TODAY()),1)),"",DATE(YEAR(EDATE('分类与设置'!$H$30,111)),MONTH(EDATE('分类与设置'!$H$30,111)),MIN('分类与设置'!$C$30,DAY(EOMONTH(EDATE('分类与设置'!$H$30,111),0))))))</f>
        <v/>
      </c>
      <c r="B538" s="106">
        <f>IF(A538="","",DATE(YEAR(A538),MONTH(A538),1))</f>
        <v/>
      </c>
      <c r="C538" s="69">
        <f>IF(A538="","", "收入")</f>
        <v/>
      </c>
      <c r="D538" s="69">
        <f>IF(A538="","", "工资收入")</f>
        <v/>
      </c>
      <c r="E538" s="107">
        <f>IF(A538="","",'分类与设置'!$D$30)</f>
        <v/>
      </c>
      <c r="F538" s="69">
        <f>IF(A538="","",'分类与设置'!$E$30)</f>
        <v/>
      </c>
      <c r="G538" s="69">
        <f>IF(A538="","",'分类与设置'!$F$30)</f>
        <v/>
      </c>
      <c r="H538" s="69">
        <f>IF(A538="","",'分类与设置'!$G$30)</f>
        <v/>
      </c>
      <c r="I538" s="69">
        <f>IF(A538="","", "是")</f>
        <v/>
      </c>
      <c r="J538" s="69">
        <f>IF(A538="","",'分类与设置'!$J$30)</f>
        <v/>
      </c>
      <c r="K538" s="69">
        <f>IF(A538="","", "AUTO-"&amp;'分类与设置'!$B$30&amp;"-"&amp;TEXT(B538,"yyyymm"))</f>
        <v/>
      </c>
      <c r="L538" s="69">
        <f>IF(A538="","", "否")</f>
        <v/>
      </c>
    </row>
    <row r="539" ht="22" customHeight="1" s="3">
      <c r="A539" s="105">
        <f>IF(OR('分类与设置'!$A$30&lt;&gt;"是",'分类与设置'!$H$30=""),"",IF(EDATE('分类与设置'!$H$30,112)&gt;MIN('分类与设置'!$J$6,DATE(YEAR(TODAY()),MONTH(TODAY()),1)),"",DATE(YEAR(EDATE('分类与设置'!$H$30,112)),MONTH(EDATE('分类与设置'!$H$30,112)),MIN('分类与设置'!$C$30,DAY(EOMONTH(EDATE('分类与设置'!$H$30,112),0))))))</f>
        <v/>
      </c>
      <c r="B539" s="106">
        <f>IF(A539="","",DATE(YEAR(A539),MONTH(A539),1))</f>
        <v/>
      </c>
      <c r="C539" s="69">
        <f>IF(A539="","", "收入")</f>
        <v/>
      </c>
      <c r="D539" s="69">
        <f>IF(A539="","", "工资收入")</f>
        <v/>
      </c>
      <c r="E539" s="107">
        <f>IF(A539="","",'分类与设置'!$D$30)</f>
        <v/>
      </c>
      <c r="F539" s="69">
        <f>IF(A539="","",'分类与设置'!$E$30)</f>
        <v/>
      </c>
      <c r="G539" s="69">
        <f>IF(A539="","",'分类与设置'!$F$30)</f>
        <v/>
      </c>
      <c r="H539" s="69">
        <f>IF(A539="","",'分类与设置'!$G$30)</f>
        <v/>
      </c>
      <c r="I539" s="69">
        <f>IF(A539="","", "是")</f>
        <v/>
      </c>
      <c r="J539" s="69">
        <f>IF(A539="","",'分类与设置'!$J$30)</f>
        <v/>
      </c>
      <c r="K539" s="69">
        <f>IF(A539="","", "AUTO-"&amp;'分类与设置'!$B$30&amp;"-"&amp;TEXT(B539,"yyyymm"))</f>
        <v/>
      </c>
      <c r="L539" s="69">
        <f>IF(A539="","", "否")</f>
        <v/>
      </c>
    </row>
    <row r="540" ht="22" customHeight="1" s="3">
      <c r="A540" s="105">
        <f>IF(OR('分类与设置'!$A$30&lt;&gt;"是",'分类与设置'!$H$30=""),"",IF(EDATE('分类与设置'!$H$30,113)&gt;MIN('分类与设置'!$J$6,DATE(YEAR(TODAY()),MONTH(TODAY()),1)),"",DATE(YEAR(EDATE('分类与设置'!$H$30,113)),MONTH(EDATE('分类与设置'!$H$30,113)),MIN('分类与设置'!$C$30,DAY(EOMONTH(EDATE('分类与设置'!$H$30,113),0))))))</f>
        <v/>
      </c>
      <c r="B540" s="106">
        <f>IF(A540="","",DATE(YEAR(A540),MONTH(A540),1))</f>
        <v/>
      </c>
      <c r="C540" s="69">
        <f>IF(A540="","", "收入")</f>
        <v/>
      </c>
      <c r="D540" s="69">
        <f>IF(A540="","", "工资收入")</f>
        <v/>
      </c>
      <c r="E540" s="107">
        <f>IF(A540="","",'分类与设置'!$D$30)</f>
        <v/>
      </c>
      <c r="F540" s="69">
        <f>IF(A540="","",'分类与设置'!$E$30)</f>
        <v/>
      </c>
      <c r="G540" s="69">
        <f>IF(A540="","",'分类与设置'!$F$30)</f>
        <v/>
      </c>
      <c r="H540" s="69">
        <f>IF(A540="","",'分类与设置'!$G$30)</f>
        <v/>
      </c>
      <c r="I540" s="69">
        <f>IF(A540="","", "是")</f>
        <v/>
      </c>
      <c r="J540" s="69">
        <f>IF(A540="","",'分类与设置'!$J$30)</f>
        <v/>
      </c>
      <c r="K540" s="69">
        <f>IF(A540="","", "AUTO-"&amp;'分类与设置'!$B$30&amp;"-"&amp;TEXT(B540,"yyyymm"))</f>
        <v/>
      </c>
      <c r="L540" s="69">
        <f>IF(A540="","", "否")</f>
        <v/>
      </c>
    </row>
    <row r="541" ht="22" customHeight="1" s="3">
      <c r="A541" s="105">
        <f>IF(OR('分类与设置'!$A$30&lt;&gt;"是",'分类与设置'!$H$30=""),"",IF(EDATE('分类与设置'!$H$30,114)&gt;MIN('分类与设置'!$J$6,DATE(YEAR(TODAY()),MONTH(TODAY()),1)),"",DATE(YEAR(EDATE('分类与设置'!$H$30,114)),MONTH(EDATE('分类与设置'!$H$30,114)),MIN('分类与设置'!$C$30,DAY(EOMONTH(EDATE('分类与设置'!$H$30,114),0))))))</f>
        <v/>
      </c>
      <c r="B541" s="106">
        <f>IF(A541="","",DATE(YEAR(A541),MONTH(A541),1))</f>
        <v/>
      </c>
      <c r="C541" s="69">
        <f>IF(A541="","", "收入")</f>
        <v/>
      </c>
      <c r="D541" s="69">
        <f>IF(A541="","", "工资收入")</f>
        <v/>
      </c>
      <c r="E541" s="107">
        <f>IF(A541="","",'分类与设置'!$D$30)</f>
        <v/>
      </c>
      <c r="F541" s="69">
        <f>IF(A541="","",'分类与设置'!$E$30)</f>
        <v/>
      </c>
      <c r="G541" s="69">
        <f>IF(A541="","",'分类与设置'!$F$30)</f>
        <v/>
      </c>
      <c r="H541" s="69">
        <f>IF(A541="","",'分类与设置'!$G$30)</f>
        <v/>
      </c>
      <c r="I541" s="69">
        <f>IF(A541="","", "是")</f>
        <v/>
      </c>
      <c r="J541" s="69">
        <f>IF(A541="","",'分类与设置'!$J$30)</f>
        <v/>
      </c>
      <c r="K541" s="69">
        <f>IF(A541="","", "AUTO-"&amp;'分类与设置'!$B$30&amp;"-"&amp;TEXT(B541,"yyyymm"))</f>
        <v/>
      </c>
      <c r="L541" s="69">
        <f>IF(A541="","", "否")</f>
        <v/>
      </c>
    </row>
    <row r="542" ht="22" customHeight="1" s="3">
      <c r="A542" s="105">
        <f>IF(OR('分类与设置'!$A$30&lt;&gt;"是",'分类与设置'!$H$30=""),"",IF(EDATE('分类与设置'!$H$30,115)&gt;MIN('分类与设置'!$J$6,DATE(YEAR(TODAY()),MONTH(TODAY()),1)),"",DATE(YEAR(EDATE('分类与设置'!$H$30,115)),MONTH(EDATE('分类与设置'!$H$30,115)),MIN('分类与设置'!$C$30,DAY(EOMONTH(EDATE('分类与设置'!$H$30,115),0))))))</f>
        <v/>
      </c>
      <c r="B542" s="106">
        <f>IF(A542="","",DATE(YEAR(A542),MONTH(A542),1))</f>
        <v/>
      </c>
      <c r="C542" s="69">
        <f>IF(A542="","", "收入")</f>
        <v/>
      </c>
      <c r="D542" s="69">
        <f>IF(A542="","", "工资收入")</f>
        <v/>
      </c>
      <c r="E542" s="107">
        <f>IF(A542="","",'分类与设置'!$D$30)</f>
        <v/>
      </c>
      <c r="F542" s="69">
        <f>IF(A542="","",'分类与设置'!$E$30)</f>
        <v/>
      </c>
      <c r="G542" s="69">
        <f>IF(A542="","",'分类与设置'!$F$30)</f>
        <v/>
      </c>
      <c r="H542" s="69">
        <f>IF(A542="","",'分类与设置'!$G$30)</f>
        <v/>
      </c>
      <c r="I542" s="69">
        <f>IF(A542="","", "是")</f>
        <v/>
      </c>
      <c r="J542" s="69">
        <f>IF(A542="","",'分类与设置'!$J$30)</f>
        <v/>
      </c>
      <c r="K542" s="69">
        <f>IF(A542="","", "AUTO-"&amp;'分类与设置'!$B$30&amp;"-"&amp;TEXT(B542,"yyyymm"))</f>
        <v/>
      </c>
      <c r="L542" s="69">
        <f>IF(A542="","", "否")</f>
        <v/>
      </c>
    </row>
    <row r="543" ht="22" customHeight="1" s="3">
      <c r="A543" s="105">
        <f>IF(OR('分类与设置'!$A$30&lt;&gt;"是",'分类与设置'!$H$30=""),"",IF(EDATE('分类与设置'!$H$30,116)&gt;MIN('分类与设置'!$J$6,DATE(YEAR(TODAY()),MONTH(TODAY()),1)),"",DATE(YEAR(EDATE('分类与设置'!$H$30,116)),MONTH(EDATE('分类与设置'!$H$30,116)),MIN('分类与设置'!$C$30,DAY(EOMONTH(EDATE('分类与设置'!$H$30,116),0))))))</f>
        <v/>
      </c>
      <c r="B543" s="106">
        <f>IF(A543="","",DATE(YEAR(A543),MONTH(A543),1))</f>
        <v/>
      </c>
      <c r="C543" s="69">
        <f>IF(A543="","", "收入")</f>
        <v/>
      </c>
      <c r="D543" s="69">
        <f>IF(A543="","", "工资收入")</f>
        <v/>
      </c>
      <c r="E543" s="107">
        <f>IF(A543="","",'分类与设置'!$D$30)</f>
        <v/>
      </c>
      <c r="F543" s="69">
        <f>IF(A543="","",'分类与设置'!$E$30)</f>
        <v/>
      </c>
      <c r="G543" s="69">
        <f>IF(A543="","",'分类与设置'!$F$30)</f>
        <v/>
      </c>
      <c r="H543" s="69">
        <f>IF(A543="","",'分类与设置'!$G$30)</f>
        <v/>
      </c>
      <c r="I543" s="69">
        <f>IF(A543="","", "是")</f>
        <v/>
      </c>
      <c r="J543" s="69">
        <f>IF(A543="","",'分类与设置'!$J$30)</f>
        <v/>
      </c>
      <c r="K543" s="69">
        <f>IF(A543="","", "AUTO-"&amp;'分类与设置'!$B$30&amp;"-"&amp;TEXT(B543,"yyyymm"))</f>
        <v/>
      </c>
      <c r="L543" s="69">
        <f>IF(A543="","", "否")</f>
        <v/>
      </c>
    </row>
    <row r="544" ht="22" customHeight="1" s="3">
      <c r="A544" s="105">
        <f>IF(OR('分类与设置'!$A$30&lt;&gt;"是",'分类与设置'!$H$30=""),"",IF(EDATE('分类与设置'!$H$30,117)&gt;MIN('分类与设置'!$J$6,DATE(YEAR(TODAY()),MONTH(TODAY()),1)),"",DATE(YEAR(EDATE('分类与设置'!$H$30,117)),MONTH(EDATE('分类与设置'!$H$30,117)),MIN('分类与设置'!$C$30,DAY(EOMONTH(EDATE('分类与设置'!$H$30,117),0))))))</f>
        <v/>
      </c>
      <c r="B544" s="106">
        <f>IF(A544="","",DATE(YEAR(A544),MONTH(A544),1))</f>
        <v/>
      </c>
      <c r="C544" s="69">
        <f>IF(A544="","", "收入")</f>
        <v/>
      </c>
      <c r="D544" s="69">
        <f>IF(A544="","", "工资收入")</f>
        <v/>
      </c>
      <c r="E544" s="107">
        <f>IF(A544="","",'分类与设置'!$D$30)</f>
        <v/>
      </c>
      <c r="F544" s="69">
        <f>IF(A544="","",'分类与设置'!$E$30)</f>
        <v/>
      </c>
      <c r="G544" s="69">
        <f>IF(A544="","",'分类与设置'!$F$30)</f>
        <v/>
      </c>
      <c r="H544" s="69">
        <f>IF(A544="","",'分类与设置'!$G$30)</f>
        <v/>
      </c>
      <c r="I544" s="69">
        <f>IF(A544="","", "是")</f>
        <v/>
      </c>
      <c r="J544" s="69">
        <f>IF(A544="","",'分类与设置'!$J$30)</f>
        <v/>
      </c>
      <c r="K544" s="69">
        <f>IF(A544="","", "AUTO-"&amp;'分类与设置'!$B$30&amp;"-"&amp;TEXT(B544,"yyyymm"))</f>
        <v/>
      </c>
      <c r="L544" s="69">
        <f>IF(A544="","", "否")</f>
        <v/>
      </c>
    </row>
    <row r="545" ht="22" customHeight="1" s="3">
      <c r="A545" s="105">
        <f>IF(OR('分类与设置'!$A$30&lt;&gt;"是",'分类与设置'!$H$30=""),"",IF(EDATE('分类与设置'!$H$30,118)&gt;MIN('分类与设置'!$J$6,DATE(YEAR(TODAY()),MONTH(TODAY()),1)),"",DATE(YEAR(EDATE('分类与设置'!$H$30,118)),MONTH(EDATE('分类与设置'!$H$30,118)),MIN('分类与设置'!$C$30,DAY(EOMONTH(EDATE('分类与设置'!$H$30,118),0))))))</f>
        <v/>
      </c>
      <c r="B545" s="106">
        <f>IF(A545="","",DATE(YEAR(A545),MONTH(A545),1))</f>
        <v/>
      </c>
      <c r="C545" s="69">
        <f>IF(A545="","", "收入")</f>
        <v/>
      </c>
      <c r="D545" s="69">
        <f>IF(A545="","", "工资收入")</f>
        <v/>
      </c>
      <c r="E545" s="107">
        <f>IF(A545="","",'分类与设置'!$D$30)</f>
        <v/>
      </c>
      <c r="F545" s="69">
        <f>IF(A545="","",'分类与设置'!$E$30)</f>
        <v/>
      </c>
      <c r="G545" s="69">
        <f>IF(A545="","",'分类与设置'!$F$30)</f>
        <v/>
      </c>
      <c r="H545" s="69">
        <f>IF(A545="","",'分类与设置'!$G$30)</f>
        <v/>
      </c>
      <c r="I545" s="69">
        <f>IF(A545="","", "是")</f>
        <v/>
      </c>
      <c r="J545" s="69">
        <f>IF(A545="","",'分类与设置'!$J$30)</f>
        <v/>
      </c>
      <c r="K545" s="69">
        <f>IF(A545="","", "AUTO-"&amp;'分类与设置'!$B$30&amp;"-"&amp;TEXT(B545,"yyyymm"))</f>
        <v/>
      </c>
      <c r="L545" s="69">
        <f>IF(A545="","", "否")</f>
        <v/>
      </c>
    </row>
    <row r="546" ht="22" customHeight="1" s="3">
      <c r="A546" s="105">
        <f>IF(OR('分类与设置'!$A$30&lt;&gt;"是",'分类与设置'!$H$30=""),"",IF(EDATE('分类与设置'!$H$30,119)&gt;MIN('分类与设置'!$J$6,DATE(YEAR(TODAY()),MONTH(TODAY()),1)),"",DATE(YEAR(EDATE('分类与设置'!$H$30,119)),MONTH(EDATE('分类与设置'!$H$30,119)),MIN('分类与设置'!$C$30,DAY(EOMONTH(EDATE('分类与设置'!$H$30,119),0))))))</f>
        <v/>
      </c>
      <c r="B546" s="106">
        <f>IF(A546="","",DATE(YEAR(A546),MONTH(A546),1))</f>
        <v/>
      </c>
      <c r="C546" s="69">
        <f>IF(A546="","", "收入")</f>
        <v/>
      </c>
      <c r="D546" s="69">
        <f>IF(A546="","", "工资收入")</f>
        <v/>
      </c>
      <c r="E546" s="107">
        <f>IF(A546="","",'分类与设置'!$D$30)</f>
        <v/>
      </c>
      <c r="F546" s="69">
        <f>IF(A546="","",'分类与设置'!$E$30)</f>
        <v/>
      </c>
      <c r="G546" s="69">
        <f>IF(A546="","",'分类与设置'!$F$30)</f>
        <v/>
      </c>
      <c r="H546" s="69">
        <f>IF(A546="","",'分类与设置'!$G$30)</f>
        <v/>
      </c>
      <c r="I546" s="69">
        <f>IF(A546="","", "是")</f>
        <v/>
      </c>
      <c r="J546" s="69">
        <f>IF(A546="","",'分类与设置'!$J$30)</f>
        <v/>
      </c>
      <c r="K546" s="69">
        <f>IF(A546="","", "AUTO-"&amp;'分类与设置'!$B$30&amp;"-"&amp;TEXT(B546,"yyyymm"))</f>
        <v/>
      </c>
      <c r="L546" s="69">
        <f>IF(A546="","", "否")</f>
        <v/>
      </c>
    </row>
    <row r="547" ht="22" customHeight="1" s="3">
      <c r="A547" s="105">
        <f>IF(OR('分类与设置'!$A$31&lt;&gt;"是",'分类与设置'!$H$31=""),"",IF(EDATE('分类与设置'!$H$31,0)&gt;MIN('分类与设置'!$J$6,DATE(YEAR(TODAY()),MONTH(TODAY()),1)),"",DATE(YEAR(EDATE('分类与设置'!$H$31,0)),MONTH(EDATE('分类与设置'!$H$31,0)),MIN('分类与设置'!$C$31,DAY(EOMONTH(EDATE('分类与设置'!$H$31,0),0))))))</f>
        <v/>
      </c>
      <c r="B547" s="106">
        <f>IF(A547="","",DATE(YEAR(A547),MONTH(A547),1))</f>
        <v/>
      </c>
      <c r="C547" s="69">
        <f>IF(A547="","", "收入")</f>
        <v/>
      </c>
      <c r="D547" s="69">
        <f>IF(A547="","", "工资收入")</f>
        <v/>
      </c>
      <c r="E547" s="107">
        <f>IF(A547="","",'分类与设置'!$D$31)</f>
        <v/>
      </c>
      <c r="F547" s="69">
        <f>IF(A547="","",'分类与设置'!$E$31)</f>
        <v/>
      </c>
      <c r="G547" s="69">
        <f>IF(A547="","",'分类与设置'!$F$31)</f>
        <v/>
      </c>
      <c r="H547" s="69">
        <f>IF(A547="","",'分类与设置'!$G$31)</f>
        <v/>
      </c>
      <c r="I547" s="69">
        <f>IF(A547="","", "是")</f>
        <v/>
      </c>
      <c r="J547" s="69">
        <f>IF(A547="","",'分类与设置'!$J$31)</f>
        <v/>
      </c>
      <c r="K547" s="69">
        <f>IF(A547="","", "AUTO-"&amp;'分类与设置'!$B$31&amp;"-"&amp;TEXT(B547,"yyyymm"))</f>
        <v/>
      </c>
      <c r="L547" s="69">
        <f>IF(A547="","", "否")</f>
        <v/>
      </c>
    </row>
    <row r="548" ht="22" customHeight="1" s="3">
      <c r="A548" s="105">
        <f>IF(OR('分类与设置'!$A$31&lt;&gt;"是",'分类与设置'!$H$31=""),"",IF(EDATE('分类与设置'!$H$31,1)&gt;MIN('分类与设置'!$J$6,DATE(YEAR(TODAY()),MONTH(TODAY()),1)),"",DATE(YEAR(EDATE('分类与设置'!$H$31,1)),MONTH(EDATE('分类与设置'!$H$31,1)),MIN('分类与设置'!$C$31,DAY(EOMONTH(EDATE('分类与设置'!$H$31,1),0))))))</f>
        <v/>
      </c>
      <c r="B548" s="106">
        <f>IF(A548="","",DATE(YEAR(A548),MONTH(A548),1))</f>
        <v/>
      </c>
      <c r="C548" s="69">
        <f>IF(A548="","", "收入")</f>
        <v/>
      </c>
      <c r="D548" s="69">
        <f>IF(A548="","", "工资收入")</f>
        <v/>
      </c>
      <c r="E548" s="107">
        <f>IF(A548="","",'分类与设置'!$D$31)</f>
        <v/>
      </c>
      <c r="F548" s="69">
        <f>IF(A548="","",'分类与设置'!$E$31)</f>
        <v/>
      </c>
      <c r="G548" s="69">
        <f>IF(A548="","",'分类与设置'!$F$31)</f>
        <v/>
      </c>
      <c r="H548" s="69">
        <f>IF(A548="","",'分类与设置'!$G$31)</f>
        <v/>
      </c>
      <c r="I548" s="69">
        <f>IF(A548="","", "是")</f>
        <v/>
      </c>
      <c r="J548" s="69">
        <f>IF(A548="","",'分类与设置'!$J$31)</f>
        <v/>
      </c>
      <c r="K548" s="69">
        <f>IF(A548="","", "AUTO-"&amp;'分类与设置'!$B$31&amp;"-"&amp;TEXT(B548,"yyyymm"))</f>
        <v/>
      </c>
      <c r="L548" s="69">
        <f>IF(A548="","", "否")</f>
        <v/>
      </c>
    </row>
    <row r="549" ht="22" customHeight="1" s="3">
      <c r="A549" s="105">
        <f>IF(OR('分类与设置'!$A$31&lt;&gt;"是",'分类与设置'!$H$31=""),"",IF(EDATE('分类与设置'!$H$31,2)&gt;MIN('分类与设置'!$J$6,DATE(YEAR(TODAY()),MONTH(TODAY()),1)),"",DATE(YEAR(EDATE('分类与设置'!$H$31,2)),MONTH(EDATE('分类与设置'!$H$31,2)),MIN('分类与设置'!$C$31,DAY(EOMONTH(EDATE('分类与设置'!$H$31,2),0))))))</f>
        <v/>
      </c>
      <c r="B549" s="106">
        <f>IF(A549="","",DATE(YEAR(A549),MONTH(A549),1))</f>
        <v/>
      </c>
      <c r="C549" s="69">
        <f>IF(A549="","", "收入")</f>
        <v/>
      </c>
      <c r="D549" s="69">
        <f>IF(A549="","", "工资收入")</f>
        <v/>
      </c>
      <c r="E549" s="107">
        <f>IF(A549="","",'分类与设置'!$D$31)</f>
        <v/>
      </c>
      <c r="F549" s="69">
        <f>IF(A549="","",'分类与设置'!$E$31)</f>
        <v/>
      </c>
      <c r="G549" s="69">
        <f>IF(A549="","",'分类与设置'!$F$31)</f>
        <v/>
      </c>
      <c r="H549" s="69">
        <f>IF(A549="","",'分类与设置'!$G$31)</f>
        <v/>
      </c>
      <c r="I549" s="69">
        <f>IF(A549="","", "是")</f>
        <v/>
      </c>
      <c r="J549" s="69">
        <f>IF(A549="","",'分类与设置'!$J$31)</f>
        <v/>
      </c>
      <c r="K549" s="69">
        <f>IF(A549="","", "AUTO-"&amp;'分类与设置'!$B$31&amp;"-"&amp;TEXT(B549,"yyyymm"))</f>
        <v/>
      </c>
      <c r="L549" s="69">
        <f>IF(A549="","", "否")</f>
        <v/>
      </c>
    </row>
    <row r="550" ht="22" customHeight="1" s="3">
      <c r="A550" s="105">
        <f>IF(OR('分类与设置'!$A$31&lt;&gt;"是",'分类与设置'!$H$31=""),"",IF(EDATE('分类与设置'!$H$31,3)&gt;MIN('分类与设置'!$J$6,DATE(YEAR(TODAY()),MONTH(TODAY()),1)),"",DATE(YEAR(EDATE('分类与设置'!$H$31,3)),MONTH(EDATE('分类与设置'!$H$31,3)),MIN('分类与设置'!$C$31,DAY(EOMONTH(EDATE('分类与设置'!$H$31,3),0))))))</f>
        <v/>
      </c>
      <c r="B550" s="106">
        <f>IF(A550="","",DATE(YEAR(A550),MONTH(A550),1))</f>
        <v/>
      </c>
      <c r="C550" s="69">
        <f>IF(A550="","", "收入")</f>
        <v/>
      </c>
      <c r="D550" s="69">
        <f>IF(A550="","", "工资收入")</f>
        <v/>
      </c>
      <c r="E550" s="107">
        <f>IF(A550="","",'分类与设置'!$D$31)</f>
        <v/>
      </c>
      <c r="F550" s="69">
        <f>IF(A550="","",'分类与设置'!$E$31)</f>
        <v/>
      </c>
      <c r="G550" s="69">
        <f>IF(A550="","",'分类与设置'!$F$31)</f>
        <v/>
      </c>
      <c r="H550" s="69">
        <f>IF(A550="","",'分类与设置'!$G$31)</f>
        <v/>
      </c>
      <c r="I550" s="69">
        <f>IF(A550="","", "是")</f>
        <v/>
      </c>
      <c r="J550" s="69">
        <f>IF(A550="","",'分类与设置'!$J$31)</f>
        <v/>
      </c>
      <c r="K550" s="69">
        <f>IF(A550="","", "AUTO-"&amp;'分类与设置'!$B$31&amp;"-"&amp;TEXT(B550,"yyyymm"))</f>
        <v/>
      </c>
      <c r="L550" s="69">
        <f>IF(A550="","", "否")</f>
        <v/>
      </c>
    </row>
    <row r="551" ht="22" customHeight="1" s="3">
      <c r="A551" s="105">
        <f>IF(OR('分类与设置'!$A$31&lt;&gt;"是",'分类与设置'!$H$31=""),"",IF(EDATE('分类与设置'!$H$31,4)&gt;MIN('分类与设置'!$J$6,DATE(YEAR(TODAY()),MONTH(TODAY()),1)),"",DATE(YEAR(EDATE('分类与设置'!$H$31,4)),MONTH(EDATE('分类与设置'!$H$31,4)),MIN('分类与设置'!$C$31,DAY(EOMONTH(EDATE('分类与设置'!$H$31,4),0))))))</f>
        <v/>
      </c>
      <c r="B551" s="106">
        <f>IF(A551="","",DATE(YEAR(A551),MONTH(A551),1))</f>
        <v/>
      </c>
      <c r="C551" s="69">
        <f>IF(A551="","", "收入")</f>
        <v/>
      </c>
      <c r="D551" s="69">
        <f>IF(A551="","", "工资收入")</f>
        <v/>
      </c>
      <c r="E551" s="107">
        <f>IF(A551="","",'分类与设置'!$D$31)</f>
        <v/>
      </c>
      <c r="F551" s="69">
        <f>IF(A551="","",'分类与设置'!$E$31)</f>
        <v/>
      </c>
      <c r="G551" s="69">
        <f>IF(A551="","",'分类与设置'!$F$31)</f>
        <v/>
      </c>
      <c r="H551" s="69">
        <f>IF(A551="","",'分类与设置'!$G$31)</f>
        <v/>
      </c>
      <c r="I551" s="69">
        <f>IF(A551="","", "是")</f>
        <v/>
      </c>
      <c r="J551" s="69">
        <f>IF(A551="","",'分类与设置'!$J$31)</f>
        <v/>
      </c>
      <c r="K551" s="69">
        <f>IF(A551="","", "AUTO-"&amp;'分类与设置'!$B$31&amp;"-"&amp;TEXT(B551,"yyyymm"))</f>
        <v/>
      </c>
      <c r="L551" s="69">
        <f>IF(A551="","", "否")</f>
        <v/>
      </c>
    </row>
    <row r="552" ht="22" customHeight="1" s="3">
      <c r="A552" s="105">
        <f>IF(OR('分类与设置'!$A$31&lt;&gt;"是",'分类与设置'!$H$31=""),"",IF(EDATE('分类与设置'!$H$31,5)&gt;MIN('分类与设置'!$J$6,DATE(YEAR(TODAY()),MONTH(TODAY()),1)),"",DATE(YEAR(EDATE('分类与设置'!$H$31,5)),MONTH(EDATE('分类与设置'!$H$31,5)),MIN('分类与设置'!$C$31,DAY(EOMONTH(EDATE('分类与设置'!$H$31,5),0))))))</f>
        <v/>
      </c>
      <c r="B552" s="106">
        <f>IF(A552="","",DATE(YEAR(A552),MONTH(A552),1))</f>
        <v/>
      </c>
      <c r="C552" s="69">
        <f>IF(A552="","", "收入")</f>
        <v/>
      </c>
      <c r="D552" s="69">
        <f>IF(A552="","", "工资收入")</f>
        <v/>
      </c>
      <c r="E552" s="107">
        <f>IF(A552="","",'分类与设置'!$D$31)</f>
        <v/>
      </c>
      <c r="F552" s="69">
        <f>IF(A552="","",'分类与设置'!$E$31)</f>
        <v/>
      </c>
      <c r="G552" s="69">
        <f>IF(A552="","",'分类与设置'!$F$31)</f>
        <v/>
      </c>
      <c r="H552" s="69">
        <f>IF(A552="","",'分类与设置'!$G$31)</f>
        <v/>
      </c>
      <c r="I552" s="69">
        <f>IF(A552="","", "是")</f>
        <v/>
      </c>
      <c r="J552" s="69">
        <f>IF(A552="","",'分类与设置'!$J$31)</f>
        <v/>
      </c>
      <c r="K552" s="69">
        <f>IF(A552="","", "AUTO-"&amp;'分类与设置'!$B$31&amp;"-"&amp;TEXT(B552,"yyyymm"))</f>
        <v/>
      </c>
      <c r="L552" s="69">
        <f>IF(A552="","", "否")</f>
        <v/>
      </c>
    </row>
    <row r="553" ht="22" customHeight="1" s="3">
      <c r="A553" s="105">
        <f>IF(OR('分类与设置'!$A$31&lt;&gt;"是",'分类与设置'!$H$31=""),"",IF(EDATE('分类与设置'!$H$31,6)&gt;MIN('分类与设置'!$J$6,DATE(YEAR(TODAY()),MONTH(TODAY()),1)),"",DATE(YEAR(EDATE('分类与设置'!$H$31,6)),MONTH(EDATE('分类与设置'!$H$31,6)),MIN('分类与设置'!$C$31,DAY(EOMONTH(EDATE('分类与设置'!$H$31,6),0))))))</f>
        <v/>
      </c>
      <c r="B553" s="106">
        <f>IF(A553="","",DATE(YEAR(A553),MONTH(A553),1))</f>
        <v/>
      </c>
      <c r="C553" s="69">
        <f>IF(A553="","", "收入")</f>
        <v/>
      </c>
      <c r="D553" s="69">
        <f>IF(A553="","", "工资收入")</f>
        <v/>
      </c>
      <c r="E553" s="107">
        <f>IF(A553="","",'分类与设置'!$D$31)</f>
        <v/>
      </c>
      <c r="F553" s="69">
        <f>IF(A553="","",'分类与设置'!$E$31)</f>
        <v/>
      </c>
      <c r="G553" s="69">
        <f>IF(A553="","",'分类与设置'!$F$31)</f>
        <v/>
      </c>
      <c r="H553" s="69">
        <f>IF(A553="","",'分类与设置'!$G$31)</f>
        <v/>
      </c>
      <c r="I553" s="69">
        <f>IF(A553="","", "是")</f>
        <v/>
      </c>
      <c r="J553" s="69">
        <f>IF(A553="","",'分类与设置'!$J$31)</f>
        <v/>
      </c>
      <c r="K553" s="69">
        <f>IF(A553="","", "AUTO-"&amp;'分类与设置'!$B$31&amp;"-"&amp;TEXT(B553,"yyyymm"))</f>
        <v/>
      </c>
      <c r="L553" s="69">
        <f>IF(A553="","", "否")</f>
        <v/>
      </c>
    </row>
    <row r="554" ht="22" customHeight="1" s="3">
      <c r="A554" s="105">
        <f>IF(OR('分类与设置'!$A$31&lt;&gt;"是",'分类与设置'!$H$31=""),"",IF(EDATE('分类与设置'!$H$31,7)&gt;MIN('分类与设置'!$J$6,DATE(YEAR(TODAY()),MONTH(TODAY()),1)),"",DATE(YEAR(EDATE('分类与设置'!$H$31,7)),MONTH(EDATE('分类与设置'!$H$31,7)),MIN('分类与设置'!$C$31,DAY(EOMONTH(EDATE('分类与设置'!$H$31,7),0))))))</f>
        <v/>
      </c>
      <c r="B554" s="106">
        <f>IF(A554="","",DATE(YEAR(A554),MONTH(A554),1))</f>
        <v/>
      </c>
      <c r="C554" s="69">
        <f>IF(A554="","", "收入")</f>
        <v/>
      </c>
      <c r="D554" s="69">
        <f>IF(A554="","", "工资收入")</f>
        <v/>
      </c>
      <c r="E554" s="107">
        <f>IF(A554="","",'分类与设置'!$D$31)</f>
        <v/>
      </c>
      <c r="F554" s="69">
        <f>IF(A554="","",'分类与设置'!$E$31)</f>
        <v/>
      </c>
      <c r="G554" s="69">
        <f>IF(A554="","",'分类与设置'!$F$31)</f>
        <v/>
      </c>
      <c r="H554" s="69">
        <f>IF(A554="","",'分类与设置'!$G$31)</f>
        <v/>
      </c>
      <c r="I554" s="69">
        <f>IF(A554="","", "是")</f>
        <v/>
      </c>
      <c r="J554" s="69">
        <f>IF(A554="","",'分类与设置'!$J$31)</f>
        <v/>
      </c>
      <c r="K554" s="69">
        <f>IF(A554="","", "AUTO-"&amp;'分类与设置'!$B$31&amp;"-"&amp;TEXT(B554,"yyyymm"))</f>
        <v/>
      </c>
      <c r="L554" s="69">
        <f>IF(A554="","", "否")</f>
        <v/>
      </c>
    </row>
    <row r="555" ht="22" customHeight="1" s="3">
      <c r="A555" s="105">
        <f>IF(OR('分类与设置'!$A$31&lt;&gt;"是",'分类与设置'!$H$31=""),"",IF(EDATE('分类与设置'!$H$31,8)&gt;MIN('分类与设置'!$J$6,DATE(YEAR(TODAY()),MONTH(TODAY()),1)),"",DATE(YEAR(EDATE('分类与设置'!$H$31,8)),MONTH(EDATE('分类与设置'!$H$31,8)),MIN('分类与设置'!$C$31,DAY(EOMONTH(EDATE('分类与设置'!$H$31,8),0))))))</f>
        <v/>
      </c>
      <c r="B555" s="106">
        <f>IF(A555="","",DATE(YEAR(A555),MONTH(A555),1))</f>
        <v/>
      </c>
      <c r="C555" s="69">
        <f>IF(A555="","", "收入")</f>
        <v/>
      </c>
      <c r="D555" s="69">
        <f>IF(A555="","", "工资收入")</f>
        <v/>
      </c>
      <c r="E555" s="107">
        <f>IF(A555="","",'分类与设置'!$D$31)</f>
        <v/>
      </c>
      <c r="F555" s="69">
        <f>IF(A555="","",'分类与设置'!$E$31)</f>
        <v/>
      </c>
      <c r="G555" s="69">
        <f>IF(A555="","",'分类与设置'!$F$31)</f>
        <v/>
      </c>
      <c r="H555" s="69">
        <f>IF(A555="","",'分类与设置'!$G$31)</f>
        <v/>
      </c>
      <c r="I555" s="69">
        <f>IF(A555="","", "是")</f>
        <v/>
      </c>
      <c r="J555" s="69">
        <f>IF(A555="","",'分类与设置'!$J$31)</f>
        <v/>
      </c>
      <c r="K555" s="69">
        <f>IF(A555="","", "AUTO-"&amp;'分类与设置'!$B$31&amp;"-"&amp;TEXT(B555,"yyyymm"))</f>
        <v/>
      </c>
      <c r="L555" s="69">
        <f>IF(A555="","", "否")</f>
        <v/>
      </c>
    </row>
    <row r="556" ht="22" customHeight="1" s="3">
      <c r="A556" s="105">
        <f>IF(OR('分类与设置'!$A$31&lt;&gt;"是",'分类与设置'!$H$31=""),"",IF(EDATE('分类与设置'!$H$31,9)&gt;MIN('分类与设置'!$J$6,DATE(YEAR(TODAY()),MONTH(TODAY()),1)),"",DATE(YEAR(EDATE('分类与设置'!$H$31,9)),MONTH(EDATE('分类与设置'!$H$31,9)),MIN('分类与设置'!$C$31,DAY(EOMONTH(EDATE('分类与设置'!$H$31,9),0))))))</f>
        <v/>
      </c>
      <c r="B556" s="106">
        <f>IF(A556="","",DATE(YEAR(A556),MONTH(A556),1))</f>
        <v/>
      </c>
      <c r="C556" s="69">
        <f>IF(A556="","", "收入")</f>
        <v/>
      </c>
      <c r="D556" s="69">
        <f>IF(A556="","", "工资收入")</f>
        <v/>
      </c>
      <c r="E556" s="107">
        <f>IF(A556="","",'分类与设置'!$D$31)</f>
        <v/>
      </c>
      <c r="F556" s="69">
        <f>IF(A556="","",'分类与设置'!$E$31)</f>
        <v/>
      </c>
      <c r="G556" s="69">
        <f>IF(A556="","",'分类与设置'!$F$31)</f>
        <v/>
      </c>
      <c r="H556" s="69">
        <f>IF(A556="","",'分类与设置'!$G$31)</f>
        <v/>
      </c>
      <c r="I556" s="69">
        <f>IF(A556="","", "是")</f>
        <v/>
      </c>
      <c r="J556" s="69">
        <f>IF(A556="","",'分类与设置'!$J$31)</f>
        <v/>
      </c>
      <c r="K556" s="69">
        <f>IF(A556="","", "AUTO-"&amp;'分类与设置'!$B$31&amp;"-"&amp;TEXT(B556,"yyyymm"))</f>
        <v/>
      </c>
      <c r="L556" s="69">
        <f>IF(A556="","", "否")</f>
        <v/>
      </c>
    </row>
    <row r="557" ht="22" customHeight="1" s="3">
      <c r="A557" s="105">
        <f>IF(OR('分类与设置'!$A$31&lt;&gt;"是",'分类与设置'!$H$31=""),"",IF(EDATE('分类与设置'!$H$31,10)&gt;MIN('分类与设置'!$J$6,DATE(YEAR(TODAY()),MONTH(TODAY()),1)),"",DATE(YEAR(EDATE('分类与设置'!$H$31,10)),MONTH(EDATE('分类与设置'!$H$31,10)),MIN('分类与设置'!$C$31,DAY(EOMONTH(EDATE('分类与设置'!$H$31,10),0))))))</f>
        <v/>
      </c>
      <c r="B557" s="106">
        <f>IF(A557="","",DATE(YEAR(A557),MONTH(A557),1))</f>
        <v/>
      </c>
      <c r="C557" s="69">
        <f>IF(A557="","", "收入")</f>
        <v/>
      </c>
      <c r="D557" s="69">
        <f>IF(A557="","", "工资收入")</f>
        <v/>
      </c>
      <c r="E557" s="107">
        <f>IF(A557="","",'分类与设置'!$D$31)</f>
        <v/>
      </c>
      <c r="F557" s="69">
        <f>IF(A557="","",'分类与设置'!$E$31)</f>
        <v/>
      </c>
      <c r="G557" s="69">
        <f>IF(A557="","",'分类与设置'!$F$31)</f>
        <v/>
      </c>
      <c r="H557" s="69">
        <f>IF(A557="","",'分类与设置'!$G$31)</f>
        <v/>
      </c>
      <c r="I557" s="69">
        <f>IF(A557="","", "是")</f>
        <v/>
      </c>
      <c r="J557" s="69">
        <f>IF(A557="","",'分类与设置'!$J$31)</f>
        <v/>
      </c>
      <c r="K557" s="69">
        <f>IF(A557="","", "AUTO-"&amp;'分类与设置'!$B$31&amp;"-"&amp;TEXT(B557,"yyyymm"))</f>
        <v/>
      </c>
      <c r="L557" s="69">
        <f>IF(A557="","", "否")</f>
        <v/>
      </c>
    </row>
    <row r="558" ht="22" customHeight="1" s="3">
      <c r="A558" s="105">
        <f>IF(OR('分类与设置'!$A$31&lt;&gt;"是",'分类与设置'!$H$31=""),"",IF(EDATE('分类与设置'!$H$31,11)&gt;MIN('分类与设置'!$J$6,DATE(YEAR(TODAY()),MONTH(TODAY()),1)),"",DATE(YEAR(EDATE('分类与设置'!$H$31,11)),MONTH(EDATE('分类与设置'!$H$31,11)),MIN('分类与设置'!$C$31,DAY(EOMONTH(EDATE('分类与设置'!$H$31,11),0))))))</f>
        <v/>
      </c>
      <c r="B558" s="106">
        <f>IF(A558="","",DATE(YEAR(A558),MONTH(A558),1))</f>
        <v/>
      </c>
      <c r="C558" s="69">
        <f>IF(A558="","", "收入")</f>
        <v/>
      </c>
      <c r="D558" s="69">
        <f>IF(A558="","", "工资收入")</f>
        <v/>
      </c>
      <c r="E558" s="107">
        <f>IF(A558="","",'分类与设置'!$D$31)</f>
        <v/>
      </c>
      <c r="F558" s="69">
        <f>IF(A558="","",'分类与设置'!$E$31)</f>
        <v/>
      </c>
      <c r="G558" s="69">
        <f>IF(A558="","",'分类与设置'!$F$31)</f>
        <v/>
      </c>
      <c r="H558" s="69">
        <f>IF(A558="","",'分类与设置'!$G$31)</f>
        <v/>
      </c>
      <c r="I558" s="69">
        <f>IF(A558="","", "是")</f>
        <v/>
      </c>
      <c r="J558" s="69">
        <f>IF(A558="","",'分类与设置'!$J$31)</f>
        <v/>
      </c>
      <c r="K558" s="69">
        <f>IF(A558="","", "AUTO-"&amp;'分类与设置'!$B$31&amp;"-"&amp;TEXT(B558,"yyyymm"))</f>
        <v/>
      </c>
      <c r="L558" s="69">
        <f>IF(A558="","", "否")</f>
        <v/>
      </c>
    </row>
    <row r="559" ht="22" customHeight="1" s="3">
      <c r="A559" s="105">
        <f>IF(OR('分类与设置'!$A$31&lt;&gt;"是",'分类与设置'!$H$31=""),"",IF(EDATE('分类与设置'!$H$31,12)&gt;MIN('分类与设置'!$J$6,DATE(YEAR(TODAY()),MONTH(TODAY()),1)),"",DATE(YEAR(EDATE('分类与设置'!$H$31,12)),MONTH(EDATE('分类与设置'!$H$31,12)),MIN('分类与设置'!$C$31,DAY(EOMONTH(EDATE('分类与设置'!$H$31,12),0))))))</f>
        <v/>
      </c>
      <c r="B559" s="106">
        <f>IF(A559="","",DATE(YEAR(A559),MONTH(A559),1))</f>
        <v/>
      </c>
      <c r="C559" s="69">
        <f>IF(A559="","", "收入")</f>
        <v/>
      </c>
      <c r="D559" s="69">
        <f>IF(A559="","", "工资收入")</f>
        <v/>
      </c>
      <c r="E559" s="107">
        <f>IF(A559="","",'分类与设置'!$D$31)</f>
        <v/>
      </c>
      <c r="F559" s="69">
        <f>IF(A559="","",'分类与设置'!$E$31)</f>
        <v/>
      </c>
      <c r="G559" s="69">
        <f>IF(A559="","",'分类与设置'!$F$31)</f>
        <v/>
      </c>
      <c r="H559" s="69">
        <f>IF(A559="","",'分类与设置'!$G$31)</f>
        <v/>
      </c>
      <c r="I559" s="69">
        <f>IF(A559="","", "是")</f>
        <v/>
      </c>
      <c r="J559" s="69">
        <f>IF(A559="","",'分类与设置'!$J$31)</f>
        <v/>
      </c>
      <c r="K559" s="69">
        <f>IF(A559="","", "AUTO-"&amp;'分类与设置'!$B$31&amp;"-"&amp;TEXT(B559,"yyyymm"))</f>
        <v/>
      </c>
      <c r="L559" s="69">
        <f>IF(A559="","", "否")</f>
        <v/>
      </c>
    </row>
    <row r="560" ht="22" customHeight="1" s="3">
      <c r="A560" s="105">
        <f>IF(OR('分类与设置'!$A$31&lt;&gt;"是",'分类与设置'!$H$31=""),"",IF(EDATE('分类与设置'!$H$31,13)&gt;MIN('分类与设置'!$J$6,DATE(YEAR(TODAY()),MONTH(TODAY()),1)),"",DATE(YEAR(EDATE('分类与设置'!$H$31,13)),MONTH(EDATE('分类与设置'!$H$31,13)),MIN('分类与设置'!$C$31,DAY(EOMONTH(EDATE('分类与设置'!$H$31,13),0))))))</f>
        <v/>
      </c>
      <c r="B560" s="106">
        <f>IF(A560="","",DATE(YEAR(A560),MONTH(A560),1))</f>
        <v/>
      </c>
      <c r="C560" s="69">
        <f>IF(A560="","", "收入")</f>
        <v/>
      </c>
      <c r="D560" s="69">
        <f>IF(A560="","", "工资收入")</f>
        <v/>
      </c>
      <c r="E560" s="107">
        <f>IF(A560="","",'分类与设置'!$D$31)</f>
        <v/>
      </c>
      <c r="F560" s="69">
        <f>IF(A560="","",'分类与设置'!$E$31)</f>
        <v/>
      </c>
      <c r="G560" s="69">
        <f>IF(A560="","",'分类与设置'!$F$31)</f>
        <v/>
      </c>
      <c r="H560" s="69">
        <f>IF(A560="","",'分类与设置'!$G$31)</f>
        <v/>
      </c>
      <c r="I560" s="69">
        <f>IF(A560="","", "是")</f>
        <v/>
      </c>
      <c r="J560" s="69">
        <f>IF(A560="","",'分类与设置'!$J$31)</f>
        <v/>
      </c>
      <c r="K560" s="69">
        <f>IF(A560="","", "AUTO-"&amp;'分类与设置'!$B$31&amp;"-"&amp;TEXT(B560,"yyyymm"))</f>
        <v/>
      </c>
      <c r="L560" s="69">
        <f>IF(A560="","", "否")</f>
        <v/>
      </c>
    </row>
    <row r="561" ht="22" customHeight="1" s="3">
      <c r="A561" s="105">
        <f>IF(OR('分类与设置'!$A$31&lt;&gt;"是",'分类与设置'!$H$31=""),"",IF(EDATE('分类与设置'!$H$31,14)&gt;MIN('分类与设置'!$J$6,DATE(YEAR(TODAY()),MONTH(TODAY()),1)),"",DATE(YEAR(EDATE('分类与设置'!$H$31,14)),MONTH(EDATE('分类与设置'!$H$31,14)),MIN('分类与设置'!$C$31,DAY(EOMONTH(EDATE('分类与设置'!$H$31,14),0))))))</f>
        <v/>
      </c>
      <c r="B561" s="106">
        <f>IF(A561="","",DATE(YEAR(A561),MONTH(A561),1))</f>
        <v/>
      </c>
      <c r="C561" s="69">
        <f>IF(A561="","", "收入")</f>
        <v/>
      </c>
      <c r="D561" s="69">
        <f>IF(A561="","", "工资收入")</f>
        <v/>
      </c>
      <c r="E561" s="107">
        <f>IF(A561="","",'分类与设置'!$D$31)</f>
        <v/>
      </c>
      <c r="F561" s="69">
        <f>IF(A561="","",'分类与设置'!$E$31)</f>
        <v/>
      </c>
      <c r="G561" s="69">
        <f>IF(A561="","",'分类与设置'!$F$31)</f>
        <v/>
      </c>
      <c r="H561" s="69">
        <f>IF(A561="","",'分类与设置'!$G$31)</f>
        <v/>
      </c>
      <c r="I561" s="69">
        <f>IF(A561="","", "是")</f>
        <v/>
      </c>
      <c r="J561" s="69">
        <f>IF(A561="","",'分类与设置'!$J$31)</f>
        <v/>
      </c>
      <c r="K561" s="69">
        <f>IF(A561="","", "AUTO-"&amp;'分类与设置'!$B$31&amp;"-"&amp;TEXT(B561,"yyyymm"))</f>
        <v/>
      </c>
      <c r="L561" s="69">
        <f>IF(A561="","", "否")</f>
        <v/>
      </c>
    </row>
    <row r="562" ht="22" customHeight="1" s="3">
      <c r="A562" s="105">
        <f>IF(OR('分类与设置'!$A$31&lt;&gt;"是",'分类与设置'!$H$31=""),"",IF(EDATE('分类与设置'!$H$31,15)&gt;MIN('分类与设置'!$J$6,DATE(YEAR(TODAY()),MONTH(TODAY()),1)),"",DATE(YEAR(EDATE('分类与设置'!$H$31,15)),MONTH(EDATE('分类与设置'!$H$31,15)),MIN('分类与设置'!$C$31,DAY(EOMONTH(EDATE('分类与设置'!$H$31,15),0))))))</f>
        <v/>
      </c>
      <c r="B562" s="106">
        <f>IF(A562="","",DATE(YEAR(A562),MONTH(A562),1))</f>
        <v/>
      </c>
      <c r="C562" s="69">
        <f>IF(A562="","", "收入")</f>
        <v/>
      </c>
      <c r="D562" s="69">
        <f>IF(A562="","", "工资收入")</f>
        <v/>
      </c>
      <c r="E562" s="107">
        <f>IF(A562="","",'分类与设置'!$D$31)</f>
        <v/>
      </c>
      <c r="F562" s="69">
        <f>IF(A562="","",'分类与设置'!$E$31)</f>
        <v/>
      </c>
      <c r="G562" s="69">
        <f>IF(A562="","",'分类与设置'!$F$31)</f>
        <v/>
      </c>
      <c r="H562" s="69">
        <f>IF(A562="","",'分类与设置'!$G$31)</f>
        <v/>
      </c>
      <c r="I562" s="69">
        <f>IF(A562="","", "是")</f>
        <v/>
      </c>
      <c r="J562" s="69">
        <f>IF(A562="","",'分类与设置'!$J$31)</f>
        <v/>
      </c>
      <c r="K562" s="69">
        <f>IF(A562="","", "AUTO-"&amp;'分类与设置'!$B$31&amp;"-"&amp;TEXT(B562,"yyyymm"))</f>
        <v/>
      </c>
      <c r="L562" s="69">
        <f>IF(A562="","", "否")</f>
        <v/>
      </c>
    </row>
    <row r="563" ht="22" customHeight="1" s="3">
      <c r="A563" s="105">
        <f>IF(OR('分类与设置'!$A$31&lt;&gt;"是",'分类与设置'!$H$31=""),"",IF(EDATE('分类与设置'!$H$31,16)&gt;MIN('分类与设置'!$J$6,DATE(YEAR(TODAY()),MONTH(TODAY()),1)),"",DATE(YEAR(EDATE('分类与设置'!$H$31,16)),MONTH(EDATE('分类与设置'!$H$31,16)),MIN('分类与设置'!$C$31,DAY(EOMONTH(EDATE('分类与设置'!$H$31,16),0))))))</f>
        <v/>
      </c>
      <c r="B563" s="106">
        <f>IF(A563="","",DATE(YEAR(A563),MONTH(A563),1))</f>
        <v/>
      </c>
      <c r="C563" s="69">
        <f>IF(A563="","", "收入")</f>
        <v/>
      </c>
      <c r="D563" s="69">
        <f>IF(A563="","", "工资收入")</f>
        <v/>
      </c>
      <c r="E563" s="107">
        <f>IF(A563="","",'分类与设置'!$D$31)</f>
        <v/>
      </c>
      <c r="F563" s="69">
        <f>IF(A563="","",'分类与设置'!$E$31)</f>
        <v/>
      </c>
      <c r="G563" s="69">
        <f>IF(A563="","",'分类与设置'!$F$31)</f>
        <v/>
      </c>
      <c r="H563" s="69">
        <f>IF(A563="","",'分类与设置'!$G$31)</f>
        <v/>
      </c>
      <c r="I563" s="69">
        <f>IF(A563="","", "是")</f>
        <v/>
      </c>
      <c r="J563" s="69">
        <f>IF(A563="","",'分类与设置'!$J$31)</f>
        <v/>
      </c>
      <c r="K563" s="69">
        <f>IF(A563="","", "AUTO-"&amp;'分类与设置'!$B$31&amp;"-"&amp;TEXT(B563,"yyyymm"))</f>
        <v/>
      </c>
      <c r="L563" s="69">
        <f>IF(A563="","", "否")</f>
        <v/>
      </c>
    </row>
    <row r="564" ht="22" customHeight="1" s="3">
      <c r="A564" s="105">
        <f>IF(OR('分类与设置'!$A$31&lt;&gt;"是",'分类与设置'!$H$31=""),"",IF(EDATE('分类与设置'!$H$31,17)&gt;MIN('分类与设置'!$J$6,DATE(YEAR(TODAY()),MONTH(TODAY()),1)),"",DATE(YEAR(EDATE('分类与设置'!$H$31,17)),MONTH(EDATE('分类与设置'!$H$31,17)),MIN('分类与设置'!$C$31,DAY(EOMONTH(EDATE('分类与设置'!$H$31,17),0))))))</f>
        <v/>
      </c>
      <c r="B564" s="106">
        <f>IF(A564="","",DATE(YEAR(A564),MONTH(A564),1))</f>
        <v/>
      </c>
      <c r="C564" s="69">
        <f>IF(A564="","", "收入")</f>
        <v/>
      </c>
      <c r="D564" s="69">
        <f>IF(A564="","", "工资收入")</f>
        <v/>
      </c>
      <c r="E564" s="107">
        <f>IF(A564="","",'分类与设置'!$D$31)</f>
        <v/>
      </c>
      <c r="F564" s="69">
        <f>IF(A564="","",'分类与设置'!$E$31)</f>
        <v/>
      </c>
      <c r="G564" s="69">
        <f>IF(A564="","",'分类与设置'!$F$31)</f>
        <v/>
      </c>
      <c r="H564" s="69">
        <f>IF(A564="","",'分类与设置'!$G$31)</f>
        <v/>
      </c>
      <c r="I564" s="69">
        <f>IF(A564="","", "是")</f>
        <v/>
      </c>
      <c r="J564" s="69">
        <f>IF(A564="","",'分类与设置'!$J$31)</f>
        <v/>
      </c>
      <c r="K564" s="69">
        <f>IF(A564="","", "AUTO-"&amp;'分类与设置'!$B$31&amp;"-"&amp;TEXT(B564,"yyyymm"))</f>
        <v/>
      </c>
      <c r="L564" s="69">
        <f>IF(A564="","", "否")</f>
        <v/>
      </c>
    </row>
    <row r="565" ht="22" customHeight="1" s="3">
      <c r="A565" s="105">
        <f>IF(OR('分类与设置'!$A$31&lt;&gt;"是",'分类与设置'!$H$31=""),"",IF(EDATE('分类与设置'!$H$31,18)&gt;MIN('分类与设置'!$J$6,DATE(YEAR(TODAY()),MONTH(TODAY()),1)),"",DATE(YEAR(EDATE('分类与设置'!$H$31,18)),MONTH(EDATE('分类与设置'!$H$31,18)),MIN('分类与设置'!$C$31,DAY(EOMONTH(EDATE('分类与设置'!$H$31,18),0))))))</f>
        <v/>
      </c>
      <c r="B565" s="106">
        <f>IF(A565="","",DATE(YEAR(A565),MONTH(A565),1))</f>
        <v/>
      </c>
      <c r="C565" s="69">
        <f>IF(A565="","", "收入")</f>
        <v/>
      </c>
      <c r="D565" s="69">
        <f>IF(A565="","", "工资收入")</f>
        <v/>
      </c>
      <c r="E565" s="107">
        <f>IF(A565="","",'分类与设置'!$D$31)</f>
        <v/>
      </c>
      <c r="F565" s="69">
        <f>IF(A565="","",'分类与设置'!$E$31)</f>
        <v/>
      </c>
      <c r="G565" s="69">
        <f>IF(A565="","",'分类与设置'!$F$31)</f>
        <v/>
      </c>
      <c r="H565" s="69">
        <f>IF(A565="","",'分类与设置'!$G$31)</f>
        <v/>
      </c>
      <c r="I565" s="69">
        <f>IF(A565="","", "是")</f>
        <v/>
      </c>
      <c r="J565" s="69">
        <f>IF(A565="","",'分类与设置'!$J$31)</f>
        <v/>
      </c>
      <c r="K565" s="69">
        <f>IF(A565="","", "AUTO-"&amp;'分类与设置'!$B$31&amp;"-"&amp;TEXT(B565,"yyyymm"))</f>
        <v/>
      </c>
      <c r="L565" s="69">
        <f>IF(A565="","", "否")</f>
        <v/>
      </c>
    </row>
    <row r="566" ht="22" customHeight="1" s="3">
      <c r="A566" s="105">
        <f>IF(OR('分类与设置'!$A$31&lt;&gt;"是",'分类与设置'!$H$31=""),"",IF(EDATE('分类与设置'!$H$31,19)&gt;MIN('分类与设置'!$J$6,DATE(YEAR(TODAY()),MONTH(TODAY()),1)),"",DATE(YEAR(EDATE('分类与设置'!$H$31,19)),MONTH(EDATE('分类与设置'!$H$31,19)),MIN('分类与设置'!$C$31,DAY(EOMONTH(EDATE('分类与设置'!$H$31,19),0))))))</f>
        <v/>
      </c>
      <c r="B566" s="106">
        <f>IF(A566="","",DATE(YEAR(A566),MONTH(A566),1))</f>
        <v/>
      </c>
      <c r="C566" s="69">
        <f>IF(A566="","", "收入")</f>
        <v/>
      </c>
      <c r="D566" s="69">
        <f>IF(A566="","", "工资收入")</f>
        <v/>
      </c>
      <c r="E566" s="107">
        <f>IF(A566="","",'分类与设置'!$D$31)</f>
        <v/>
      </c>
      <c r="F566" s="69">
        <f>IF(A566="","",'分类与设置'!$E$31)</f>
        <v/>
      </c>
      <c r="G566" s="69">
        <f>IF(A566="","",'分类与设置'!$F$31)</f>
        <v/>
      </c>
      <c r="H566" s="69">
        <f>IF(A566="","",'分类与设置'!$G$31)</f>
        <v/>
      </c>
      <c r="I566" s="69">
        <f>IF(A566="","", "是")</f>
        <v/>
      </c>
      <c r="J566" s="69">
        <f>IF(A566="","",'分类与设置'!$J$31)</f>
        <v/>
      </c>
      <c r="K566" s="69">
        <f>IF(A566="","", "AUTO-"&amp;'分类与设置'!$B$31&amp;"-"&amp;TEXT(B566,"yyyymm"))</f>
        <v/>
      </c>
      <c r="L566" s="69">
        <f>IF(A566="","", "否")</f>
        <v/>
      </c>
    </row>
    <row r="567" ht="22" customHeight="1" s="3">
      <c r="A567" s="105">
        <f>IF(OR('分类与设置'!$A$31&lt;&gt;"是",'分类与设置'!$H$31=""),"",IF(EDATE('分类与设置'!$H$31,20)&gt;MIN('分类与设置'!$J$6,DATE(YEAR(TODAY()),MONTH(TODAY()),1)),"",DATE(YEAR(EDATE('分类与设置'!$H$31,20)),MONTH(EDATE('分类与设置'!$H$31,20)),MIN('分类与设置'!$C$31,DAY(EOMONTH(EDATE('分类与设置'!$H$31,20),0))))))</f>
        <v/>
      </c>
      <c r="B567" s="106">
        <f>IF(A567="","",DATE(YEAR(A567),MONTH(A567),1))</f>
        <v/>
      </c>
      <c r="C567" s="69">
        <f>IF(A567="","", "收入")</f>
        <v/>
      </c>
      <c r="D567" s="69">
        <f>IF(A567="","", "工资收入")</f>
        <v/>
      </c>
      <c r="E567" s="107">
        <f>IF(A567="","",'分类与设置'!$D$31)</f>
        <v/>
      </c>
      <c r="F567" s="69">
        <f>IF(A567="","",'分类与设置'!$E$31)</f>
        <v/>
      </c>
      <c r="G567" s="69">
        <f>IF(A567="","",'分类与设置'!$F$31)</f>
        <v/>
      </c>
      <c r="H567" s="69">
        <f>IF(A567="","",'分类与设置'!$G$31)</f>
        <v/>
      </c>
      <c r="I567" s="69">
        <f>IF(A567="","", "是")</f>
        <v/>
      </c>
      <c r="J567" s="69">
        <f>IF(A567="","",'分类与设置'!$J$31)</f>
        <v/>
      </c>
      <c r="K567" s="69">
        <f>IF(A567="","", "AUTO-"&amp;'分类与设置'!$B$31&amp;"-"&amp;TEXT(B567,"yyyymm"))</f>
        <v/>
      </c>
      <c r="L567" s="69">
        <f>IF(A567="","", "否")</f>
        <v/>
      </c>
    </row>
    <row r="568" ht="22" customHeight="1" s="3">
      <c r="A568" s="105">
        <f>IF(OR('分类与设置'!$A$31&lt;&gt;"是",'分类与设置'!$H$31=""),"",IF(EDATE('分类与设置'!$H$31,21)&gt;MIN('分类与设置'!$J$6,DATE(YEAR(TODAY()),MONTH(TODAY()),1)),"",DATE(YEAR(EDATE('分类与设置'!$H$31,21)),MONTH(EDATE('分类与设置'!$H$31,21)),MIN('分类与设置'!$C$31,DAY(EOMONTH(EDATE('分类与设置'!$H$31,21),0))))))</f>
        <v/>
      </c>
      <c r="B568" s="106">
        <f>IF(A568="","",DATE(YEAR(A568),MONTH(A568),1))</f>
        <v/>
      </c>
      <c r="C568" s="69">
        <f>IF(A568="","", "收入")</f>
        <v/>
      </c>
      <c r="D568" s="69">
        <f>IF(A568="","", "工资收入")</f>
        <v/>
      </c>
      <c r="E568" s="107">
        <f>IF(A568="","",'分类与设置'!$D$31)</f>
        <v/>
      </c>
      <c r="F568" s="69">
        <f>IF(A568="","",'分类与设置'!$E$31)</f>
        <v/>
      </c>
      <c r="G568" s="69">
        <f>IF(A568="","",'分类与设置'!$F$31)</f>
        <v/>
      </c>
      <c r="H568" s="69">
        <f>IF(A568="","",'分类与设置'!$G$31)</f>
        <v/>
      </c>
      <c r="I568" s="69">
        <f>IF(A568="","", "是")</f>
        <v/>
      </c>
      <c r="J568" s="69">
        <f>IF(A568="","",'分类与设置'!$J$31)</f>
        <v/>
      </c>
      <c r="K568" s="69">
        <f>IF(A568="","", "AUTO-"&amp;'分类与设置'!$B$31&amp;"-"&amp;TEXT(B568,"yyyymm"))</f>
        <v/>
      </c>
      <c r="L568" s="69">
        <f>IF(A568="","", "否")</f>
        <v/>
      </c>
    </row>
    <row r="569" ht="22" customHeight="1" s="3">
      <c r="A569" s="105">
        <f>IF(OR('分类与设置'!$A$31&lt;&gt;"是",'分类与设置'!$H$31=""),"",IF(EDATE('分类与设置'!$H$31,22)&gt;MIN('分类与设置'!$J$6,DATE(YEAR(TODAY()),MONTH(TODAY()),1)),"",DATE(YEAR(EDATE('分类与设置'!$H$31,22)),MONTH(EDATE('分类与设置'!$H$31,22)),MIN('分类与设置'!$C$31,DAY(EOMONTH(EDATE('分类与设置'!$H$31,22),0))))))</f>
        <v/>
      </c>
      <c r="B569" s="106">
        <f>IF(A569="","",DATE(YEAR(A569),MONTH(A569),1))</f>
        <v/>
      </c>
      <c r="C569" s="69">
        <f>IF(A569="","", "收入")</f>
        <v/>
      </c>
      <c r="D569" s="69">
        <f>IF(A569="","", "工资收入")</f>
        <v/>
      </c>
      <c r="E569" s="107">
        <f>IF(A569="","",'分类与设置'!$D$31)</f>
        <v/>
      </c>
      <c r="F569" s="69">
        <f>IF(A569="","",'分类与设置'!$E$31)</f>
        <v/>
      </c>
      <c r="G569" s="69">
        <f>IF(A569="","",'分类与设置'!$F$31)</f>
        <v/>
      </c>
      <c r="H569" s="69">
        <f>IF(A569="","",'分类与设置'!$G$31)</f>
        <v/>
      </c>
      <c r="I569" s="69">
        <f>IF(A569="","", "是")</f>
        <v/>
      </c>
      <c r="J569" s="69">
        <f>IF(A569="","",'分类与设置'!$J$31)</f>
        <v/>
      </c>
      <c r="K569" s="69">
        <f>IF(A569="","", "AUTO-"&amp;'分类与设置'!$B$31&amp;"-"&amp;TEXT(B569,"yyyymm"))</f>
        <v/>
      </c>
      <c r="L569" s="69">
        <f>IF(A569="","", "否")</f>
        <v/>
      </c>
    </row>
    <row r="570" ht="22" customHeight="1" s="3">
      <c r="A570" s="105">
        <f>IF(OR('分类与设置'!$A$31&lt;&gt;"是",'分类与设置'!$H$31=""),"",IF(EDATE('分类与设置'!$H$31,23)&gt;MIN('分类与设置'!$J$6,DATE(YEAR(TODAY()),MONTH(TODAY()),1)),"",DATE(YEAR(EDATE('分类与设置'!$H$31,23)),MONTH(EDATE('分类与设置'!$H$31,23)),MIN('分类与设置'!$C$31,DAY(EOMONTH(EDATE('分类与设置'!$H$31,23),0))))))</f>
        <v/>
      </c>
      <c r="B570" s="106">
        <f>IF(A570="","",DATE(YEAR(A570),MONTH(A570),1))</f>
        <v/>
      </c>
      <c r="C570" s="69">
        <f>IF(A570="","", "收入")</f>
        <v/>
      </c>
      <c r="D570" s="69">
        <f>IF(A570="","", "工资收入")</f>
        <v/>
      </c>
      <c r="E570" s="107">
        <f>IF(A570="","",'分类与设置'!$D$31)</f>
        <v/>
      </c>
      <c r="F570" s="69">
        <f>IF(A570="","",'分类与设置'!$E$31)</f>
        <v/>
      </c>
      <c r="G570" s="69">
        <f>IF(A570="","",'分类与设置'!$F$31)</f>
        <v/>
      </c>
      <c r="H570" s="69">
        <f>IF(A570="","",'分类与设置'!$G$31)</f>
        <v/>
      </c>
      <c r="I570" s="69">
        <f>IF(A570="","", "是")</f>
        <v/>
      </c>
      <c r="J570" s="69">
        <f>IF(A570="","",'分类与设置'!$J$31)</f>
        <v/>
      </c>
      <c r="K570" s="69">
        <f>IF(A570="","", "AUTO-"&amp;'分类与设置'!$B$31&amp;"-"&amp;TEXT(B570,"yyyymm"))</f>
        <v/>
      </c>
      <c r="L570" s="69">
        <f>IF(A570="","", "否")</f>
        <v/>
      </c>
    </row>
    <row r="571" ht="22" customHeight="1" s="3">
      <c r="A571" s="105">
        <f>IF(OR('分类与设置'!$A$31&lt;&gt;"是",'分类与设置'!$H$31=""),"",IF(EDATE('分类与设置'!$H$31,24)&gt;MIN('分类与设置'!$J$6,DATE(YEAR(TODAY()),MONTH(TODAY()),1)),"",DATE(YEAR(EDATE('分类与设置'!$H$31,24)),MONTH(EDATE('分类与设置'!$H$31,24)),MIN('分类与设置'!$C$31,DAY(EOMONTH(EDATE('分类与设置'!$H$31,24),0))))))</f>
        <v/>
      </c>
      <c r="B571" s="106">
        <f>IF(A571="","",DATE(YEAR(A571),MONTH(A571),1))</f>
        <v/>
      </c>
      <c r="C571" s="69">
        <f>IF(A571="","", "收入")</f>
        <v/>
      </c>
      <c r="D571" s="69">
        <f>IF(A571="","", "工资收入")</f>
        <v/>
      </c>
      <c r="E571" s="107">
        <f>IF(A571="","",'分类与设置'!$D$31)</f>
        <v/>
      </c>
      <c r="F571" s="69">
        <f>IF(A571="","",'分类与设置'!$E$31)</f>
        <v/>
      </c>
      <c r="G571" s="69">
        <f>IF(A571="","",'分类与设置'!$F$31)</f>
        <v/>
      </c>
      <c r="H571" s="69">
        <f>IF(A571="","",'分类与设置'!$G$31)</f>
        <v/>
      </c>
      <c r="I571" s="69">
        <f>IF(A571="","", "是")</f>
        <v/>
      </c>
      <c r="J571" s="69">
        <f>IF(A571="","",'分类与设置'!$J$31)</f>
        <v/>
      </c>
      <c r="K571" s="69">
        <f>IF(A571="","", "AUTO-"&amp;'分类与设置'!$B$31&amp;"-"&amp;TEXT(B571,"yyyymm"))</f>
        <v/>
      </c>
      <c r="L571" s="69">
        <f>IF(A571="","", "否")</f>
        <v/>
      </c>
    </row>
    <row r="572" ht="22" customHeight="1" s="3">
      <c r="A572" s="105">
        <f>IF(OR('分类与设置'!$A$31&lt;&gt;"是",'分类与设置'!$H$31=""),"",IF(EDATE('分类与设置'!$H$31,25)&gt;MIN('分类与设置'!$J$6,DATE(YEAR(TODAY()),MONTH(TODAY()),1)),"",DATE(YEAR(EDATE('分类与设置'!$H$31,25)),MONTH(EDATE('分类与设置'!$H$31,25)),MIN('分类与设置'!$C$31,DAY(EOMONTH(EDATE('分类与设置'!$H$31,25),0))))))</f>
        <v/>
      </c>
      <c r="B572" s="106">
        <f>IF(A572="","",DATE(YEAR(A572),MONTH(A572),1))</f>
        <v/>
      </c>
      <c r="C572" s="69">
        <f>IF(A572="","", "收入")</f>
        <v/>
      </c>
      <c r="D572" s="69">
        <f>IF(A572="","", "工资收入")</f>
        <v/>
      </c>
      <c r="E572" s="107">
        <f>IF(A572="","",'分类与设置'!$D$31)</f>
        <v/>
      </c>
      <c r="F572" s="69">
        <f>IF(A572="","",'分类与设置'!$E$31)</f>
        <v/>
      </c>
      <c r="G572" s="69">
        <f>IF(A572="","",'分类与设置'!$F$31)</f>
        <v/>
      </c>
      <c r="H572" s="69">
        <f>IF(A572="","",'分类与设置'!$G$31)</f>
        <v/>
      </c>
      <c r="I572" s="69">
        <f>IF(A572="","", "是")</f>
        <v/>
      </c>
      <c r="J572" s="69">
        <f>IF(A572="","",'分类与设置'!$J$31)</f>
        <v/>
      </c>
      <c r="K572" s="69">
        <f>IF(A572="","", "AUTO-"&amp;'分类与设置'!$B$31&amp;"-"&amp;TEXT(B572,"yyyymm"))</f>
        <v/>
      </c>
      <c r="L572" s="69">
        <f>IF(A572="","", "否")</f>
        <v/>
      </c>
    </row>
    <row r="573" ht="22" customHeight="1" s="3">
      <c r="A573" s="105">
        <f>IF(OR('分类与设置'!$A$31&lt;&gt;"是",'分类与设置'!$H$31=""),"",IF(EDATE('分类与设置'!$H$31,26)&gt;MIN('分类与设置'!$J$6,DATE(YEAR(TODAY()),MONTH(TODAY()),1)),"",DATE(YEAR(EDATE('分类与设置'!$H$31,26)),MONTH(EDATE('分类与设置'!$H$31,26)),MIN('分类与设置'!$C$31,DAY(EOMONTH(EDATE('分类与设置'!$H$31,26),0))))))</f>
        <v/>
      </c>
      <c r="B573" s="106">
        <f>IF(A573="","",DATE(YEAR(A573),MONTH(A573),1))</f>
        <v/>
      </c>
      <c r="C573" s="69">
        <f>IF(A573="","", "收入")</f>
        <v/>
      </c>
      <c r="D573" s="69">
        <f>IF(A573="","", "工资收入")</f>
        <v/>
      </c>
      <c r="E573" s="107">
        <f>IF(A573="","",'分类与设置'!$D$31)</f>
        <v/>
      </c>
      <c r="F573" s="69">
        <f>IF(A573="","",'分类与设置'!$E$31)</f>
        <v/>
      </c>
      <c r="G573" s="69">
        <f>IF(A573="","",'分类与设置'!$F$31)</f>
        <v/>
      </c>
      <c r="H573" s="69">
        <f>IF(A573="","",'分类与设置'!$G$31)</f>
        <v/>
      </c>
      <c r="I573" s="69">
        <f>IF(A573="","", "是")</f>
        <v/>
      </c>
      <c r="J573" s="69">
        <f>IF(A573="","",'分类与设置'!$J$31)</f>
        <v/>
      </c>
      <c r="K573" s="69">
        <f>IF(A573="","", "AUTO-"&amp;'分类与设置'!$B$31&amp;"-"&amp;TEXT(B573,"yyyymm"))</f>
        <v/>
      </c>
      <c r="L573" s="69">
        <f>IF(A573="","", "否")</f>
        <v/>
      </c>
    </row>
    <row r="574" ht="22" customHeight="1" s="3">
      <c r="A574" s="105">
        <f>IF(OR('分类与设置'!$A$31&lt;&gt;"是",'分类与设置'!$H$31=""),"",IF(EDATE('分类与设置'!$H$31,27)&gt;MIN('分类与设置'!$J$6,DATE(YEAR(TODAY()),MONTH(TODAY()),1)),"",DATE(YEAR(EDATE('分类与设置'!$H$31,27)),MONTH(EDATE('分类与设置'!$H$31,27)),MIN('分类与设置'!$C$31,DAY(EOMONTH(EDATE('分类与设置'!$H$31,27),0))))))</f>
        <v/>
      </c>
      <c r="B574" s="106">
        <f>IF(A574="","",DATE(YEAR(A574),MONTH(A574),1))</f>
        <v/>
      </c>
      <c r="C574" s="69">
        <f>IF(A574="","", "收入")</f>
        <v/>
      </c>
      <c r="D574" s="69">
        <f>IF(A574="","", "工资收入")</f>
        <v/>
      </c>
      <c r="E574" s="107">
        <f>IF(A574="","",'分类与设置'!$D$31)</f>
        <v/>
      </c>
      <c r="F574" s="69">
        <f>IF(A574="","",'分类与设置'!$E$31)</f>
        <v/>
      </c>
      <c r="G574" s="69">
        <f>IF(A574="","",'分类与设置'!$F$31)</f>
        <v/>
      </c>
      <c r="H574" s="69">
        <f>IF(A574="","",'分类与设置'!$G$31)</f>
        <v/>
      </c>
      <c r="I574" s="69">
        <f>IF(A574="","", "是")</f>
        <v/>
      </c>
      <c r="J574" s="69">
        <f>IF(A574="","",'分类与设置'!$J$31)</f>
        <v/>
      </c>
      <c r="K574" s="69">
        <f>IF(A574="","", "AUTO-"&amp;'分类与设置'!$B$31&amp;"-"&amp;TEXT(B574,"yyyymm"))</f>
        <v/>
      </c>
      <c r="L574" s="69">
        <f>IF(A574="","", "否")</f>
        <v/>
      </c>
    </row>
    <row r="575" ht="22" customHeight="1" s="3">
      <c r="A575" s="105">
        <f>IF(OR('分类与设置'!$A$31&lt;&gt;"是",'分类与设置'!$H$31=""),"",IF(EDATE('分类与设置'!$H$31,28)&gt;MIN('分类与设置'!$J$6,DATE(YEAR(TODAY()),MONTH(TODAY()),1)),"",DATE(YEAR(EDATE('分类与设置'!$H$31,28)),MONTH(EDATE('分类与设置'!$H$31,28)),MIN('分类与设置'!$C$31,DAY(EOMONTH(EDATE('分类与设置'!$H$31,28),0))))))</f>
        <v/>
      </c>
      <c r="B575" s="106">
        <f>IF(A575="","",DATE(YEAR(A575),MONTH(A575),1))</f>
        <v/>
      </c>
      <c r="C575" s="69">
        <f>IF(A575="","", "收入")</f>
        <v/>
      </c>
      <c r="D575" s="69">
        <f>IF(A575="","", "工资收入")</f>
        <v/>
      </c>
      <c r="E575" s="107">
        <f>IF(A575="","",'分类与设置'!$D$31)</f>
        <v/>
      </c>
      <c r="F575" s="69">
        <f>IF(A575="","",'分类与设置'!$E$31)</f>
        <v/>
      </c>
      <c r="G575" s="69">
        <f>IF(A575="","",'分类与设置'!$F$31)</f>
        <v/>
      </c>
      <c r="H575" s="69">
        <f>IF(A575="","",'分类与设置'!$G$31)</f>
        <v/>
      </c>
      <c r="I575" s="69">
        <f>IF(A575="","", "是")</f>
        <v/>
      </c>
      <c r="J575" s="69">
        <f>IF(A575="","",'分类与设置'!$J$31)</f>
        <v/>
      </c>
      <c r="K575" s="69">
        <f>IF(A575="","", "AUTO-"&amp;'分类与设置'!$B$31&amp;"-"&amp;TEXT(B575,"yyyymm"))</f>
        <v/>
      </c>
      <c r="L575" s="69">
        <f>IF(A575="","", "否")</f>
        <v/>
      </c>
    </row>
    <row r="576" ht="22" customHeight="1" s="3">
      <c r="A576" s="105">
        <f>IF(OR('分类与设置'!$A$31&lt;&gt;"是",'分类与设置'!$H$31=""),"",IF(EDATE('分类与设置'!$H$31,29)&gt;MIN('分类与设置'!$J$6,DATE(YEAR(TODAY()),MONTH(TODAY()),1)),"",DATE(YEAR(EDATE('分类与设置'!$H$31,29)),MONTH(EDATE('分类与设置'!$H$31,29)),MIN('分类与设置'!$C$31,DAY(EOMONTH(EDATE('分类与设置'!$H$31,29),0))))))</f>
        <v/>
      </c>
      <c r="B576" s="106">
        <f>IF(A576="","",DATE(YEAR(A576),MONTH(A576),1))</f>
        <v/>
      </c>
      <c r="C576" s="69">
        <f>IF(A576="","", "收入")</f>
        <v/>
      </c>
      <c r="D576" s="69">
        <f>IF(A576="","", "工资收入")</f>
        <v/>
      </c>
      <c r="E576" s="107">
        <f>IF(A576="","",'分类与设置'!$D$31)</f>
        <v/>
      </c>
      <c r="F576" s="69">
        <f>IF(A576="","",'分类与设置'!$E$31)</f>
        <v/>
      </c>
      <c r="G576" s="69">
        <f>IF(A576="","",'分类与设置'!$F$31)</f>
        <v/>
      </c>
      <c r="H576" s="69">
        <f>IF(A576="","",'分类与设置'!$G$31)</f>
        <v/>
      </c>
      <c r="I576" s="69">
        <f>IF(A576="","", "是")</f>
        <v/>
      </c>
      <c r="J576" s="69">
        <f>IF(A576="","",'分类与设置'!$J$31)</f>
        <v/>
      </c>
      <c r="K576" s="69">
        <f>IF(A576="","", "AUTO-"&amp;'分类与设置'!$B$31&amp;"-"&amp;TEXT(B576,"yyyymm"))</f>
        <v/>
      </c>
      <c r="L576" s="69">
        <f>IF(A576="","", "否")</f>
        <v/>
      </c>
    </row>
    <row r="577" ht="22" customHeight="1" s="3">
      <c r="A577" s="105">
        <f>IF(OR('分类与设置'!$A$31&lt;&gt;"是",'分类与设置'!$H$31=""),"",IF(EDATE('分类与设置'!$H$31,30)&gt;MIN('分类与设置'!$J$6,DATE(YEAR(TODAY()),MONTH(TODAY()),1)),"",DATE(YEAR(EDATE('分类与设置'!$H$31,30)),MONTH(EDATE('分类与设置'!$H$31,30)),MIN('分类与设置'!$C$31,DAY(EOMONTH(EDATE('分类与设置'!$H$31,30),0))))))</f>
        <v/>
      </c>
      <c r="B577" s="106">
        <f>IF(A577="","",DATE(YEAR(A577),MONTH(A577),1))</f>
        <v/>
      </c>
      <c r="C577" s="69">
        <f>IF(A577="","", "收入")</f>
        <v/>
      </c>
      <c r="D577" s="69">
        <f>IF(A577="","", "工资收入")</f>
        <v/>
      </c>
      <c r="E577" s="107">
        <f>IF(A577="","",'分类与设置'!$D$31)</f>
        <v/>
      </c>
      <c r="F577" s="69">
        <f>IF(A577="","",'分类与设置'!$E$31)</f>
        <v/>
      </c>
      <c r="G577" s="69">
        <f>IF(A577="","",'分类与设置'!$F$31)</f>
        <v/>
      </c>
      <c r="H577" s="69">
        <f>IF(A577="","",'分类与设置'!$G$31)</f>
        <v/>
      </c>
      <c r="I577" s="69">
        <f>IF(A577="","", "是")</f>
        <v/>
      </c>
      <c r="J577" s="69">
        <f>IF(A577="","",'分类与设置'!$J$31)</f>
        <v/>
      </c>
      <c r="K577" s="69">
        <f>IF(A577="","", "AUTO-"&amp;'分类与设置'!$B$31&amp;"-"&amp;TEXT(B577,"yyyymm"))</f>
        <v/>
      </c>
      <c r="L577" s="69">
        <f>IF(A577="","", "否")</f>
        <v/>
      </c>
    </row>
    <row r="578" ht="22" customHeight="1" s="3">
      <c r="A578" s="105">
        <f>IF(OR('分类与设置'!$A$31&lt;&gt;"是",'分类与设置'!$H$31=""),"",IF(EDATE('分类与设置'!$H$31,31)&gt;MIN('分类与设置'!$J$6,DATE(YEAR(TODAY()),MONTH(TODAY()),1)),"",DATE(YEAR(EDATE('分类与设置'!$H$31,31)),MONTH(EDATE('分类与设置'!$H$31,31)),MIN('分类与设置'!$C$31,DAY(EOMONTH(EDATE('分类与设置'!$H$31,31),0))))))</f>
        <v/>
      </c>
      <c r="B578" s="106">
        <f>IF(A578="","",DATE(YEAR(A578),MONTH(A578),1))</f>
        <v/>
      </c>
      <c r="C578" s="69">
        <f>IF(A578="","", "收入")</f>
        <v/>
      </c>
      <c r="D578" s="69">
        <f>IF(A578="","", "工资收入")</f>
        <v/>
      </c>
      <c r="E578" s="107">
        <f>IF(A578="","",'分类与设置'!$D$31)</f>
        <v/>
      </c>
      <c r="F578" s="69">
        <f>IF(A578="","",'分类与设置'!$E$31)</f>
        <v/>
      </c>
      <c r="G578" s="69">
        <f>IF(A578="","",'分类与设置'!$F$31)</f>
        <v/>
      </c>
      <c r="H578" s="69">
        <f>IF(A578="","",'分类与设置'!$G$31)</f>
        <v/>
      </c>
      <c r="I578" s="69">
        <f>IF(A578="","", "是")</f>
        <v/>
      </c>
      <c r="J578" s="69">
        <f>IF(A578="","",'分类与设置'!$J$31)</f>
        <v/>
      </c>
      <c r="K578" s="69">
        <f>IF(A578="","", "AUTO-"&amp;'分类与设置'!$B$31&amp;"-"&amp;TEXT(B578,"yyyymm"))</f>
        <v/>
      </c>
      <c r="L578" s="69">
        <f>IF(A578="","", "否")</f>
        <v/>
      </c>
    </row>
    <row r="579" ht="22" customHeight="1" s="3">
      <c r="A579" s="105">
        <f>IF(OR('分类与设置'!$A$31&lt;&gt;"是",'分类与设置'!$H$31=""),"",IF(EDATE('分类与设置'!$H$31,32)&gt;MIN('分类与设置'!$J$6,DATE(YEAR(TODAY()),MONTH(TODAY()),1)),"",DATE(YEAR(EDATE('分类与设置'!$H$31,32)),MONTH(EDATE('分类与设置'!$H$31,32)),MIN('分类与设置'!$C$31,DAY(EOMONTH(EDATE('分类与设置'!$H$31,32),0))))))</f>
        <v/>
      </c>
      <c r="B579" s="106">
        <f>IF(A579="","",DATE(YEAR(A579),MONTH(A579),1))</f>
        <v/>
      </c>
      <c r="C579" s="69">
        <f>IF(A579="","", "收入")</f>
        <v/>
      </c>
      <c r="D579" s="69">
        <f>IF(A579="","", "工资收入")</f>
        <v/>
      </c>
      <c r="E579" s="107">
        <f>IF(A579="","",'分类与设置'!$D$31)</f>
        <v/>
      </c>
      <c r="F579" s="69">
        <f>IF(A579="","",'分类与设置'!$E$31)</f>
        <v/>
      </c>
      <c r="G579" s="69">
        <f>IF(A579="","",'分类与设置'!$F$31)</f>
        <v/>
      </c>
      <c r="H579" s="69">
        <f>IF(A579="","",'分类与设置'!$G$31)</f>
        <v/>
      </c>
      <c r="I579" s="69">
        <f>IF(A579="","", "是")</f>
        <v/>
      </c>
      <c r="J579" s="69">
        <f>IF(A579="","",'分类与设置'!$J$31)</f>
        <v/>
      </c>
      <c r="K579" s="69">
        <f>IF(A579="","", "AUTO-"&amp;'分类与设置'!$B$31&amp;"-"&amp;TEXT(B579,"yyyymm"))</f>
        <v/>
      </c>
      <c r="L579" s="69">
        <f>IF(A579="","", "否")</f>
        <v/>
      </c>
    </row>
    <row r="580" ht="22" customHeight="1" s="3">
      <c r="A580" s="105">
        <f>IF(OR('分类与设置'!$A$31&lt;&gt;"是",'分类与设置'!$H$31=""),"",IF(EDATE('分类与设置'!$H$31,33)&gt;MIN('分类与设置'!$J$6,DATE(YEAR(TODAY()),MONTH(TODAY()),1)),"",DATE(YEAR(EDATE('分类与设置'!$H$31,33)),MONTH(EDATE('分类与设置'!$H$31,33)),MIN('分类与设置'!$C$31,DAY(EOMONTH(EDATE('分类与设置'!$H$31,33),0))))))</f>
        <v/>
      </c>
      <c r="B580" s="106">
        <f>IF(A580="","",DATE(YEAR(A580),MONTH(A580),1))</f>
        <v/>
      </c>
      <c r="C580" s="69">
        <f>IF(A580="","", "收入")</f>
        <v/>
      </c>
      <c r="D580" s="69">
        <f>IF(A580="","", "工资收入")</f>
        <v/>
      </c>
      <c r="E580" s="107">
        <f>IF(A580="","",'分类与设置'!$D$31)</f>
        <v/>
      </c>
      <c r="F580" s="69">
        <f>IF(A580="","",'分类与设置'!$E$31)</f>
        <v/>
      </c>
      <c r="G580" s="69">
        <f>IF(A580="","",'分类与设置'!$F$31)</f>
        <v/>
      </c>
      <c r="H580" s="69">
        <f>IF(A580="","",'分类与设置'!$G$31)</f>
        <v/>
      </c>
      <c r="I580" s="69">
        <f>IF(A580="","", "是")</f>
        <v/>
      </c>
      <c r="J580" s="69">
        <f>IF(A580="","",'分类与设置'!$J$31)</f>
        <v/>
      </c>
      <c r="K580" s="69">
        <f>IF(A580="","", "AUTO-"&amp;'分类与设置'!$B$31&amp;"-"&amp;TEXT(B580,"yyyymm"))</f>
        <v/>
      </c>
      <c r="L580" s="69">
        <f>IF(A580="","", "否")</f>
        <v/>
      </c>
    </row>
    <row r="581" ht="22" customHeight="1" s="3">
      <c r="A581" s="105">
        <f>IF(OR('分类与设置'!$A$31&lt;&gt;"是",'分类与设置'!$H$31=""),"",IF(EDATE('分类与设置'!$H$31,34)&gt;MIN('分类与设置'!$J$6,DATE(YEAR(TODAY()),MONTH(TODAY()),1)),"",DATE(YEAR(EDATE('分类与设置'!$H$31,34)),MONTH(EDATE('分类与设置'!$H$31,34)),MIN('分类与设置'!$C$31,DAY(EOMONTH(EDATE('分类与设置'!$H$31,34),0))))))</f>
        <v/>
      </c>
      <c r="B581" s="106">
        <f>IF(A581="","",DATE(YEAR(A581),MONTH(A581),1))</f>
        <v/>
      </c>
      <c r="C581" s="69">
        <f>IF(A581="","", "收入")</f>
        <v/>
      </c>
      <c r="D581" s="69">
        <f>IF(A581="","", "工资收入")</f>
        <v/>
      </c>
      <c r="E581" s="107">
        <f>IF(A581="","",'分类与设置'!$D$31)</f>
        <v/>
      </c>
      <c r="F581" s="69">
        <f>IF(A581="","",'分类与设置'!$E$31)</f>
        <v/>
      </c>
      <c r="G581" s="69">
        <f>IF(A581="","",'分类与设置'!$F$31)</f>
        <v/>
      </c>
      <c r="H581" s="69">
        <f>IF(A581="","",'分类与设置'!$G$31)</f>
        <v/>
      </c>
      <c r="I581" s="69">
        <f>IF(A581="","", "是")</f>
        <v/>
      </c>
      <c r="J581" s="69">
        <f>IF(A581="","",'分类与设置'!$J$31)</f>
        <v/>
      </c>
      <c r="K581" s="69">
        <f>IF(A581="","", "AUTO-"&amp;'分类与设置'!$B$31&amp;"-"&amp;TEXT(B581,"yyyymm"))</f>
        <v/>
      </c>
      <c r="L581" s="69">
        <f>IF(A581="","", "否")</f>
        <v/>
      </c>
    </row>
    <row r="582" ht="22" customHeight="1" s="3">
      <c r="A582" s="105">
        <f>IF(OR('分类与设置'!$A$31&lt;&gt;"是",'分类与设置'!$H$31=""),"",IF(EDATE('分类与设置'!$H$31,35)&gt;MIN('分类与设置'!$J$6,DATE(YEAR(TODAY()),MONTH(TODAY()),1)),"",DATE(YEAR(EDATE('分类与设置'!$H$31,35)),MONTH(EDATE('分类与设置'!$H$31,35)),MIN('分类与设置'!$C$31,DAY(EOMONTH(EDATE('分类与设置'!$H$31,35),0))))))</f>
        <v/>
      </c>
      <c r="B582" s="106">
        <f>IF(A582="","",DATE(YEAR(A582),MONTH(A582),1))</f>
        <v/>
      </c>
      <c r="C582" s="69">
        <f>IF(A582="","", "收入")</f>
        <v/>
      </c>
      <c r="D582" s="69">
        <f>IF(A582="","", "工资收入")</f>
        <v/>
      </c>
      <c r="E582" s="107">
        <f>IF(A582="","",'分类与设置'!$D$31)</f>
        <v/>
      </c>
      <c r="F582" s="69">
        <f>IF(A582="","",'分类与设置'!$E$31)</f>
        <v/>
      </c>
      <c r="G582" s="69">
        <f>IF(A582="","",'分类与设置'!$F$31)</f>
        <v/>
      </c>
      <c r="H582" s="69">
        <f>IF(A582="","",'分类与设置'!$G$31)</f>
        <v/>
      </c>
      <c r="I582" s="69">
        <f>IF(A582="","", "是")</f>
        <v/>
      </c>
      <c r="J582" s="69">
        <f>IF(A582="","",'分类与设置'!$J$31)</f>
        <v/>
      </c>
      <c r="K582" s="69">
        <f>IF(A582="","", "AUTO-"&amp;'分类与设置'!$B$31&amp;"-"&amp;TEXT(B582,"yyyymm"))</f>
        <v/>
      </c>
      <c r="L582" s="69">
        <f>IF(A582="","", "否")</f>
        <v/>
      </c>
    </row>
    <row r="583" ht="22" customHeight="1" s="3">
      <c r="A583" s="105">
        <f>IF(OR('分类与设置'!$A$31&lt;&gt;"是",'分类与设置'!$H$31=""),"",IF(EDATE('分类与设置'!$H$31,36)&gt;MIN('分类与设置'!$J$6,DATE(YEAR(TODAY()),MONTH(TODAY()),1)),"",DATE(YEAR(EDATE('分类与设置'!$H$31,36)),MONTH(EDATE('分类与设置'!$H$31,36)),MIN('分类与设置'!$C$31,DAY(EOMONTH(EDATE('分类与设置'!$H$31,36),0))))))</f>
        <v/>
      </c>
      <c r="B583" s="106">
        <f>IF(A583="","",DATE(YEAR(A583),MONTH(A583),1))</f>
        <v/>
      </c>
      <c r="C583" s="69">
        <f>IF(A583="","", "收入")</f>
        <v/>
      </c>
      <c r="D583" s="69">
        <f>IF(A583="","", "工资收入")</f>
        <v/>
      </c>
      <c r="E583" s="107">
        <f>IF(A583="","",'分类与设置'!$D$31)</f>
        <v/>
      </c>
      <c r="F583" s="69">
        <f>IF(A583="","",'分类与设置'!$E$31)</f>
        <v/>
      </c>
      <c r="G583" s="69">
        <f>IF(A583="","",'分类与设置'!$F$31)</f>
        <v/>
      </c>
      <c r="H583" s="69">
        <f>IF(A583="","",'分类与设置'!$G$31)</f>
        <v/>
      </c>
      <c r="I583" s="69">
        <f>IF(A583="","", "是")</f>
        <v/>
      </c>
      <c r="J583" s="69">
        <f>IF(A583="","",'分类与设置'!$J$31)</f>
        <v/>
      </c>
      <c r="K583" s="69">
        <f>IF(A583="","", "AUTO-"&amp;'分类与设置'!$B$31&amp;"-"&amp;TEXT(B583,"yyyymm"))</f>
        <v/>
      </c>
      <c r="L583" s="69">
        <f>IF(A583="","", "否")</f>
        <v/>
      </c>
    </row>
    <row r="584" ht="22" customHeight="1" s="3">
      <c r="A584" s="105">
        <f>IF(OR('分类与设置'!$A$31&lt;&gt;"是",'分类与设置'!$H$31=""),"",IF(EDATE('分类与设置'!$H$31,37)&gt;MIN('分类与设置'!$J$6,DATE(YEAR(TODAY()),MONTH(TODAY()),1)),"",DATE(YEAR(EDATE('分类与设置'!$H$31,37)),MONTH(EDATE('分类与设置'!$H$31,37)),MIN('分类与设置'!$C$31,DAY(EOMONTH(EDATE('分类与设置'!$H$31,37),0))))))</f>
        <v/>
      </c>
      <c r="B584" s="106">
        <f>IF(A584="","",DATE(YEAR(A584),MONTH(A584),1))</f>
        <v/>
      </c>
      <c r="C584" s="69">
        <f>IF(A584="","", "收入")</f>
        <v/>
      </c>
      <c r="D584" s="69">
        <f>IF(A584="","", "工资收入")</f>
        <v/>
      </c>
      <c r="E584" s="107">
        <f>IF(A584="","",'分类与设置'!$D$31)</f>
        <v/>
      </c>
      <c r="F584" s="69">
        <f>IF(A584="","",'分类与设置'!$E$31)</f>
        <v/>
      </c>
      <c r="G584" s="69">
        <f>IF(A584="","",'分类与设置'!$F$31)</f>
        <v/>
      </c>
      <c r="H584" s="69">
        <f>IF(A584="","",'分类与设置'!$G$31)</f>
        <v/>
      </c>
      <c r="I584" s="69">
        <f>IF(A584="","", "是")</f>
        <v/>
      </c>
      <c r="J584" s="69">
        <f>IF(A584="","",'分类与设置'!$J$31)</f>
        <v/>
      </c>
      <c r="K584" s="69">
        <f>IF(A584="","", "AUTO-"&amp;'分类与设置'!$B$31&amp;"-"&amp;TEXT(B584,"yyyymm"))</f>
        <v/>
      </c>
      <c r="L584" s="69">
        <f>IF(A584="","", "否")</f>
        <v/>
      </c>
    </row>
    <row r="585" ht="22" customHeight="1" s="3">
      <c r="A585" s="105">
        <f>IF(OR('分类与设置'!$A$31&lt;&gt;"是",'分类与设置'!$H$31=""),"",IF(EDATE('分类与设置'!$H$31,38)&gt;MIN('分类与设置'!$J$6,DATE(YEAR(TODAY()),MONTH(TODAY()),1)),"",DATE(YEAR(EDATE('分类与设置'!$H$31,38)),MONTH(EDATE('分类与设置'!$H$31,38)),MIN('分类与设置'!$C$31,DAY(EOMONTH(EDATE('分类与设置'!$H$31,38),0))))))</f>
        <v/>
      </c>
      <c r="B585" s="106">
        <f>IF(A585="","",DATE(YEAR(A585),MONTH(A585),1))</f>
        <v/>
      </c>
      <c r="C585" s="69">
        <f>IF(A585="","", "收入")</f>
        <v/>
      </c>
      <c r="D585" s="69">
        <f>IF(A585="","", "工资收入")</f>
        <v/>
      </c>
      <c r="E585" s="107">
        <f>IF(A585="","",'分类与设置'!$D$31)</f>
        <v/>
      </c>
      <c r="F585" s="69">
        <f>IF(A585="","",'分类与设置'!$E$31)</f>
        <v/>
      </c>
      <c r="G585" s="69">
        <f>IF(A585="","",'分类与设置'!$F$31)</f>
        <v/>
      </c>
      <c r="H585" s="69">
        <f>IF(A585="","",'分类与设置'!$G$31)</f>
        <v/>
      </c>
      <c r="I585" s="69">
        <f>IF(A585="","", "是")</f>
        <v/>
      </c>
      <c r="J585" s="69">
        <f>IF(A585="","",'分类与设置'!$J$31)</f>
        <v/>
      </c>
      <c r="K585" s="69">
        <f>IF(A585="","", "AUTO-"&amp;'分类与设置'!$B$31&amp;"-"&amp;TEXT(B585,"yyyymm"))</f>
        <v/>
      </c>
      <c r="L585" s="69">
        <f>IF(A585="","", "否")</f>
        <v/>
      </c>
    </row>
    <row r="586" ht="22" customHeight="1" s="3">
      <c r="A586" s="105">
        <f>IF(OR('分类与设置'!$A$31&lt;&gt;"是",'分类与设置'!$H$31=""),"",IF(EDATE('分类与设置'!$H$31,39)&gt;MIN('分类与设置'!$J$6,DATE(YEAR(TODAY()),MONTH(TODAY()),1)),"",DATE(YEAR(EDATE('分类与设置'!$H$31,39)),MONTH(EDATE('分类与设置'!$H$31,39)),MIN('分类与设置'!$C$31,DAY(EOMONTH(EDATE('分类与设置'!$H$31,39),0))))))</f>
        <v/>
      </c>
      <c r="B586" s="106">
        <f>IF(A586="","",DATE(YEAR(A586),MONTH(A586),1))</f>
        <v/>
      </c>
      <c r="C586" s="69">
        <f>IF(A586="","", "收入")</f>
        <v/>
      </c>
      <c r="D586" s="69">
        <f>IF(A586="","", "工资收入")</f>
        <v/>
      </c>
      <c r="E586" s="107">
        <f>IF(A586="","",'分类与设置'!$D$31)</f>
        <v/>
      </c>
      <c r="F586" s="69">
        <f>IF(A586="","",'分类与设置'!$E$31)</f>
        <v/>
      </c>
      <c r="G586" s="69">
        <f>IF(A586="","",'分类与设置'!$F$31)</f>
        <v/>
      </c>
      <c r="H586" s="69">
        <f>IF(A586="","",'分类与设置'!$G$31)</f>
        <v/>
      </c>
      <c r="I586" s="69">
        <f>IF(A586="","", "是")</f>
        <v/>
      </c>
      <c r="J586" s="69">
        <f>IF(A586="","",'分类与设置'!$J$31)</f>
        <v/>
      </c>
      <c r="K586" s="69">
        <f>IF(A586="","", "AUTO-"&amp;'分类与设置'!$B$31&amp;"-"&amp;TEXT(B586,"yyyymm"))</f>
        <v/>
      </c>
      <c r="L586" s="69">
        <f>IF(A586="","", "否")</f>
        <v/>
      </c>
    </row>
    <row r="587" ht="22" customHeight="1" s="3">
      <c r="A587" s="105">
        <f>IF(OR('分类与设置'!$A$31&lt;&gt;"是",'分类与设置'!$H$31=""),"",IF(EDATE('分类与设置'!$H$31,40)&gt;MIN('分类与设置'!$J$6,DATE(YEAR(TODAY()),MONTH(TODAY()),1)),"",DATE(YEAR(EDATE('分类与设置'!$H$31,40)),MONTH(EDATE('分类与设置'!$H$31,40)),MIN('分类与设置'!$C$31,DAY(EOMONTH(EDATE('分类与设置'!$H$31,40),0))))))</f>
        <v/>
      </c>
      <c r="B587" s="106">
        <f>IF(A587="","",DATE(YEAR(A587),MONTH(A587),1))</f>
        <v/>
      </c>
      <c r="C587" s="69">
        <f>IF(A587="","", "收入")</f>
        <v/>
      </c>
      <c r="D587" s="69">
        <f>IF(A587="","", "工资收入")</f>
        <v/>
      </c>
      <c r="E587" s="107">
        <f>IF(A587="","",'分类与设置'!$D$31)</f>
        <v/>
      </c>
      <c r="F587" s="69">
        <f>IF(A587="","",'分类与设置'!$E$31)</f>
        <v/>
      </c>
      <c r="G587" s="69">
        <f>IF(A587="","",'分类与设置'!$F$31)</f>
        <v/>
      </c>
      <c r="H587" s="69">
        <f>IF(A587="","",'分类与设置'!$G$31)</f>
        <v/>
      </c>
      <c r="I587" s="69">
        <f>IF(A587="","", "是")</f>
        <v/>
      </c>
      <c r="J587" s="69">
        <f>IF(A587="","",'分类与设置'!$J$31)</f>
        <v/>
      </c>
      <c r="K587" s="69">
        <f>IF(A587="","", "AUTO-"&amp;'分类与设置'!$B$31&amp;"-"&amp;TEXT(B587,"yyyymm"))</f>
        <v/>
      </c>
      <c r="L587" s="69">
        <f>IF(A587="","", "否")</f>
        <v/>
      </c>
    </row>
    <row r="588" ht="22" customHeight="1" s="3">
      <c r="A588" s="105">
        <f>IF(OR('分类与设置'!$A$31&lt;&gt;"是",'分类与设置'!$H$31=""),"",IF(EDATE('分类与设置'!$H$31,41)&gt;MIN('分类与设置'!$J$6,DATE(YEAR(TODAY()),MONTH(TODAY()),1)),"",DATE(YEAR(EDATE('分类与设置'!$H$31,41)),MONTH(EDATE('分类与设置'!$H$31,41)),MIN('分类与设置'!$C$31,DAY(EOMONTH(EDATE('分类与设置'!$H$31,41),0))))))</f>
        <v/>
      </c>
      <c r="B588" s="106">
        <f>IF(A588="","",DATE(YEAR(A588),MONTH(A588),1))</f>
        <v/>
      </c>
      <c r="C588" s="69">
        <f>IF(A588="","", "收入")</f>
        <v/>
      </c>
      <c r="D588" s="69">
        <f>IF(A588="","", "工资收入")</f>
        <v/>
      </c>
      <c r="E588" s="107">
        <f>IF(A588="","",'分类与设置'!$D$31)</f>
        <v/>
      </c>
      <c r="F588" s="69">
        <f>IF(A588="","",'分类与设置'!$E$31)</f>
        <v/>
      </c>
      <c r="G588" s="69">
        <f>IF(A588="","",'分类与设置'!$F$31)</f>
        <v/>
      </c>
      <c r="H588" s="69">
        <f>IF(A588="","",'分类与设置'!$G$31)</f>
        <v/>
      </c>
      <c r="I588" s="69">
        <f>IF(A588="","", "是")</f>
        <v/>
      </c>
      <c r="J588" s="69">
        <f>IF(A588="","",'分类与设置'!$J$31)</f>
        <v/>
      </c>
      <c r="K588" s="69">
        <f>IF(A588="","", "AUTO-"&amp;'分类与设置'!$B$31&amp;"-"&amp;TEXT(B588,"yyyymm"))</f>
        <v/>
      </c>
      <c r="L588" s="69">
        <f>IF(A588="","", "否")</f>
        <v/>
      </c>
    </row>
    <row r="589" ht="22" customHeight="1" s="3">
      <c r="A589" s="105">
        <f>IF(OR('分类与设置'!$A$31&lt;&gt;"是",'分类与设置'!$H$31=""),"",IF(EDATE('分类与设置'!$H$31,42)&gt;MIN('分类与设置'!$J$6,DATE(YEAR(TODAY()),MONTH(TODAY()),1)),"",DATE(YEAR(EDATE('分类与设置'!$H$31,42)),MONTH(EDATE('分类与设置'!$H$31,42)),MIN('分类与设置'!$C$31,DAY(EOMONTH(EDATE('分类与设置'!$H$31,42),0))))))</f>
        <v/>
      </c>
      <c r="B589" s="106">
        <f>IF(A589="","",DATE(YEAR(A589),MONTH(A589),1))</f>
        <v/>
      </c>
      <c r="C589" s="69">
        <f>IF(A589="","", "收入")</f>
        <v/>
      </c>
      <c r="D589" s="69">
        <f>IF(A589="","", "工资收入")</f>
        <v/>
      </c>
      <c r="E589" s="107">
        <f>IF(A589="","",'分类与设置'!$D$31)</f>
        <v/>
      </c>
      <c r="F589" s="69">
        <f>IF(A589="","",'分类与设置'!$E$31)</f>
        <v/>
      </c>
      <c r="G589" s="69">
        <f>IF(A589="","",'分类与设置'!$F$31)</f>
        <v/>
      </c>
      <c r="H589" s="69">
        <f>IF(A589="","",'分类与设置'!$G$31)</f>
        <v/>
      </c>
      <c r="I589" s="69">
        <f>IF(A589="","", "是")</f>
        <v/>
      </c>
      <c r="J589" s="69">
        <f>IF(A589="","",'分类与设置'!$J$31)</f>
        <v/>
      </c>
      <c r="K589" s="69">
        <f>IF(A589="","", "AUTO-"&amp;'分类与设置'!$B$31&amp;"-"&amp;TEXT(B589,"yyyymm"))</f>
        <v/>
      </c>
      <c r="L589" s="69">
        <f>IF(A589="","", "否")</f>
        <v/>
      </c>
    </row>
    <row r="590" ht="22" customHeight="1" s="3">
      <c r="A590" s="105">
        <f>IF(OR('分类与设置'!$A$31&lt;&gt;"是",'分类与设置'!$H$31=""),"",IF(EDATE('分类与设置'!$H$31,43)&gt;MIN('分类与设置'!$J$6,DATE(YEAR(TODAY()),MONTH(TODAY()),1)),"",DATE(YEAR(EDATE('分类与设置'!$H$31,43)),MONTH(EDATE('分类与设置'!$H$31,43)),MIN('分类与设置'!$C$31,DAY(EOMONTH(EDATE('分类与设置'!$H$31,43),0))))))</f>
        <v/>
      </c>
      <c r="B590" s="106">
        <f>IF(A590="","",DATE(YEAR(A590),MONTH(A590),1))</f>
        <v/>
      </c>
      <c r="C590" s="69">
        <f>IF(A590="","", "收入")</f>
        <v/>
      </c>
      <c r="D590" s="69">
        <f>IF(A590="","", "工资收入")</f>
        <v/>
      </c>
      <c r="E590" s="107">
        <f>IF(A590="","",'分类与设置'!$D$31)</f>
        <v/>
      </c>
      <c r="F590" s="69">
        <f>IF(A590="","",'分类与设置'!$E$31)</f>
        <v/>
      </c>
      <c r="G590" s="69">
        <f>IF(A590="","",'分类与设置'!$F$31)</f>
        <v/>
      </c>
      <c r="H590" s="69">
        <f>IF(A590="","",'分类与设置'!$G$31)</f>
        <v/>
      </c>
      <c r="I590" s="69">
        <f>IF(A590="","", "是")</f>
        <v/>
      </c>
      <c r="J590" s="69">
        <f>IF(A590="","",'分类与设置'!$J$31)</f>
        <v/>
      </c>
      <c r="K590" s="69">
        <f>IF(A590="","", "AUTO-"&amp;'分类与设置'!$B$31&amp;"-"&amp;TEXT(B590,"yyyymm"))</f>
        <v/>
      </c>
      <c r="L590" s="69">
        <f>IF(A590="","", "否")</f>
        <v/>
      </c>
    </row>
    <row r="591" ht="22" customHeight="1" s="3">
      <c r="A591" s="105">
        <f>IF(OR('分类与设置'!$A$31&lt;&gt;"是",'分类与设置'!$H$31=""),"",IF(EDATE('分类与设置'!$H$31,44)&gt;MIN('分类与设置'!$J$6,DATE(YEAR(TODAY()),MONTH(TODAY()),1)),"",DATE(YEAR(EDATE('分类与设置'!$H$31,44)),MONTH(EDATE('分类与设置'!$H$31,44)),MIN('分类与设置'!$C$31,DAY(EOMONTH(EDATE('分类与设置'!$H$31,44),0))))))</f>
        <v/>
      </c>
      <c r="B591" s="106">
        <f>IF(A591="","",DATE(YEAR(A591),MONTH(A591),1))</f>
        <v/>
      </c>
      <c r="C591" s="69">
        <f>IF(A591="","", "收入")</f>
        <v/>
      </c>
      <c r="D591" s="69">
        <f>IF(A591="","", "工资收入")</f>
        <v/>
      </c>
      <c r="E591" s="107">
        <f>IF(A591="","",'分类与设置'!$D$31)</f>
        <v/>
      </c>
      <c r="F591" s="69">
        <f>IF(A591="","",'分类与设置'!$E$31)</f>
        <v/>
      </c>
      <c r="G591" s="69">
        <f>IF(A591="","",'分类与设置'!$F$31)</f>
        <v/>
      </c>
      <c r="H591" s="69">
        <f>IF(A591="","",'分类与设置'!$G$31)</f>
        <v/>
      </c>
      <c r="I591" s="69">
        <f>IF(A591="","", "是")</f>
        <v/>
      </c>
      <c r="J591" s="69">
        <f>IF(A591="","",'分类与设置'!$J$31)</f>
        <v/>
      </c>
      <c r="K591" s="69">
        <f>IF(A591="","", "AUTO-"&amp;'分类与设置'!$B$31&amp;"-"&amp;TEXT(B591,"yyyymm"))</f>
        <v/>
      </c>
      <c r="L591" s="69">
        <f>IF(A591="","", "否")</f>
        <v/>
      </c>
    </row>
    <row r="592" ht="22" customHeight="1" s="3">
      <c r="A592" s="105">
        <f>IF(OR('分类与设置'!$A$31&lt;&gt;"是",'分类与设置'!$H$31=""),"",IF(EDATE('分类与设置'!$H$31,45)&gt;MIN('分类与设置'!$J$6,DATE(YEAR(TODAY()),MONTH(TODAY()),1)),"",DATE(YEAR(EDATE('分类与设置'!$H$31,45)),MONTH(EDATE('分类与设置'!$H$31,45)),MIN('分类与设置'!$C$31,DAY(EOMONTH(EDATE('分类与设置'!$H$31,45),0))))))</f>
        <v/>
      </c>
      <c r="B592" s="106">
        <f>IF(A592="","",DATE(YEAR(A592),MONTH(A592),1))</f>
        <v/>
      </c>
      <c r="C592" s="69">
        <f>IF(A592="","", "收入")</f>
        <v/>
      </c>
      <c r="D592" s="69">
        <f>IF(A592="","", "工资收入")</f>
        <v/>
      </c>
      <c r="E592" s="107">
        <f>IF(A592="","",'分类与设置'!$D$31)</f>
        <v/>
      </c>
      <c r="F592" s="69">
        <f>IF(A592="","",'分类与设置'!$E$31)</f>
        <v/>
      </c>
      <c r="G592" s="69">
        <f>IF(A592="","",'分类与设置'!$F$31)</f>
        <v/>
      </c>
      <c r="H592" s="69">
        <f>IF(A592="","",'分类与设置'!$G$31)</f>
        <v/>
      </c>
      <c r="I592" s="69">
        <f>IF(A592="","", "是")</f>
        <v/>
      </c>
      <c r="J592" s="69">
        <f>IF(A592="","",'分类与设置'!$J$31)</f>
        <v/>
      </c>
      <c r="K592" s="69">
        <f>IF(A592="","", "AUTO-"&amp;'分类与设置'!$B$31&amp;"-"&amp;TEXT(B592,"yyyymm"))</f>
        <v/>
      </c>
      <c r="L592" s="69">
        <f>IF(A592="","", "否")</f>
        <v/>
      </c>
    </row>
    <row r="593" ht="22" customHeight="1" s="3">
      <c r="A593" s="105">
        <f>IF(OR('分类与设置'!$A$31&lt;&gt;"是",'分类与设置'!$H$31=""),"",IF(EDATE('分类与设置'!$H$31,46)&gt;MIN('分类与设置'!$J$6,DATE(YEAR(TODAY()),MONTH(TODAY()),1)),"",DATE(YEAR(EDATE('分类与设置'!$H$31,46)),MONTH(EDATE('分类与设置'!$H$31,46)),MIN('分类与设置'!$C$31,DAY(EOMONTH(EDATE('分类与设置'!$H$31,46),0))))))</f>
        <v/>
      </c>
      <c r="B593" s="106">
        <f>IF(A593="","",DATE(YEAR(A593),MONTH(A593),1))</f>
        <v/>
      </c>
      <c r="C593" s="69">
        <f>IF(A593="","", "收入")</f>
        <v/>
      </c>
      <c r="D593" s="69">
        <f>IF(A593="","", "工资收入")</f>
        <v/>
      </c>
      <c r="E593" s="107">
        <f>IF(A593="","",'分类与设置'!$D$31)</f>
        <v/>
      </c>
      <c r="F593" s="69">
        <f>IF(A593="","",'分类与设置'!$E$31)</f>
        <v/>
      </c>
      <c r="G593" s="69">
        <f>IF(A593="","",'分类与设置'!$F$31)</f>
        <v/>
      </c>
      <c r="H593" s="69">
        <f>IF(A593="","",'分类与设置'!$G$31)</f>
        <v/>
      </c>
      <c r="I593" s="69">
        <f>IF(A593="","", "是")</f>
        <v/>
      </c>
      <c r="J593" s="69">
        <f>IF(A593="","",'分类与设置'!$J$31)</f>
        <v/>
      </c>
      <c r="K593" s="69">
        <f>IF(A593="","", "AUTO-"&amp;'分类与设置'!$B$31&amp;"-"&amp;TEXT(B593,"yyyymm"))</f>
        <v/>
      </c>
      <c r="L593" s="69">
        <f>IF(A593="","", "否")</f>
        <v/>
      </c>
    </row>
    <row r="594" ht="22" customHeight="1" s="3">
      <c r="A594" s="105">
        <f>IF(OR('分类与设置'!$A$31&lt;&gt;"是",'分类与设置'!$H$31=""),"",IF(EDATE('分类与设置'!$H$31,47)&gt;MIN('分类与设置'!$J$6,DATE(YEAR(TODAY()),MONTH(TODAY()),1)),"",DATE(YEAR(EDATE('分类与设置'!$H$31,47)),MONTH(EDATE('分类与设置'!$H$31,47)),MIN('分类与设置'!$C$31,DAY(EOMONTH(EDATE('分类与设置'!$H$31,47),0))))))</f>
        <v/>
      </c>
      <c r="B594" s="106">
        <f>IF(A594="","",DATE(YEAR(A594),MONTH(A594),1))</f>
        <v/>
      </c>
      <c r="C594" s="69">
        <f>IF(A594="","", "收入")</f>
        <v/>
      </c>
      <c r="D594" s="69">
        <f>IF(A594="","", "工资收入")</f>
        <v/>
      </c>
      <c r="E594" s="107">
        <f>IF(A594="","",'分类与设置'!$D$31)</f>
        <v/>
      </c>
      <c r="F594" s="69">
        <f>IF(A594="","",'分类与设置'!$E$31)</f>
        <v/>
      </c>
      <c r="G594" s="69">
        <f>IF(A594="","",'分类与设置'!$F$31)</f>
        <v/>
      </c>
      <c r="H594" s="69">
        <f>IF(A594="","",'分类与设置'!$G$31)</f>
        <v/>
      </c>
      <c r="I594" s="69">
        <f>IF(A594="","", "是")</f>
        <v/>
      </c>
      <c r="J594" s="69">
        <f>IF(A594="","",'分类与设置'!$J$31)</f>
        <v/>
      </c>
      <c r="K594" s="69">
        <f>IF(A594="","", "AUTO-"&amp;'分类与设置'!$B$31&amp;"-"&amp;TEXT(B594,"yyyymm"))</f>
        <v/>
      </c>
      <c r="L594" s="69">
        <f>IF(A594="","", "否")</f>
        <v/>
      </c>
    </row>
    <row r="595" ht="22" customHeight="1" s="3">
      <c r="A595" s="105">
        <f>IF(OR('分类与设置'!$A$31&lt;&gt;"是",'分类与设置'!$H$31=""),"",IF(EDATE('分类与设置'!$H$31,48)&gt;MIN('分类与设置'!$J$6,DATE(YEAR(TODAY()),MONTH(TODAY()),1)),"",DATE(YEAR(EDATE('分类与设置'!$H$31,48)),MONTH(EDATE('分类与设置'!$H$31,48)),MIN('分类与设置'!$C$31,DAY(EOMONTH(EDATE('分类与设置'!$H$31,48),0))))))</f>
        <v/>
      </c>
      <c r="B595" s="106">
        <f>IF(A595="","",DATE(YEAR(A595),MONTH(A595),1))</f>
        <v/>
      </c>
      <c r="C595" s="69">
        <f>IF(A595="","", "收入")</f>
        <v/>
      </c>
      <c r="D595" s="69">
        <f>IF(A595="","", "工资收入")</f>
        <v/>
      </c>
      <c r="E595" s="107">
        <f>IF(A595="","",'分类与设置'!$D$31)</f>
        <v/>
      </c>
      <c r="F595" s="69">
        <f>IF(A595="","",'分类与设置'!$E$31)</f>
        <v/>
      </c>
      <c r="G595" s="69">
        <f>IF(A595="","",'分类与设置'!$F$31)</f>
        <v/>
      </c>
      <c r="H595" s="69">
        <f>IF(A595="","",'分类与设置'!$G$31)</f>
        <v/>
      </c>
      <c r="I595" s="69">
        <f>IF(A595="","", "是")</f>
        <v/>
      </c>
      <c r="J595" s="69">
        <f>IF(A595="","",'分类与设置'!$J$31)</f>
        <v/>
      </c>
      <c r="K595" s="69">
        <f>IF(A595="","", "AUTO-"&amp;'分类与设置'!$B$31&amp;"-"&amp;TEXT(B595,"yyyymm"))</f>
        <v/>
      </c>
      <c r="L595" s="69">
        <f>IF(A595="","", "否")</f>
        <v/>
      </c>
    </row>
    <row r="596" ht="22" customHeight="1" s="3">
      <c r="A596" s="105">
        <f>IF(OR('分类与设置'!$A$31&lt;&gt;"是",'分类与设置'!$H$31=""),"",IF(EDATE('分类与设置'!$H$31,49)&gt;MIN('分类与设置'!$J$6,DATE(YEAR(TODAY()),MONTH(TODAY()),1)),"",DATE(YEAR(EDATE('分类与设置'!$H$31,49)),MONTH(EDATE('分类与设置'!$H$31,49)),MIN('分类与设置'!$C$31,DAY(EOMONTH(EDATE('分类与设置'!$H$31,49),0))))))</f>
        <v/>
      </c>
      <c r="B596" s="106">
        <f>IF(A596="","",DATE(YEAR(A596),MONTH(A596),1))</f>
        <v/>
      </c>
      <c r="C596" s="69">
        <f>IF(A596="","", "收入")</f>
        <v/>
      </c>
      <c r="D596" s="69">
        <f>IF(A596="","", "工资收入")</f>
        <v/>
      </c>
      <c r="E596" s="107">
        <f>IF(A596="","",'分类与设置'!$D$31)</f>
        <v/>
      </c>
      <c r="F596" s="69">
        <f>IF(A596="","",'分类与设置'!$E$31)</f>
        <v/>
      </c>
      <c r="G596" s="69">
        <f>IF(A596="","",'分类与设置'!$F$31)</f>
        <v/>
      </c>
      <c r="H596" s="69">
        <f>IF(A596="","",'分类与设置'!$G$31)</f>
        <v/>
      </c>
      <c r="I596" s="69">
        <f>IF(A596="","", "是")</f>
        <v/>
      </c>
      <c r="J596" s="69">
        <f>IF(A596="","",'分类与设置'!$J$31)</f>
        <v/>
      </c>
      <c r="K596" s="69">
        <f>IF(A596="","", "AUTO-"&amp;'分类与设置'!$B$31&amp;"-"&amp;TEXT(B596,"yyyymm"))</f>
        <v/>
      </c>
      <c r="L596" s="69">
        <f>IF(A596="","", "否")</f>
        <v/>
      </c>
    </row>
    <row r="597" ht="22" customHeight="1" s="3">
      <c r="A597" s="105">
        <f>IF(OR('分类与设置'!$A$31&lt;&gt;"是",'分类与设置'!$H$31=""),"",IF(EDATE('分类与设置'!$H$31,50)&gt;MIN('分类与设置'!$J$6,DATE(YEAR(TODAY()),MONTH(TODAY()),1)),"",DATE(YEAR(EDATE('分类与设置'!$H$31,50)),MONTH(EDATE('分类与设置'!$H$31,50)),MIN('分类与设置'!$C$31,DAY(EOMONTH(EDATE('分类与设置'!$H$31,50),0))))))</f>
        <v/>
      </c>
      <c r="B597" s="106">
        <f>IF(A597="","",DATE(YEAR(A597),MONTH(A597),1))</f>
        <v/>
      </c>
      <c r="C597" s="69">
        <f>IF(A597="","", "收入")</f>
        <v/>
      </c>
      <c r="D597" s="69">
        <f>IF(A597="","", "工资收入")</f>
        <v/>
      </c>
      <c r="E597" s="107">
        <f>IF(A597="","",'分类与设置'!$D$31)</f>
        <v/>
      </c>
      <c r="F597" s="69">
        <f>IF(A597="","",'分类与设置'!$E$31)</f>
        <v/>
      </c>
      <c r="G597" s="69">
        <f>IF(A597="","",'分类与设置'!$F$31)</f>
        <v/>
      </c>
      <c r="H597" s="69">
        <f>IF(A597="","",'分类与设置'!$G$31)</f>
        <v/>
      </c>
      <c r="I597" s="69">
        <f>IF(A597="","", "是")</f>
        <v/>
      </c>
      <c r="J597" s="69">
        <f>IF(A597="","",'分类与设置'!$J$31)</f>
        <v/>
      </c>
      <c r="K597" s="69">
        <f>IF(A597="","", "AUTO-"&amp;'分类与设置'!$B$31&amp;"-"&amp;TEXT(B597,"yyyymm"))</f>
        <v/>
      </c>
      <c r="L597" s="69">
        <f>IF(A597="","", "否")</f>
        <v/>
      </c>
    </row>
    <row r="598" ht="22" customHeight="1" s="3">
      <c r="A598" s="105">
        <f>IF(OR('分类与设置'!$A$31&lt;&gt;"是",'分类与设置'!$H$31=""),"",IF(EDATE('分类与设置'!$H$31,51)&gt;MIN('分类与设置'!$J$6,DATE(YEAR(TODAY()),MONTH(TODAY()),1)),"",DATE(YEAR(EDATE('分类与设置'!$H$31,51)),MONTH(EDATE('分类与设置'!$H$31,51)),MIN('分类与设置'!$C$31,DAY(EOMONTH(EDATE('分类与设置'!$H$31,51),0))))))</f>
        <v/>
      </c>
      <c r="B598" s="106">
        <f>IF(A598="","",DATE(YEAR(A598),MONTH(A598),1))</f>
        <v/>
      </c>
      <c r="C598" s="69">
        <f>IF(A598="","", "收入")</f>
        <v/>
      </c>
      <c r="D598" s="69">
        <f>IF(A598="","", "工资收入")</f>
        <v/>
      </c>
      <c r="E598" s="107">
        <f>IF(A598="","",'分类与设置'!$D$31)</f>
        <v/>
      </c>
      <c r="F598" s="69">
        <f>IF(A598="","",'分类与设置'!$E$31)</f>
        <v/>
      </c>
      <c r="G598" s="69">
        <f>IF(A598="","",'分类与设置'!$F$31)</f>
        <v/>
      </c>
      <c r="H598" s="69">
        <f>IF(A598="","",'分类与设置'!$G$31)</f>
        <v/>
      </c>
      <c r="I598" s="69">
        <f>IF(A598="","", "是")</f>
        <v/>
      </c>
      <c r="J598" s="69">
        <f>IF(A598="","",'分类与设置'!$J$31)</f>
        <v/>
      </c>
      <c r="K598" s="69">
        <f>IF(A598="","", "AUTO-"&amp;'分类与设置'!$B$31&amp;"-"&amp;TEXT(B598,"yyyymm"))</f>
        <v/>
      </c>
      <c r="L598" s="69">
        <f>IF(A598="","", "否")</f>
        <v/>
      </c>
    </row>
    <row r="599" ht="22" customHeight="1" s="3">
      <c r="A599" s="105">
        <f>IF(OR('分类与设置'!$A$31&lt;&gt;"是",'分类与设置'!$H$31=""),"",IF(EDATE('分类与设置'!$H$31,52)&gt;MIN('分类与设置'!$J$6,DATE(YEAR(TODAY()),MONTH(TODAY()),1)),"",DATE(YEAR(EDATE('分类与设置'!$H$31,52)),MONTH(EDATE('分类与设置'!$H$31,52)),MIN('分类与设置'!$C$31,DAY(EOMONTH(EDATE('分类与设置'!$H$31,52),0))))))</f>
        <v/>
      </c>
      <c r="B599" s="106">
        <f>IF(A599="","",DATE(YEAR(A599),MONTH(A599),1))</f>
        <v/>
      </c>
      <c r="C599" s="69">
        <f>IF(A599="","", "收入")</f>
        <v/>
      </c>
      <c r="D599" s="69">
        <f>IF(A599="","", "工资收入")</f>
        <v/>
      </c>
      <c r="E599" s="107">
        <f>IF(A599="","",'分类与设置'!$D$31)</f>
        <v/>
      </c>
      <c r="F599" s="69">
        <f>IF(A599="","",'分类与设置'!$E$31)</f>
        <v/>
      </c>
      <c r="G599" s="69">
        <f>IF(A599="","",'分类与设置'!$F$31)</f>
        <v/>
      </c>
      <c r="H599" s="69">
        <f>IF(A599="","",'分类与设置'!$G$31)</f>
        <v/>
      </c>
      <c r="I599" s="69">
        <f>IF(A599="","", "是")</f>
        <v/>
      </c>
      <c r="J599" s="69">
        <f>IF(A599="","",'分类与设置'!$J$31)</f>
        <v/>
      </c>
      <c r="K599" s="69">
        <f>IF(A599="","", "AUTO-"&amp;'分类与设置'!$B$31&amp;"-"&amp;TEXT(B599,"yyyymm"))</f>
        <v/>
      </c>
      <c r="L599" s="69">
        <f>IF(A599="","", "否")</f>
        <v/>
      </c>
    </row>
    <row r="600" ht="22" customHeight="1" s="3">
      <c r="A600" s="105">
        <f>IF(OR('分类与设置'!$A$31&lt;&gt;"是",'分类与设置'!$H$31=""),"",IF(EDATE('分类与设置'!$H$31,53)&gt;MIN('分类与设置'!$J$6,DATE(YEAR(TODAY()),MONTH(TODAY()),1)),"",DATE(YEAR(EDATE('分类与设置'!$H$31,53)),MONTH(EDATE('分类与设置'!$H$31,53)),MIN('分类与设置'!$C$31,DAY(EOMONTH(EDATE('分类与设置'!$H$31,53),0))))))</f>
        <v/>
      </c>
      <c r="B600" s="106">
        <f>IF(A600="","",DATE(YEAR(A600),MONTH(A600),1))</f>
        <v/>
      </c>
      <c r="C600" s="69">
        <f>IF(A600="","", "收入")</f>
        <v/>
      </c>
      <c r="D600" s="69">
        <f>IF(A600="","", "工资收入")</f>
        <v/>
      </c>
      <c r="E600" s="107">
        <f>IF(A600="","",'分类与设置'!$D$31)</f>
        <v/>
      </c>
      <c r="F600" s="69">
        <f>IF(A600="","",'分类与设置'!$E$31)</f>
        <v/>
      </c>
      <c r="G600" s="69">
        <f>IF(A600="","",'分类与设置'!$F$31)</f>
        <v/>
      </c>
      <c r="H600" s="69">
        <f>IF(A600="","",'分类与设置'!$G$31)</f>
        <v/>
      </c>
      <c r="I600" s="69">
        <f>IF(A600="","", "是")</f>
        <v/>
      </c>
      <c r="J600" s="69">
        <f>IF(A600="","",'分类与设置'!$J$31)</f>
        <v/>
      </c>
      <c r="K600" s="69">
        <f>IF(A600="","", "AUTO-"&amp;'分类与设置'!$B$31&amp;"-"&amp;TEXT(B600,"yyyymm"))</f>
        <v/>
      </c>
      <c r="L600" s="69">
        <f>IF(A600="","", "否")</f>
        <v/>
      </c>
    </row>
    <row r="601" ht="22" customHeight="1" s="3">
      <c r="A601" s="105">
        <f>IF(OR('分类与设置'!$A$31&lt;&gt;"是",'分类与设置'!$H$31=""),"",IF(EDATE('分类与设置'!$H$31,54)&gt;MIN('分类与设置'!$J$6,DATE(YEAR(TODAY()),MONTH(TODAY()),1)),"",DATE(YEAR(EDATE('分类与设置'!$H$31,54)),MONTH(EDATE('分类与设置'!$H$31,54)),MIN('分类与设置'!$C$31,DAY(EOMONTH(EDATE('分类与设置'!$H$31,54),0))))))</f>
        <v/>
      </c>
      <c r="B601" s="106">
        <f>IF(A601="","",DATE(YEAR(A601),MONTH(A601),1))</f>
        <v/>
      </c>
      <c r="C601" s="69">
        <f>IF(A601="","", "收入")</f>
        <v/>
      </c>
      <c r="D601" s="69">
        <f>IF(A601="","", "工资收入")</f>
        <v/>
      </c>
      <c r="E601" s="107">
        <f>IF(A601="","",'分类与设置'!$D$31)</f>
        <v/>
      </c>
      <c r="F601" s="69">
        <f>IF(A601="","",'分类与设置'!$E$31)</f>
        <v/>
      </c>
      <c r="G601" s="69">
        <f>IF(A601="","",'分类与设置'!$F$31)</f>
        <v/>
      </c>
      <c r="H601" s="69">
        <f>IF(A601="","",'分类与设置'!$G$31)</f>
        <v/>
      </c>
      <c r="I601" s="69">
        <f>IF(A601="","", "是")</f>
        <v/>
      </c>
      <c r="J601" s="69">
        <f>IF(A601="","",'分类与设置'!$J$31)</f>
        <v/>
      </c>
      <c r="K601" s="69">
        <f>IF(A601="","", "AUTO-"&amp;'分类与设置'!$B$31&amp;"-"&amp;TEXT(B601,"yyyymm"))</f>
        <v/>
      </c>
      <c r="L601" s="69">
        <f>IF(A601="","", "否")</f>
        <v/>
      </c>
    </row>
    <row r="602" ht="22" customHeight="1" s="3">
      <c r="A602" s="105">
        <f>IF(OR('分类与设置'!$A$31&lt;&gt;"是",'分类与设置'!$H$31=""),"",IF(EDATE('分类与设置'!$H$31,55)&gt;MIN('分类与设置'!$J$6,DATE(YEAR(TODAY()),MONTH(TODAY()),1)),"",DATE(YEAR(EDATE('分类与设置'!$H$31,55)),MONTH(EDATE('分类与设置'!$H$31,55)),MIN('分类与设置'!$C$31,DAY(EOMONTH(EDATE('分类与设置'!$H$31,55),0))))))</f>
        <v/>
      </c>
      <c r="B602" s="106">
        <f>IF(A602="","",DATE(YEAR(A602),MONTH(A602),1))</f>
        <v/>
      </c>
      <c r="C602" s="69">
        <f>IF(A602="","", "收入")</f>
        <v/>
      </c>
      <c r="D602" s="69">
        <f>IF(A602="","", "工资收入")</f>
        <v/>
      </c>
      <c r="E602" s="107">
        <f>IF(A602="","",'分类与设置'!$D$31)</f>
        <v/>
      </c>
      <c r="F602" s="69">
        <f>IF(A602="","",'分类与设置'!$E$31)</f>
        <v/>
      </c>
      <c r="G602" s="69">
        <f>IF(A602="","",'分类与设置'!$F$31)</f>
        <v/>
      </c>
      <c r="H602" s="69">
        <f>IF(A602="","",'分类与设置'!$G$31)</f>
        <v/>
      </c>
      <c r="I602" s="69">
        <f>IF(A602="","", "是")</f>
        <v/>
      </c>
      <c r="J602" s="69">
        <f>IF(A602="","",'分类与设置'!$J$31)</f>
        <v/>
      </c>
      <c r="K602" s="69">
        <f>IF(A602="","", "AUTO-"&amp;'分类与设置'!$B$31&amp;"-"&amp;TEXT(B602,"yyyymm"))</f>
        <v/>
      </c>
      <c r="L602" s="69">
        <f>IF(A602="","", "否")</f>
        <v/>
      </c>
    </row>
    <row r="603" ht="22" customHeight="1" s="3">
      <c r="A603" s="105">
        <f>IF(OR('分类与设置'!$A$31&lt;&gt;"是",'分类与设置'!$H$31=""),"",IF(EDATE('分类与设置'!$H$31,56)&gt;MIN('分类与设置'!$J$6,DATE(YEAR(TODAY()),MONTH(TODAY()),1)),"",DATE(YEAR(EDATE('分类与设置'!$H$31,56)),MONTH(EDATE('分类与设置'!$H$31,56)),MIN('分类与设置'!$C$31,DAY(EOMONTH(EDATE('分类与设置'!$H$31,56),0))))))</f>
        <v/>
      </c>
      <c r="B603" s="106">
        <f>IF(A603="","",DATE(YEAR(A603),MONTH(A603),1))</f>
        <v/>
      </c>
      <c r="C603" s="69">
        <f>IF(A603="","", "收入")</f>
        <v/>
      </c>
      <c r="D603" s="69">
        <f>IF(A603="","", "工资收入")</f>
        <v/>
      </c>
      <c r="E603" s="107">
        <f>IF(A603="","",'分类与设置'!$D$31)</f>
        <v/>
      </c>
      <c r="F603" s="69">
        <f>IF(A603="","",'分类与设置'!$E$31)</f>
        <v/>
      </c>
      <c r="G603" s="69">
        <f>IF(A603="","",'分类与设置'!$F$31)</f>
        <v/>
      </c>
      <c r="H603" s="69">
        <f>IF(A603="","",'分类与设置'!$G$31)</f>
        <v/>
      </c>
      <c r="I603" s="69">
        <f>IF(A603="","", "是")</f>
        <v/>
      </c>
      <c r="J603" s="69">
        <f>IF(A603="","",'分类与设置'!$J$31)</f>
        <v/>
      </c>
      <c r="K603" s="69">
        <f>IF(A603="","", "AUTO-"&amp;'分类与设置'!$B$31&amp;"-"&amp;TEXT(B603,"yyyymm"))</f>
        <v/>
      </c>
      <c r="L603" s="69">
        <f>IF(A603="","", "否")</f>
        <v/>
      </c>
    </row>
    <row r="604" ht="22" customHeight="1" s="3">
      <c r="A604" s="105">
        <f>IF(OR('分类与设置'!$A$31&lt;&gt;"是",'分类与设置'!$H$31=""),"",IF(EDATE('分类与设置'!$H$31,57)&gt;MIN('分类与设置'!$J$6,DATE(YEAR(TODAY()),MONTH(TODAY()),1)),"",DATE(YEAR(EDATE('分类与设置'!$H$31,57)),MONTH(EDATE('分类与设置'!$H$31,57)),MIN('分类与设置'!$C$31,DAY(EOMONTH(EDATE('分类与设置'!$H$31,57),0))))))</f>
        <v/>
      </c>
      <c r="B604" s="106">
        <f>IF(A604="","",DATE(YEAR(A604),MONTH(A604),1))</f>
        <v/>
      </c>
      <c r="C604" s="69">
        <f>IF(A604="","", "收入")</f>
        <v/>
      </c>
      <c r="D604" s="69">
        <f>IF(A604="","", "工资收入")</f>
        <v/>
      </c>
      <c r="E604" s="107">
        <f>IF(A604="","",'分类与设置'!$D$31)</f>
        <v/>
      </c>
      <c r="F604" s="69">
        <f>IF(A604="","",'分类与设置'!$E$31)</f>
        <v/>
      </c>
      <c r="G604" s="69">
        <f>IF(A604="","",'分类与设置'!$F$31)</f>
        <v/>
      </c>
      <c r="H604" s="69">
        <f>IF(A604="","",'分类与设置'!$G$31)</f>
        <v/>
      </c>
      <c r="I604" s="69">
        <f>IF(A604="","", "是")</f>
        <v/>
      </c>
      <c r="J604" s="69">
        <f>IF(A604="","",'分类与设置'!$J$31)</f>
        <v/>
      </c>
      <c r="K604" s="69">
        <f>IF(A604="","", "AUTO-"&amp;'分类与设置'!$B$31&amp;"-"&amp;TEXT(B604,"yyyymm"))</f>
        <v/>
      </c>
      <c r="L604" s="69">
        <f>IF(A604="","", "否")</f>
        <v/>
      </c>
    </row>
    <row r="605" ht="22" customHeight="1" s="3">
      <c r="A605" s="105">
        <f>IF(OR('分类与设置'!$A$31&lt;&gt;"是",'分类与设置'!$H$31=""),"",IF(EDATE('分类与设置'!$H$31,58)&gt;MIN('分类与设置'!$J$6,DATE(YEAR(TODAY()),MONTH(TODAY()),1)),"",DATE(YEAR(EDATE('分类与设置'!$H$31,58)),MONTH(EDATE('分类与设置'!$H$31,58)),MIN('分类与设置'!$C$31,DAY(EOMONTH(EDATE('分类与设置'!$H$31,58),0))))))</f>
        <v/>
      </c>
      <c r="B605" s="106">
        <f>IF(A605="","",DATE(YEAR(A605),MONTH(A605),1))</f>
        <v/>
      </c>
      <c r="C605" s="69">
        <f>IF(A605="","", "收入")</f>
        <v/>
      </c>
      <c r="D605" s="69">
        <f>IF(A605="","", "工资收入")</f>
        <v/>
      </c>
      <c r="E605" s="107">
        <f>IF(A605="","",'分类与设置'!$D$31)</f>
        <v/>
      </c>
      <c r="F605" s="69">
        <f>IF(A605="","",'分类与设置'!$E$31)</f>
        <v/>
      </c>
      <c r="G605" s="69">
        <f>IF(A605="","",'分类与设置'!$F$31)</f>
        <v/>
      </c>
      <c r="H605" s="69">
        <f>IF(A605="","",'分类与设置'!$G$31)</f>
        <v/>
      </c>
      <c r="I605" s="69">
        <f>IF(A605="","", "是")</f>
        <v/>
      </c>
      <c r="J605" s="69">
        <f>IF(A605="","",'分类与设置'!$J$31)</f>
        <v/>
      </c>
      <c r="K605" s="69">
        <f>IF(A605="","", "AUTO-"&amp;'分类与设置'!$B$31&amp;"-"&amp;TEXT(B605,"yyyymm"))</f>
        <v/>
      </c>
      <c r="L605" s="69">
        <f>IF(A605="","", "否")</f>
        <v/>
      </c>
    </row>
    <row r="606" ht="22" customHeight="1" s="3">
      <c r="A606" s="105">
        <f>IF(OR('分类与设置'!$A$31&lt;&gt;"是",'分类与设置'!$H$31=""),"",IF(EDATE('分类与设置'!$H$31,59)&gt;MIN('分类与设置'!$J$6,DATE(YEAR(TODAY()),MONTH(TODAY()),1)),"",DATE(YEAR(EDATE('分类与设置'!$H$31,59)),MONTH(EDATE('分类与设置'!$H$31,59)),MIN('分类与设置'!$C$31,DAY(EOMONTH(EDATE('分类与设置'!$H$31,59),0))))))</f>
        <v/>
      </c>
      <c r="B606" s="106">
        <f>IF(A606="","",DATE(YEAR(A606),MONTH(A606),1))</f>
        <v/>
      </c>
      <c r="C606" s="69">
        <f>IF(A606="","", "收入")</f>
        <v/>
      </c>
      <c r="D606" s="69">
        <f>IF(A606="","", "工资收入")</f>
        <v/>
      </c>
      <c r="E606" s="107">
        <f>IF(A606="","",'分类与设置'!$D$31)</f>
        <v/>
      </c>
      <c r="F606" s="69">
        <f>IF(A606="","",'分类与设置'!$E$31)</f>
        <v/>
      </c>
      <c r="G606" s="69">
        <f>IF(A606="","",'分类与设置'!$F$31)</f>
        <v/>
      </c>
      <c r="H606" s="69">
        <f>IF(A606="","",'分类与设置'!$G$31)</f>
        <v/>
      </c>
      <c r="I606" s="69">
        <f>IF(A606="","", "是")</f>
        <v/>
      </c>
      <c r="J606" s="69">
        <f>IF(A606="","",'分类与设置'!$J$31)</f>
        <v/>
      </c>
      <c r="K606" s="69">
        <f>IF(A606="","", "AUTO-"&amp;'分类与设置'!$B$31&amp;"-"&amp;TEXT(B606,"yyyymm"))</f>
        <v/>
      </c>
      <c r="L606" s="69">
        <f>IF(A606="","", "否")</f>
        <v/>
      </c>
    </row>
    <row r="607" ht="22" customHeight="1" s="3">
      <c r="A607" s="105">
        <f>IF(OR('分类与设置'!$A$31&lt;&gt;"是",'分类与设置'!$H$31=""),"",IF(EDATE('分类与设置'!$H$31,60)&gt;MIN('分类与设置'!$J$6,DATE(YEAR(TODAY()),MONTH(TODAY()),1)),"",DATE(YEAR(EDATE('分类与设置'!$H$31,60)),MONTH(EDATE('分类与设置'!$H$31,60)),MIN('分类与设置'!$C$31,DAY(EOMONTH(EDATE('分类与设置'!$H$31,60),0))))))</f>
        <v/>
      </c>
      <c r="B607" s="106">
        <f>IF(A607="","",DATE(YEAR(A607),MONTH(A607),1))</f>
        <v/>
      </c>
      <c r="C607" s="69">
        <f>IF(A607="","", "收入")</f>
        <v/>
      </c>
      <c r="D607" s="69">
        <f>IF(A607="","", "工资收入")</f>
        <v/>
      </c>
      <c r="E607" s="107">
        <f>IF(A607="","",'分类与设置'!$D$31)</f>
        <v/>
      </c>
      <c r="F607" s="69">
        <f>IF(A607="","",'分类与设置'!$E$31)</f>
        <v/>
      </c>
      <c r="G607" s="69">
        <f>IF(A607="","",'分类与设置'!$F$31)</f>
        <v/>
      </c>
      <c r="H607" s="69">
        <f>IF(A607="","",'分类与设置'!$G$31)</f>
        <v/>
      </c>
      <c r="I607" s="69">
        <f>IF(A607="","", "是")</f>
        <v/>
      </c>
      <c r="J607" s="69">
        <f>IF(A607="","",'分类与设置'!$J$31)</f>
        <v/>
      </c>
      <c r="K607" s="69">
        <f>IF(A607="","", "AUTO-"&amp;'分类与设置'!$B$31&amp;"-"&amp;TEXT(B607,"yyyymm"))</f>
        <v/>
      </c>
      <c r="L607" s="69">
        <f>IF(A607="","", "否")</f>
        <v/>
      </c>
    </row>
    <row r="608" ht="22" customHeight="1" s="3">
      <c r="A608" s="105">
        <f>IF(OR('分类与设置'!$A$31&lt;&gt;"是",'分类与设置'!$H$31=""),"",IF(EDATE('分类与设置'!$H$31,61)&gt;MIN('分类与设置'!$J$6,DATE(YEAR(TODAY()),MONTH(TODAY()),1)),"",DATE(YEAR(EDATE('分类与设置'!$H$31,61)),MONTH(EDATE('分类与设置'!$H$31,61)),MIN('分类与设置'!$C$31,DAY(EOMONTH(EDATE('分类与设置'!$H$31,61),0))))))</f>
        <v/>
      </c>
      <c r="B608" s="106">
        <f>IF(A608="","",DATE(YEAR(A608),MONTH(A608),1))</f>
        <v/>
      </c>
      <c r="C608" s="69">
        <f>IF(A608="","", "收入")</f>
        <v/>
      </c>
      <c r="D608" s="69">
        <f>IF(A608="","", "工资收入")</f>
        <v/>
      </c>
      <c r="E608" s="107">
        <f>IF(A608="","",'分类与设置'!$D$31)</f>
        <v/>
      </c>
      <c r="F608" s="69">
        <f>IF(A608="","",'分类与设置'!$E$31)</f>
        <v/>
      </c>
      <c r="G608" s="69">
        <f>IF(A608="","",'分类与设置'!$F$31)</f>
        <v/>
      </c>
      <c r="H608" s="69">
        <f>IF(A608="","",'分类与设置'!$G$31)</f>
        <v/>
      </c>
      <c r="I608" s="69">
        <f>IF(A608="","", "是")</f>
        <v/>
      </c>
      <c r="J608" s="69">
        <f>IF(A608="","",'分类与设置'!$J$31)</f>
        <v/>
      </c>
      <c r="K608" s="69">
        <f>IF(A608="","", "AUTO-"&amp;'分类与设置'!$B$31&amp;"-"&amp;TEXT(B608,"yyyymm"))</f>
        <v/>
      </c>
      <c r="L608" s="69">
        <f>IF(A608="","", "否")</f>
        <v/>
      </c>
    </row>
    <row r="609" ht="22" customHeight="1" s="3">
      <c r="A609" s="105">
        <f>IF(OR('分类与设置'!$A$31&lt;&gt;"是",'分类与设置'!$H$31=""),"",IF(EDATE('分类与设置'!$H$31,62)&gt;MIN('分类与设置'!$J$6,DATE(YEAR(TODAY()),MONTH(TODAY()),1)),"",DATE(YEAR(EDATE('分类与设置'!$H$31,62)),MONTH(EDATE('分类与设置'!$H$31,62)),MIN('分类与设置'!$C$31,DAY(EOMONTH(EDATE('分类与设置'!$H$31,62),0))))))</f>
        <v/>
      </c>
      <c r="B609" s="106">
        <f>IF(A609="","",DATE(YEAR(A609),MONTH(A609),1))</f>
        <v/>
      </c>
      <c r="C609" s="69">
        <f>IF(A609="","", "收入")</f>
        <v/>
      </c>
      <c r="D609" s="69">
        <f>IF(A609="","", "工资收入")</f>
        <v/>
      </c>
      <c r="E609" s="107">
        <f>IF(A609="","",'分类与设置'!$D$31)</f>
        <v/>
      </c>
      <c r="F609" s="69">
        <f>IF(A609="","",'分类与设置'!$E$31)</f>
        <v/>
      </c>
      <c r="G609" s="69">
        <f>IF(A609="","",'分类与设置'!$F$31)</f>
        <v/>
      </c>
      <c r="H609" s="69">
        <f>IF(A609="","",'分类与设置'!$G$31)</f>
        <v/>
      </c>
      <c r="I609" s="69">
        <f>IF(A609="","", "是")</f>
        <v/>
      </c>
      <c r="J609" s="69">
        <f>IF(A609="","",'分类与设置'!$J$31)</f>
        <v/>
      </c>
      <c r="K609" s="69">
        <f>IF(A609="","", "AUTO-"&amp;'分类与设置'!$B$31&amp;"-"&amp;TEXT(B609,"yyyymm"))</f>
        <v/>
      </c>
      <c r="L609" s="69">
        <f>IF(A609="","", "否")</f>
        <v/>
      </c>
    </row>
    <row r="610" ht="22" customHeight="1" s="3">
      <c r="A610" s="105">
        <f>IF(OR('分类与设置'!$A$31&lt;&gt;"是",'分类与设置'!$H$31=""),"",IF(EDATE('分类与设置'!$H$31,63)&gt;MIN('分类与设置'!$J$6,DATE(YEAR(TODAY()),MONTH(TODAY()),1)),"",DATE(YEAR(EDATE('分类与设置'!$H$31,63)),MONTH(EDATE('分类与设置'!$H$31,63)),MIN('分类与设置'!$C$31,DAY(EOMONTH(EDATE('分类与设置'!$H$31,63),0))))))</f>
        <v/>
      </c>
      <c r="B610" s="106">
        <f>IF(A610="","",DATE(YEAR(A610),MONTH(A610),1))</f>
        <v/>
      </c>
      <c r="C610" s="69">
        <f>IF(A610="","", "收入")</f>
        <v/>
      </c>
      <c r="D610" s="69">
        <f>IF(A610="","", "工资收入")</f>
        <v/>
      </c>
      <c r="E610" s="107">
        <f>IF(A610="","",'分类与设置'!$D$31)</f>
        <v/>
      </c>
      <c r="F610" s="69">
        <f>IF(A610="","",'分类与设置'!$E$31)</f>
        <v/>
      </c>
      <c r="G610" s="69">
        <f>IF(A610="","",'分类与设置'!$F$31)</f>
        <v/>
      </c>
      <c r="H610" s="69">
        <f>IF(A610="","",'分类与设置'!$G$31)</f>
        <v/>
      </c>
      <c r="I610" s="69">
        <f>IF(A610="","", "是")</f>
        <v/>
      </c>
      <c r="J610" s="69">
        <f>IF(A610="","",'分类与设置'!$J$31)</f>
        <v/>
      </c>
      <c r="K610" s="69">
        <f>IF(A610="","", "AUTO-"&amp;'分类与设置'!$B$31&amp;"-"&amp;TEXT(B610,"yyyymm"))</f>
        <v/>
      </c>
      <c r="L610" s="69">
        <f>IF(A610="","", "否")</f>
        <v/>
      </c>
    </row>
    <row r="611" ht="22" customHeight="1" s="3">
      <c r="A611" s="105">
        <f>IF(OR('分类与设置'!$A$31&lt;&gt;"是",'分类与设置'!$H$31=""),"",IF(EDATE('分类与设置'!$H$31,64)&gt;MIN('分类与设置'!$J$6,DATE(YEAR(TODAY()),MONTH(TODAY()),1)),"",DATE(YEAR(EDATE('分类与设置'!$H$31,64)),MONTH(EDATE('分类与设置'!$H$31,64)),MIN('分类与设置'!$C$31,DAY(EOMONTH(EDATE('分类与设置'!$H$31,64),0))))))</f>
        <v/>
      </c>
      <c r="B611" s="106">
        <f>IF(A611="","",DATE(YEAR(A611),MONTH(A611),1))</f>
        <v/>
      </c>
      <c r="C611" s="69">
        <f>IF(A611="","", "收入")</f>
        <v/>
      </c>
      <c r="D611" s="69">
        <f>IF(A611="","", "工资收入")</f>
        <v/>
      </c>
      <c r="E611" s="107">
        <f>IF(A611="","",'分类与设置'!$D$31)</f>
        <v/>
      </c>
      <c r="F611" s="69">
        <f>IF(A611="","",'分类与设置'!$E$31)</f>
        <v/>
      </c>
      <c r="G611" s="69">
        <f>IF(A611="","",'分类与设置'!$F$31)</f>
        <v/>
      </c>
      <c r="H611" s="69">
        <f>IF(A611="","",'分类与设置'!$G$31)</f>
        <v/>
      </c>
      <c r="I611" s="69">
        <f>IF(A611="","", "是")</f>
        <v/>
      </c>
      <c r="J611" s="69">
        <f>IF(A611="","",'分类与设置'!$J$31)</f>
        <v/>
      </c>
      <c r="K611" s="69">
        <f>IF(A611="","", "AUTO-"&amp;'分类与设置'!$B$31&amp;"-"&amp;TEXT(B611,"yyyymm"))</f>
        <v/>
      </c>
      <c r="L611" s="69">
        <f>IF(A611="","", "否")</f>
        <v/>
      </c>
    </row>
    <row r="612" ht="22" customHeight="1" s="3">
      <c r="A612" s="105">
        <f>IF(OR('分类与设置'!$A$31&lt;&gt;"是",'分类与设置'!$H$31=""),"",IF(EDATE('分类与设置'!$H$31,65)&gt;MIN('分类与设置'!$J$6,DATE(YEAR(TODAY()),MONTH(TODAY()),1)),"",DATE(YEAR(EDATE('分类与设置'!$H$31,65)),MONTH(EDATE('分类与设置'!$H$31,65)),MIN('分类与设置'!$C$31,DAY(EOMONTH(EDATE('分类与设置'!$H$31,65),0))))))</f>
        <v/>
      </c>
      <c r="B612" s="106">
        <f>IF(A612="","",DATE(YEAR(A612),MONTH(A612),1))</f>
        <v/>
      </c>
      <c r="C612" s="69">
        <f>IF(A612="","", "收入")</f>
        <v/>
      </c>
      <c r="D612" s="69">
        <f>IF(A612="","", "工资收入")</f>
        <v/>
      </c>
      <c r="E612" s="107">
        <f>IF(A612="","",'分类与设置'!$D$31)</f>
        <v/>
      </c>
      <c r="F612" s="69">
        <f>IF(A612="","",'分类与设置'!$E$31)</f>
        <v/>
      </c>
      <c r="G612" s="69">
        <f>IF(A612="","",'分类与设置'!$F$31)</f>
        <v/>
      </c>
      <c r="H612" s="69">
        <f>IF(A612="","",'分类与设置'!$G$31)</f>
        <v/>
      </c>
      <c r="I612" s="69">
        <f>IF(A612="","", "是")</f>
        <v/>
      </c>
      <c r="J612" s="69">
        <f>IF(A612="","",'分类与设置'!$J$31)</f>
        <v/>
      </c>
      <c r="K612" s="69">
        <f>IF(A612="","", "AUTO-"&amp;'分类与设置'!$B$31&amp;"-"&amp;TEXT(B612,"yyyymm"))</f>
        <v/>
      </c>
      <c r="L612" s="69">
        <f>IF(A612="","", "否")</f>
        <v/>
      </c>
    </row>
    <row r="613" ht="22" customHeight="1" s="3">
      <c r="A613" s="105">
        <f>IF(OR('分类与设置'!$A$31&lt;&gt;"是",'分类与设置'!$H$31=""),"",IF(EDATE('分类与设置'!$H$31,66)&gt;MIN('分类与设置'!$J$6,DATE(YEAR(TODAY()),MONTH(TODAY()),1)),"",DATE(YEAR(EDATE('分类与设置'!$H$31,66)),MONTH(EDATE('分类与设置'!$H$31,66)),MIN('分类与设置'!$C$31,DAY(EOMONTH(EDATE('分类与设置'!$H$31,66),0))))))</f>
        <v/>
      </c>
      <c r="B613" s="106">
        <f>IF(A613="","",DATE(YEAR(A613),MONTH(A613),1))</f>
        <v/>
      </c>
      <c r="C613" s="69">
        <f>IF(A613="","", "收入")</f>
        <v/>
      </c>
      <c r="D613" s="69">
        <f>IF(A613="","", "工资收入")</f>
        <v/>
      </c>
      <c r="E613" s="107">
        <f>IF(A613="","",'分类与设置'!$D$31)</f>
        <v/>
      </c>
      <c r="F613" s="69">
        <f>IF(A613="","",'分类与设置'!$E$31)</f>
        <v/>
      </c>
      <c r="G613" s="69">
        <f>IF(A613="","",'分类与设置'!$F$31)</f>
        <v/>
      </c>
      <c r="H613" s="69">
        <f>IF(A613="","",'分类与设置'!$G$31)</f>
        <v/>
      </c>
      <c r="I613" s="69">
        <f>IF(A613="","", "是")</f>
        <v/>
      </c>
      <c r="J613" s="69">
        <f>IF(A613="","",'分类与设置'!$J$31)</f>
        <v/>
      </c>
      <c r="K613" s="69">
        <f>IF(A613="","", "AUTO-"&amp;'分类与设置'!$B$31&amp;"-"&amp;TEXT(B613,"yyyymm"))</f>
        <v/>
      </c>
      <c r="L613" s="69">
        <f>IF(A613="","", "否")</f>
        <v/>
      </c>
    </row>
    <row r="614" ht="22" customHeight="1" s="3">
      <c r="A614" s="105">
        <f>IF(OR('分类与设置'!$A$31&lt;&gt;"是",'分类与设置'!$H$31=""),"",IF(EDATE('分类与设置'!$H$31,67)&gt;MIN('分类与设置'!$J$6,DATE(YEAR(TODAY()),MONTH(TODAY()),1)),"",DATE(YEAR(EDATE('分类与设置'!$H$31,67)),MONTH(EDATE('分类与设置'!$H$31,67)),MIN('分类与设置'!$C$31,DAY(EOMONTH(EDATE('分类与设置'!$H$31,67),0))))))</f>
        <v/>
      </c>
      <c r="B614" s="106">
        <f>IF(A614="","",DATE(YEAR(A614),MONTH(A614),1))</f>
        <v/>
      </c>
      <c r="C614" s="69">
        <f>IF(A614="","", "收入")</f>
        <v/>
      </c>
      <c r="D614" s="69">
        <f>IF(A614="","", "工资收入")</f>
        <v/>
      </c>
      <c r="E614" s="107">
        <f>IF(A614="","",'分类与设置'!$D$31)</f>
        <v/>
      </c>
      <c r="F614" s="69">
        <f>IF(A614="","",'分类与设置'!$E$31)</f>
        <v/>
      </c>
      <c r="G614" s="69">
        <f>IF(A614="","",'分类与设置'!$F$31)</f>
        <v/>
      </c>
      <c r="H614" s="69">
        <f>IF(A614="","",'分类与设置'!$G$31)</f>
        <v/>
      </c>
      <c r="I614" s="69">
        <f>IF(A614="","", "是")</f>
        <v/>
      </c>
      <c r="J614" s="69">
        <f>IF(A614="","",'分类与设置'!$J$31)</f>
        <v/>
      </c>
      <c r="K614" s="69">
        <f>IF(A614="","", "AUTO-"&amp;'分类与设置'!$B$31&amp;"-"&amp;TEXT(B614,"yyyymm"))</f>
        <v/>
      </c>
      <c r="L614" s="69">
        <f>IF(A614="","", "否")</f>
        <v/>
      </c>
    </row>
    <row r="615" ht="22" customHeight="1" s="3">
      <c r="A615" s="105">
        <f>IF(OR('分类与设置'!$A$31&lt;&gt;"是",'分类与设置'!$H$31=""),"",IF(EDATE('分类与设置'!$H$31,68)&gt;MIN('分类与设置'!$J$6,DATE(YEAR(TODAY()),MONTH(TODAY()),1)),"",DATE(YEAR(EDATE('分类与设置'!$H$31,68)),MONTH(EDATE('分类与设置'!$H$31,68)),MIN('分类与设置'!$C$31,DAY(EOMONTH(EDATE('分类与设置'!$H$31,68),0))))))</f>
        <v/>
      </c>
      <c r="B615" s="106">
        <f>IF(A615="","",DATE(YEAR(A615),MONTH(A615),1))</f>
        <v/>
      </c>
      <c r="C615" s="69">
        <f>IF(A615="","", "收入")</f>
        <v/>
      </c>
      <c r="D615" s="69">
        <f>IF(A615="","", "工资收入")</f>
        <v/>
      </c>
      <c r="E615" s="107">
        <f>IF(A615="","",'分类与设置'!$D$31)</f>
        <v/>
      </c>
      <c r="F615" s="69">
        <f>IF(A615="","",'分类与设置'!$E$31)</f>
        <v/>
      </c>
      <c r="G615" s="69">
        <f>IF(A615="","",'分类与设置'!$F$31)</f>
        <v/>
      </c>
      <c r="H615" s="69">
        <f>IF(A615="","",'分类与设置'!$G$31)</f>
        <v/>
      </c>
      <c r="I615" s="69">
        <f>IF(A615="","", "是")</f>
        <v/>
      </c>
      <c r="J615" s="69">
        <f>IF(A615="","",'分类与设置'!$J$31)</f>
        <v/>
      </c>
      <c r="K615" s="69">
        <f>IF(A615="","", "AUTO-"&amp;'分类与设置'!$B$31&amp;"-"&amp;TEXT(B615,"yyyymm"))</f>
        <v/>
      </c>
      <c r="L615" s="69">
        <f>IF(A615="","", "否")</f>
        <v/>
      </c>
    </row>
    <row r="616" ht="22" customHeight="1" s="3">
      <c r="A616" s="105">
        <f>IF(OR('分类与设置'!$A$31&lt;&gt;"是",'分类与设置'!$H$31=""),"",IF(EDATE('分类与设置'!$H$31,69)&gt;MIN('分类与设置'!$J$6,DATE(YEAR(TODAY()),MONTH(TODAY()),1)),"",DATE(YEAR(EDATE('分类与设置'!$H$31,69)),MONTH(EDATE('分类与设置'!$H$31,69)),MIN('分类与设置'!$C$31,DAY(EOMONTH(EDATE('分类与设置'!$H$31,69),0))))))</f>
        <v/>
      </c>
      <c r="B616" s="106">
        <f>IF(A616="","",DATE(YEAR(A616),MONTH(A616),1))</f>
        <v/>
      </c>
      <c r="C616" s="69">
        <f>IF(A616="","", "收入")</f>
        <v/>
      </c>
      <c r="D616" s="69">
        <f>IF(A616="","", "工资收入")</f>
        <v/>
      </c>
      <c r="E616" s="107">
        <f>IF(A616="","",'分类与设置'!$D$31)</f>
        <v/>
      </c>
      <c r="F616" s="69">
        <f>IF(A616="","",'分类与设置'!$E$31)</f>
        <v/>
      </c>
      <c r="G616" s="69">
        <f>IF(A616="","",'分类与设置'!$F$31)</f>
        <v/>
      </c>
      <c r="H616" s="69">
        <f>IF(A616="","",'分类与设置'!$G$31)</f>
        <v/>
      </c>
      <c r="I616" s="69">
        <f>IF(A616="","", "是")</f>
        <v/>
      </c>
      <c r="J616" s="69">
        <f>IF(A616="","",'分类与设置'!$J$31)</f>
        <v/>
      </c>
      <c r="K616" s="69">
        <f>IF(A616="","", "AUTO-"&amp;'分类与设置'!$B$31&amp;"-"&amp;TEXT(B616,"yyyymm"))</f>
        <v/>
      </c>
      <c r="L616" s="69">
        <f>IF(A616="","", "否")</f>
        <v/>
      </c>
    </row>
    <row r="617" ht="22" customHeight="1" s="3">
      <c r="A617" s="105">
        <f>IF(OR('分类与设置'!$A$31&lt;&gt;"是",'分类与设置'!$H$31=""),"",IF(EDATE('分类与设置'!$H$31,70)&gt;MIN('分类与设置'!$J$6,DATE(YEAR(TODAY()),MONTH(TODAY()),1)),"",DATE(YEAR(EDATE('分类与设置'!$H$31,70)),MONTH(EDATE('分类与设置'!$H$31,70)),MIN('分类与设置'!$C$31,DAY(EOMONTH(EDATE('分类与设置'!$H$31,70),0))))))</f>
        <v/>
      </c>
      <c r="B617" s="106">
        <f>IF(A617="","",DATE(YEAR(A617),MONTH(A617),1))</f>
        <v/>
      </c>
      <c r="C617" s="69">
        <f>IF(A617="","", "收入")</f>
        <v/>
      </c>
      <c r="D617" s="69">
        <f>IF(A617="","", "工资收入")</f>
        <v/>
      </c>
      <c r="E617" s="107">
        <f>IF(A617="","",'分类与设置'!$D$31)</f>
        <v/>
      </c>
      <c r="F617" s="69">
        <f>IF(A617="","",'分类与设置'!$E$31)</f>
        <v/>
      </c>
      <c r="G617" s="69">
        <f>IF(A617="","",'分类与设置'!$F$31)</f>
        <v/>
      </c>
      <c r="H617" s="69">
        <f>IF(A617="","",'分类与设置'!$G$31)</f>
        <v/>
      </c>
      <c r="I617" s="69">
        <f>IF(A617="","", "是")</f>
        <v/>
      </c>
      <c r="J617" s="69">
        <f>IF(A617="","",'分类与设置'!$J$31)</f>
        <v/>
      </c>
      <c r="K617" s="69">
        <f>IF(A617="","", "AUTO-"&amp;'分类与设置'!$B$31&amp;"-"&amp;TEXT(B617,"yyyymm"))</f>
        <v/>
      </c>
      <c r="L617" s="69">
        <f>IF(A617="","", "否")</f>
        <v/>
      </c>
    </row>
    <row r="618" ht="22" customHeight="1" s="3">
      <c r="A618" s="105">
        <f>IF(OR('分类与设置'!$A$31&lt;&gt;"是",'分类与设置'!$H$31=""),"",IF(EDATE('分类与设置'!$H$31,71)&gt;MIN('分类与设置'!$J$6,DATE(YEAR(TODAY()),MONTH(TODAY()),1)),"",DATE(YEAR(EDATE('分类与设置'!$H$31,71)),MONTH(EDATE('分类与设置'!$H$31,71)),MIN('分类与设置'!$C$31,DAY(EOMONTH(EDATE('分类与设置'!$H$31,71),0))))))</f>
        <v/>
      </c>
      <c r="B618" s="106">
        <f>IF(A618="","",DATE(YEAR(A618),MONTH(A618),1))</f>
        <v/>
      </c>
      <c r="C618" s="69">
        <f>IF(A618="","", "收入")</f>
        <v/>
      </c>
      <c r="D618" s="69">
        <f>IF(A618="","", "工资收入")</f>
        <v/>
      </c>
      <c r="E618" s="107">
        <f>IF(A618="","",'分类与设置'!$D$31)</f>
        <v/>
      </c>
      <c r="F618" s="69">
        <f>IF(A618="","",'分类与设置'!$E$31)</f>
        <v/>
      </c>
      <c r="G618" s="69">
        <f>IF(A618="","",'分类与设置'!$F$31)</f>
        <v/>
      </c>
      <c r="H618" s="69">
        <f>IF(A618="","",'分类与设置'!$G$31)</f>
        <v/>
      </c>
      <c r="I618" s="69">
        <f>IF(A618="","", "是")</f>
        <v/>
      </c>
      <c r="J618" s="69">
        <f>IF(A618="","",'分类与设置'!$J$31)</f>
        <v/>
      </c>
      <c r="K618" s="69">
        <f>IF(A618="","", "AUTO-"&amp;'分类与设置'!$B$31&amp;"-"&amp;TEXT(B618,"yyyymm"))</f>
        <v/>
      </c>
      <c r="L618" s="69">
        <f>IF(A618="","", "否")</f>
        <v/>
      </c>
    </row>
    <row r="619" ht="22" customHeight="1" s="3">
      <c r="A619" s="105">
        <f>IF(OR('分类与设置'!$A$31&lt;&gt;"是",'分类与设置'!$H$31=""),"",IF(EDATE('分类与设置'!$H$31,72)&gt;MIN('分类与设置'!$J$6,DATE(YEAR(TODAY()),MONTH(TODAY()),1)),"",DATE(YEAR(EDATE('分类与设置'!$H$31,72)),MONTH(EDATE('分类与设置'!$H$31,72)),MIN('分类与设置'!$C$31,DAY(EOMONTH(EDATE('分类与设置'!$H$31,72),0))))))</f>
        <v/>
      </c>
      <c r="B619" s="106">
        <f>IF(A619="","",DATE(YEAR(A619),MONTH(A619),1))</f>
        <v/>
      </c>
      <c r="C619" s="69">
        <f>IF(A619="","", "收入")</f>
        <v/>
      </c>
      <c r="D619" s="69">
        <f>IF(A619="","", "工资收入")</f>
        <v/>
      </c>
      <c r="E619" s="107">
        <f>IF(A619="","",'分类与设置'!$D$31)</f>
        <v/>
      </c>
      <c r="F619" s="69">
        <f>IF(A619="","",'分类与设置'!$E$31)</f>
        <v/>
      </c>
      <c r="G619" s="69">
        <f>IF(A619="","",'分类与设置'!$F$31)</f>
        <v/>
      </c>
      <c r="H619" s="69">
        <f>IF(A619="","",'分类与设置'!$G$31)</f>
        <v/>
      </c>
      <c r="I619" s="69">
        <f>IF(A619="","", "是")</f>
        <v/>
      </c>
      <c r="J619" s="69">
        <f>IF(A619="","",'分类与设置'!$J$31)</f>
        <v/>
      </c>
      <c r="K619" s="69">
        <f>IF(A619="","", "AUTO-"&amp;'分类与设置'!$B$31&amp;"-"&amp;TEXT(B619,"yyyymm"))</f>
        <v/>
      </c>
      <c r="L619" s="69">
        <f>IF(A619="","", "否")</f>
        <v/>
      </c>
    </row>
    <row r="620" ht="22" customHeight="1" s="3">
      <c r="A620" s="105">
        <f>IF(OR('分类与设置'!$A$31&lt;&gt;"是",'分类与设置'!$H$31=""),"",IF(EDATE('分类与设置'!$H$31,73)&gt;MIN('分类与设置'!$J$6,DATE(YEAR(TODAY()),MONTH(TODAY()),1)),"",DATE(YEAR(EDATE('分类与设置'!$H$31,73)),MONTH(EDATE('分类与设置'!$H$31,73)),MIN('分类与设置'!$C$31,DAY(EOMONTH(EDATE('分类与设置'!$H$31,73),0))))))</f>
        <v/>
      </c>
      <c r="B620" s="106">
        <f>IF(A620="","",DATE(YEAR(A620),MONTH(A620),1))</f>
        <v/>
      </c>
      <c r="C620" s="69">
        <f>IF(A620="","", "收入")</f>
        <v/>
      </c>
      <c r="D620" s="69">
        <f>IF(A620="","", "工资收入")</f>
        <v/>
      </c>
      <c r="E620" s="107">
        <f>IF(A620="","",'分类与设置'!$D$31)</f>
        <v/>
      </c>
      <c r="F620" s="69">
        <f>IF(A620="","",'分类与设置'!$E$31)</f>
        <v/>
      </c>
      <c r="G620" s="69">
        <f>IF(A620="","",'分类与设置'!$F$31)</f>
        <v/>
      </c>
      <c r="H620" s="69">
        <f>IF(A620="","",'分类与设置'!$G$31)</f>
        <v/>
      </c>
      <c r="I620" s="69">
        <f>IF(A620="","", "是")</f>
        <v/>
      </c>
      <c r="J620" s="69">
        <f>IF(A620="","",'分类与设置'!$J$31)</f>
        <v/>
      </c>
      <c r="K620" s="69">
        <f>IF(A620="","", "AUTO-"&amp;'分类与设置'!$B$31&amp;"-"&amp;TEXT(B620,"yyyymm"))</f>
        <v/>
      </c>
      <c r="L620" s="69">
        <f>IF(A620="","", "否")</f>
        <v/>
      </c>
    </row>
    <row r="621" ht="22" customHeight="1" s="3">
      <c r="A621" s="105">
        <f>IF(OR('分类与设置'!$A$31&lt;&gt;"是",'分类与设置'!$H$31=""),"",IF(EDATE('分类与设置'!$H$31,74)&gt;MIN('分类与设置'!$J$6,DATE(YEAR(TODAY()),MONTH(TODAY()),1)),"",DATE(YEAR(EDATE('分类与设置'!$H$31,74)),MONTH(EDATE('分类与设置'!$H$31,74)),MIN('分类与设置'!$C$31,DAY(EOMONTH(EDATE('分类与设置'!$H$31,74),0))))))</f>
        <v/>
      </c>
      <c r="B621" s="106">
        <f>IF(A621="","",DATE(YEAR(A621),MONTH(A621),1))</f>
        <v/>
      </c>
      <c r="C621" s="69">
        <f>IF(A621="","", "收入")</f>
        <v/>
      </c>
      <c r="D621" s="69">
        <f>IF(A621="","", "工资收入")</f>
        <v/>
      </c>
      <c r="E621" s="107">
        <f>IF(A621="","",'分类与设置'!$D$31)</f>
        <v/>
      </c>
      <c r="F621" s="69">
        <f>IF(A621="","",'分类与设置'!$E$31)</f>
        <v/>
      </c>
      <c r="G621" s="69">
        <f>IF(A621="","",'分类与设置'!$F$31)</f>
        <v/>
      </c>
      <c r="H621" s="69">
        <f>IF(A621="","",'分类与设置'!$G$31)</f>
        <v/>
      </c>
      <c r="I621" s="69">
        <f>IF(A621="","", "是")</f>
        <v/>
      </c>
      <c r="J621" s="69">
        <f>IF(A621="","",'分类与设置'!$J$31)</f>
        <v/>
      </c>
      <c r="K621" s="69">
        <f>IF(A621="","", "AUTO-"&amp;'分类与设置'!$B$31&amp;"-"&amp;TEXT(B621,"yyyymm"))</f>
        <v/>
      </c>
      <c r="L621" s="69">
        <f>IF(A621="","", "否")</f>
        <v/>
      </c>
    </row>
    <row r="622" ht="22" customHeight="1" s="3">
      <c r="A622" s="105">
        <f>IF(OR('分类与设置'!$A$31&lt;&gt;"是",'分类与设置'!$H$31=""),"",IF(EDATE('分类与设置'!$H$31,75)&gt;MIN('分类与设置'!$J$6,DATE(YEAR(TODAY()),MONTH(TODAY()),1)),"",DATE(YEAR(EDATE('分类与设置'!$H$31,75)),MONTH(EDATE('分类与设置'!$H$31,75)),MIN('分类与设置'!$C$31,DAY(EOMONTH(EDATE('分类与设置'!$H$31,75),0))))))</f>
        <v/>
      </c>
      <c r="B622" s="106">
        <f>IF(A622="","",DATE(YEAR(A622),MONTH(A622),1))</f>
        <v/>
      </c>
      <c r="C622" s="69">
        <f>IF(A622="","", "收入")</f>
        <v/>
      </c>
      <c r="D622" s="69">
        <f>IF(A622="","", "工资收入")</f>
        <v/>
      </c>
      <c r="E622" s="107">
        <f>IF(A622="","",'分类与设置'!$D$31)</f>
        <v/>
      </c>
      <c r="F622" s="69">
        <f>IF(A622="","",'分类与设置'!$E$31)</f>
        <v/>
      </c>
      <c r="G622" s="69">
        <f>IF(A622="","",'分类与设置'!$F$31)</f>
        <v/>
      </c>
      <c r="H622" s="69">
        <f>IF(A622="","",'分类与设置'!$G$31)</f>
        <v/>
      </c>
      <c r="I622" s="69">
        <f>IF(A622="","", "是")</f>
        <v/>
      </c>
      <c r="J622" s="69">
        <f>IF(A622="","",'分类与设置'!$J$31)</f>
        <v/>
      </c>
      <c r="K622" s="69">
        <f>IF(A622="","", "AUTO-"&amp;'分类与设置'!$B$31&amp;"-"&amp;TEXT(B622,"yyyymm"))</f>
        <v/>
      </c>
      <c r="L622" s="69">
        <f>IF(A622="","", "否")</f>
        <v/>
      </c>
    </row>
    <row r="623" ht="22" customHeight="1" s="3">
      <c r="A623" s="105">
        <f>IF(OR('分类与设置'!$A$31&lt;&gt;"是",'分类与设置'!$H$31=""),"",IF(EDATE('分类与设置'!$H$31,76)&gt;MIN('分类与设置'!$J$6,DATE(YEAR(TODAY()),MONTH(TODAY()),1)),"",DATE(YEAR(EDATE('分类与设置'!$H$31,76)),MONTH(EDATE('分类与设置'!$H$31,76)),MIN('分类与设置'!$C$31,DAY(EOMONTH(EDATE('分类与设置'!$H$31,76),0))))))</f>
        <v/>
      </c>
      <c r="B623" s="106">
        <f>IF(A623="","",DATE(YEAR(A623),MONTH(A623),1))</f>
        <v/>
      </c>
      <c r="C623" s="69">
        <f>IF(A623="","", "收入")</f>
        <v/>
      </c>
      <c r="D623" s="69">
        <f>IF(A623="","", "工资收入")</f>
        <v/>
      </c>
      <c r="E623" s="107">
        <f>IF(A623="","",'分类与设置'!$D$31)</f>
        <v/>
      </c>
      <c r="F623" s="69">
        <f>IF(A623="","",'分类与设置'!$E$31)</f>
        <v/>
      </c>
      <c r="G623" s="69">
        <f>IF(A623="","",'分类与设置'!$F$31)</f>
        <v/>
      </c>
      <c r="H623" s="69">
        <f>IF(A623="","",'分类与设置'!$G$31)</f>
        <v/>
      </c>
      <c r="I623" s="69">
        <f>IF(A623="","", "是")</f>
        <v/>
      </c>
      <c r="J623" s="69">
        <f>IF(A623="","",'分类与设置'!$J$31)</f>
        <v/>
      </c>
      <c r="K623" s="69">
        <f>IF(A623="","", "AUTO-"&amp;'分类与设置'!$B$31&amp;"-"&amp;TEXT(B623,"yyyymm"))</f>
        <v/>
      </c>
      <c r="L623" s="69">
        <f>IF(A623="","", "否")</f>
        <v/>
      </c>
    </row>
    <row r="624" ht="22" customHeight="1" s="3">
      <c r="A624" s="105">
        <f>IF(OR('分类与设置'!$A$31&lt;&gt;"是",'分类与设置'!$H$31=""),"",IF(EDATE('分类与设置'!$H$31,77)&gt;MIN('分类与设置'!$J$6,DATE(YEAR(TODAY()),MONTH(TODAY()),1)),"",DATE(YEAR(EDATE('分类与设置'!$H$31,77)),MONTH(EDATE('分类与设置'!$H$31,77)),MIN('分类与设置'!$C$31,DAY(EOMONTH(EDATE('分类与设置'!$H$31,77),0))))))</f>
        <v/>
      </c>
      <c r="B624" s="106">
        <f>IF(A624="","",DATE(YEAR(A624),MONTH(A624),1))</f>
        <v/>
      </c>
      <c r="C624" s="69">
        <f>IF(A624="","", "收入")</f>
        <v/>
      </c>
      <c r="D624" s="69">
        <f>IF(A624="","", "工资收入")</f>
        <v/>
      </c>
      <c r="E624" s="107">
        <f>IF(A624="","",'分类与设置'!$D$31)</f>
        <v/>
      </c>
      <c r="F624" s="69">
        <f>IF(A624="","",'分类与设置'!$E$31)</f>
        <v/>
      </c>
      <c r="G624" s="69">
        <f>IF(A624="","",'分类与设置'!$F$31)</f>
        <v/>
      </c>
      <c r="H624" s="69">
        <f>IF(A624="","",'分类与设置'!$G$31)</f>
        <v/>
      </c>
      <c r="I624" s="69">
        <f>IF(A624="","", "是")</f>
        <v/>
      </c>
      <c r="J624" s="69">
        <f>IF(A624="","",'分类与设置'!$J$31)</f>
        <v/>
      </c>
      <c r="K624" s="69">
        <f>IF(A624="","", "AUTO-"&amp;'分类与设置'!$B$31&amp;"-"&amp;TEXT(B624,"yyyymm"))</f>
        <v/>
      </c>
      <c r="L624" s="69">
        <f>IF(A624="","", "否")</f>
        <v/>
      </c>
    </row>
    <row r="625" ht="22" customHeight="1" s="3">
      <c r="A625" s="105">
        <f>IF(OR('分类与设置'!$A$31&lt;&gt;"是",'分类与设置'!$H$31=""),"",IF(EDATE('分类与设置'!$H$31,78)&gt;MIN('分类与设置'!$J$6,DATE(YEAR(TODAY()),MONTH(TODAY()),1)),"",DATE(YEAR(EDATE('分类与设置'!$H$31,78)),MONTH(EDATE('分类与设置'!$H$31,78)),MIN('分类与设置'!$C$31,DAY(EOMONTH(EDATE('分类与设置'!$H$31,78),0))))))</f>
        <v/>
      </c>
      <c r="B625" s="106">
        <f>IF(A625="","",DATE(YEAR(A625),MONTH(A625),1))</f>
        <v/>
      </c>
      <c r="C625" s="69">
        <f>IF(A625="","", "收入")</f>
        <v/>
      </c>
      <c r="D625" s="69">
        <f>IF(A625="","", "工资收入")</f>
        <v/>
      </c>
      <c r="E625" s="107">
        <f>IF(A625="","",'分类与设置'!$D$31)</f>
        <v/>
      </c>
      <c r="F625" s="69">
        <f>IF(A625="","",'分类与设置'!$E$31)</f>
        <v/>
      </c>
      <c r="G625" s="69">
        <f>IF(A625="","",'分类与设置'!$F$31)</f>
        <v/>
      </c>
      <c r="H625" s="69">
        <f>IF(A625="","",'分类与设置'!$G$31)</f>
        <v/>
      </c>
      <c r="I625" s="69">
        <f>IF(A625="","", "是")</f>
        <v/>
      </c>
      <c r="J625" s="69">
        <f>IF(A625="","",'分类与设置'!$J$31)</f>
        <v/>
      </c>
      <c r="K625" s="69">
        <f>IF(A625="","", "AUTO-"&amp;'分类与设置'!$B$31&amp;"-"&amp;TEXT(B625,"yyyymm"))</f>
        <v/>
      </c>
      <c r="L625" s="69">
        <f>IF(A625="","", "否")</f>
        <v/>
      </c>
    </row>
    <row r="626" ht="22" customHeight="1" s="3">
      <c r="A626" s="105">
        <f>IF(OR('分类与设置'!$A$31&lt;&gt;"是",'分类与设置'!$H$31=""),"",IF(EDATE('分类与设置'!$H$31,79)&gt;MIN('分类与设置'!$J$6,DATE(YEAR(TODAY()),MONTH(TODAY()),1)),"",DATE(YEAR(EDATE('分类与设置'!$H$31,79)),MONTH(EDATE('分类与设置'!$H$31,79)),MIN('分类与设置'!$C$31,DAY(EOMONTH(EDATE('分类与设置'!$H$31,79),0))))))</f>
        <v/>
      </c>
      <c r="B626" s="106">
        <f>IF(A626="","",DATE(YEAR(A626),MONTH(A626),1))</f>
        <v/>
      </c>
      <c r="C626" s="69">
        <f>IF(A626="","", "收入")</f>
        <v/>
      </c>
      <c r="D626" s="69">
        <f>IF(A626="","", "工资收入")</f>
        <v/>
      </c>
      <c r="E626" s="107">
        <f>IF(A626="","",'分类与设置'!$D$31)</f>
        <v/>
      </c>
      <c r="F626" s="69">
        <f>IF(A626="","",'分类与设置'!$E$31)</f>
        <v/>
      </c>
      <c r="G626" s="69">
        <f>IF(A626="","",'分类与设置'!$F$31)</f>
        <v/>
      </c>
      <c r="H626" s="69">
        <f>IF(A626="","",'分类与设置'!$G$31)</f>
        <v/>
      </c>
      <c r="I626" s="69">
        <f>IF(A626="","", "是")</f>
        <v/>
      </c>
      <c r="J626" s="69">
        <f>IF(A626="","",'分类与设置'!$J$31)</f>
        <v/>
      </c>
      <c r="K626" s="69">
        <f>IF(A626="","", "AUTO-"&amp;'分类与设置'!$B$31&amp;"-"&amp;TEXT(B626,"yyyymm"))</f>
        <v/>
      </c>
      <c r="L626" s="69">
        <f>IF(A626="","", "否")</f>
        <v/>
      </c>
    </row>
    <row r="627" ht="22" customHeight="1" s="3">
      <c r="A627" s="105">
        <f>IF(OR('分类与设置'!$A$31&lt;&gt;"是",'分类与设置'!$H$31=""),"",IF(EDATE('分类与设置'!$H$31,80)&gt;MIN('分类与设置'!$J$6,DATE(YEAR(TODAY()),MONTH(TODAY()),1)),"",DATE(YEAR(EDATE('分类与设置'!$H$31,80)),MONTH(EDATE('分类与设置'!$H$31,80)),MIN('分类与设置'!$C$31,DAY(EOMONTH(EDATE('分类与设置'!$H$31,80),0))))))</f>
        <v/>
      </c>
      <c r="B627" s="106">
        <f>IF(A627="","",DATE(YEAR(A627),MONTH(A627),1))</f>
        <v/>
      </c>
      <c r="C627" s="69">
        <f>IF(A627="","", "收入")</f>
        <v/>
      </c>
      <c r="D627" s="69">
        <f>IF(A627="","", "工资收入")</f>
        <v/>
      </c>
      <c r="E627" s="107">
        <f>IF(A627="","",'分类与设置'!$D$31)</f>
        <v/>
      </c>
      <c r="F627" s="69">
        <f>IF(A627="","",'分类与设置'!$E$31)</f>
        <v/>
      </c>
      <c r="G627" s="69">
        <f>IF(A627="","",'分类与设置'!$F$31)</f>
        <v/>
      </c>
      <c r="H627" s="69">
        <f>IF(A627="","",'分类与设置'!$G$31)</f>
        <v/>
      </c>
      <c r="I627" s="69">
        <f>IF(A627="","", "是")</f>
        <v/>
      </c>
      <c r="J627" s="69">
        <f>IF(A627="","",'分类与设置'!$J$31)</f>
        <v/>
      </c>
      <c r="K627" s="69">
        <f>IF(A627="","", "AUTO-"&amp;'分类与设置'!$B$31&amp;"-"&amp;TEXT(B627,"yyyymm"))</f>
        <v/>
      </c>
      <c r="L627" s="69">
        <f>IF(A627="","", "否")</f>
        <v/>
      </c>
    </row>
    <row r="628" ht="22" customHeight="1" s="3">
      <c r="A628" s="105">
        <f>IF(OR('分类与设置'!$A$31&lt;&gt;"是",'分类与设置'!$H$31=""),"",IF(EDATE('分类与设置'!$H$31,81)&gt;MIN('分类与设置'!$J$6,DATE(YEAR(TODAY()),MONTH(TODAY()),1)),"",DATE(YEAR(EDATE('分类与设置'!$H$31,81)),MONTH(EDATE('分类与设置'!$H$31,81)),MIN('分类与设置'!$C$31,DAY(EOMONTH(EDATE('分类与设置'!$H$31,81),0))))))</f>
        <v/>
      </c>
      <c r="B628" s="106">
        <f>IF(A628="","",DATE(YEAR(A628),MONTH(A628),1))</f>
        <v/>
      </c>
      <c r="C628" s="69">
        <f>IF(A628="","", "收入")</f>
        <v/>
      </c>
      <c r="D628" s="69">
        <f>IF(A628="","", "工资收入")</f>
        <v/>
      </c>
      <c r="E628" s="107">
        <f>IF(A628="","",'分类与设置'!$D$31)</f>
        <v/>
      </c>
      <c r="F628" s="69">
        <f>IF(A628="","",'分类与设置'!$E$31)</f>
        <v/>
      </c>
      <c r="G628" s="69">
        <f>IF(A628="","",'分类与设置'!$F$31)</f>
        <v/>
      </c>
      <c r="H628" s="69">
        <f>IF(A628="","",'分类与设置'!$G$31)</f>
        <v/>
      </c>
      <c r="I628" s="69">
        <f>IF(A628="","", "是")</f>
        <v/>
      </c>
      <c r="J628" s="69">
        <f>IF(A628="","",'分类与设置'!$J$31)</f>
        <v/>
      </c>
      <c r="K628" s="69">
        <f>IF(A628="","", "AUTO-"&amp;'分类与设置'!$B$31&amp;"-"&amp;TEXT(B628,"yyyymm"))</f>
        <v/>
      </c>
      <c r="L628" s="69">
        <f>IF(A628="","", "否")</f>
        <v/>
      </c>
    </row>
    <row r="629" ht="22" customHeight="1" s="3">
      <c r="A629" s="105">
        <f>IF(OR('分类与设置'!$A$31&lt;&gt;"是",'分类与设置'!$H$31=""),"",IF(EDATE('分类与设置'!$H$31,82)&gt;MIN('分类与设置'!$J$6,DATE(YEAR(TODAY()),MONTH(TODAY()),1)),"",DATE(YEAR(EDATE('分类与设置'!$H$31,82)),MONTH(EDATE('分类与设置'!$H$31,82)),MIN('分类与设置'!$C$31,DAY(EOMONTH(EDATE('分类与设置'!$H$31,82),0))))))</f>
        <v/>
      </c>
      <c r="B629" s="106">
        <f>IF(A629="","",DATE(YEAR(A629),MONTH(A629),1))</f>
        <v/>
      </c>
      <c r="C629" s="69">
        <f>IF(A629="","", "收入")</f>
        <v/>
      </c>
      <c r="D629" s="69">
        <f>IF(A629="","", "工资收入")</f>
        <v/>
      </c>
      <c r="E629" s="107">
        <f>IF(A629="","",'分类与设置'!$D$31)</f>
        <v/>
      </c>
      <c r="F629" s="69">
        <f>IF(A629="","",'分类与设置'!$E$31)</f>
        <v/>
      </c>
      <c r="G629" s="69">
        <f>IF(A629="","",'分类与设置'!$F$31)</f>
        <v/>
      </c>
      <c r="H629" s="69">
        <f>IF(A629="","",'分类与设置'!$G$31)</f>
        <v/>
      </c>
      <c r="I629" s="69">
        <f>IF(A629="","", "是")</f>
        <v/>
      </c>
      <c r="J629" s="69">
        <f>IF(A629="","",'分类与设置'!$J$31)</f>
        <v/>
      </c>
      <c r="K629" s="69">
        <f>IF(A629="","", "AUTO-"&amp;'分类与设置'!$B$31&amp;"-"&amp;TEXT(B629,"yyyymm"))</f>
        <v/>
      </c>
      <c r="L629" s="69">
        <f>IF(A629="","", "否")</f>
        <v/>
      </c>
    </row>
    <row r="630" ht="22" customHeight="1" s="3">
      <c r="A630" s="105">
        <f>IF(OR('分类与设置'!$A$31&lt;&gt;"是",'分类与设置'!$H$31=""),"",IF(EDATE('分类与设置'!$H$31,83)&gt;MIN('分类与设置'!$J$6,DATE(YEAR(TODAY()),MONTH(TODAY()),1)),"",DATE(YEAR(EDATE('分类与设置'!$H$31,83)),MONTH(EDATE('分类与设置'!$H$31,83)),MIN('分类与设置'!$C$31,DAY(EOMONTH(EDATE('分类与设置'!$H$31,83),0))))))</f>
        <v/>
      </c>
      <c r="B630" s="106">
        <f>IF(A630="","",DATE(YEAR(A630),MONTH(A630),1))</f>
        <v/>
      </c>
      <c r="C630" s="69">
        <f>IF(A630="","", "收入")</f>
        <v/>
      </c>
      <c r="D630" s="69">
        <f>IF(A630="","", "工资收入")</f>
        <v/>
      </c>
      <c r="E630" s="107">
        <f>IF(A630="","",'分类与设置'!$D$31)</f>
        <v/>
      </c>
      <c r="F630" s="69">
        <f>IF(A630="","",'分类与设置'!$E$31)</f>
        <v/>
      </c>
      <c r="G630" s="69">
        <f>IF(A630="","",'分类与设置'!$F$31)</f>
        <v/>
      </c>
      <c r="H630" s="69">
        <f>IF(A630="","",'分类与设置'!$G$31)</f>
        <v/>
      </c>
      <c r="I630" s="69">
        <f>IF(A630="","", "是")</f>
        <v/>
      </c>
      <c r="J630" s="69">
        <f>IF(A630="","",'分类与设置'!$J$31)</f>
        <v/>
      </c>
      <c r="K630" s="69">
        <f>IF(A630="","", "AUTO-"&amp;'分类与设置'!$B$31&amp;"-"&amp;TEXT(B630,"yyyymm"))</f>
        <v/>
      </c>
      <c r="L630" s="69">
        <f>IF(A630="","", "否")</f>
        <v/>
      </c>
    </row>
    <row r="631" ht="22" customHeight="1" s="3">
      <c r="A631" s="105">
        <f>IF(OR('分类与设置'!$A$31&lt;&gt;"是",'分类与设置'!$H$31=""),"",IF(EDATE('分类与设置'!$H$31,84)&gt;MIN('分类与设置'!$J$6,DATE(YEAR(TODAY()),MONTH(TODAY()),1)),"",DATE(YEAR(EDATE('分类与设置'!$H$31,84)),MONTH(EDATE('分类与设置'!$H$31,84)),MIN('分类与设置'!$C$31,DAY(EOMONTH(EDATE('分类与设置'!$H$31,84),0))))))</f>
        <v/>
      </c>
      <c r="B631" s="106">
        <f>IF(A631="","",DATE(YEAR(A631),MONTH(A631),1))</f>
        <v/>
      </c>
      <c r="C631" s="69">
        <f>IF(A631="","", "收入")</f>
        <v/>
      </c>
      <c r="D631" s="69">
        <f>IF(A631="","", "工资收入")</f>
        <v/>
      </c>
      <c r="E631" s="107">
        <f>IF(A631="","",'分类与设置'!$D$31)</f>
        <v/>
      </c>
      <c r="F631" s="69">
        <f>IF(A631="","",'分类与设置'!$E$31)</f>
        <v/>
      </c>
      <c r="G631" s="69">
        <f>IF(A631="","",'分类与设置'!$F$31)</f>
        <v/>
      </c>
      <c r="H631" s="69">
        <f>IF(A631="","",'分类与设置'!$G$31)</f>
        <v/>
      </c>
      <c r="I631" s="69">
        <f>IF(A631="","", "是")</f>
        <v/>
      </c>
      <c r="J631" s="69">
        <f>IF(A631="","",'分类与设置'!$J$31)</f>
        <v/>
      </c>
      <c r="K631" s="69">
        <f>IF(A631="","", "AUTO-"&amp;'分类与设置'!$B$31&amp;"-"&amp;TEXT(B631,"yyyymm"))</f>
        <v/>
      </c>
      <c r="L631" s="69">
        <f>IF(A631="","", "否")</f>
        <v/>
      </c>
    </row>
    <row r="632" ht="22" customHeight="1" s="3">
      <c r="A632" s="105">
        <f>IF(OR('分类与设置'!$A$31&lt;&gt;"是",'分类与设置'!$H$31=""),"",IF(EDATE('分类与设置'!$H$31,85)&gt;MIN('分类与设置'!$J$6,DATE(YEAR(TODAY()),MONTH(TODAY()),1)),"",DATE(YEAR(EDATE('分类与设置'!$H$31,85)),MONTH(EDATE('分类与设置'!$H$31,85)),MIN('分类与设置'!$C$31,DAY(EOMONTH(EDATE('分类与设置'!$H$31,85),0))))))</f>
        <v/>
      </c>
      <c r="B632" s="106">
        <f>IF(A632="","",DATE(YEAR(A632),MONTH(A632),1))</f>
        <v/>
      </c>
      <c r="C632" s="69">
        <f>IF(A632="","", "收入")</f>
        <v/>
      </c>
      <c r="D632" s="69">
        <f>IF(A632="","", "工资收入")</f>
        <v/>
      </c>
      <c r="E632" s="107">
        <f>IF(A632="","",'分类与设置'!$D$31)</f>
        <v/>
      </c>
      <c r="F632" s="69">
        <f>IF(A632="","",'分类与设置'!$E$31)</f>
        <v/>
      </c>
      <c r="G632" s="69">
        <f>IF(A632="","",'分类与设置'!$F$31)</f>
        <v/>
      </c>
      <c r="H632" s="69">
        <f>IF(A632="","",'分类与设置'!$G$31)</f>
        <v/>
      </c>
      <c r="I632" s="69">
        <f>IF(A632="","", "是")</f>
        <v/>
      </c>
      <c r="J632" s="69">
        <f>IF(A632="","",'分类与设置'!$J$31)</f>
        <v/>
      </c>
      <c r="K632" s="69">
        <f>IF(A632="","", "AUTO-"&amp;'分类与设置'!$B$31&amp;"-"&amp;TEXT(B632,"yyyymm"))</f>
        <v/>
      </c>
      <c r="L632" s="69">
        <f>IF(A632="","", "否")</f>
        <v/>
      </c>
    </row>
    <row r="633" ht="22" customHeight="1" s="3">
      <c r="A633" s="105">
        <f>IF(OR('分类与设置'!$A$31&lt;&gt;"是",'分类与设置'!$H$31=""),"",IF(EDATE('分类与设置'!$H$31,86)&gt;MIN('分类与设置'!$J$6,DATE(YEAR(TODAY()),MONTH(TODAY()),1)),"",DATE(YEAR(EDATE('分类与设置'!$H$31,86)),MONTH(EDATE('分类与设置'!$H$31,86)),MIN('分类与设置'!$C$31,DAY(EOMONTH(EDATE('分类与设置'!$H$31,86),0))))))</f>
        <v/>
      </c>
      <c r="B633" s="106">
        <f>IF(A633="","",DATE(YEAR(A633),MONTH(A633),1))</f>
        <v/>
      </c>
      <c r="C633" s="69">
        <f>IF(A633="","", "收入")</f>
        <v/>
      </c>
      <c r="D633" s="69">
        <f>IF(A633="","", "工资收入")</f>
        <v/>
      </c>
      <c r="E633" s="107">
        <f>IF(A633="","",'分类与设置'!$D$31)</f>
        <v/>
      </c>
      <c r="F633" s="69">
        <f>IF(A633="","",'分类与设置'!$E$31)</f>
        <v/>
      </c>
      <c r="G633" s="69">
        <f>IF(A633="","",'分类与设置'!$F$31)</f>
        <v/>
      </c>
      <c r="H633" s="69">
        <f>IF(A633="","",'分类与设置'!$G$31)</f>
        <v/>
      </c>
      <c r="I633" s="69">
        <f>IF(A633="","", "是")</f>
        <v/>
      </c>
      <c r="J633" s="69">
        <f>IF(A633="","",'分类与设置'!$J$31)</f>
        <v/>
      </c>
      <c r="K633" s="69">
        <f>IF(A633="","", "AUTO-"&amp;'分类与设置'!$B$31&amp;"-"&amp;TEXT(B633,"yyyymm"))</f>
        <v/>
      </c>
      <c r="L633" s="69">
        <f>IF(A633="","", "否")</f>
        <v/>
      </c>
    </row>
    <row r="634" ht="22" customHeight="1" s="3">
      <c r="A634" s="105">
        <f>IF(OR('分类与设置'!$A$31&lt;&gt;"是",'分类与设置'!$H$31=""),"",IF(EDATE('分类与设置'!$H$31,87)&gt;MIN('分类与设置'!$J$6,DATE(YEAR(TODAY()),MONTH(TODAY()),1)),"",DATE(YEAR(EDATE('分类与设置'!$H$31,87)),MONTH(EDATE('分类与设置'!$H$31,87)),MIN('分类与设置'!$C$31,DAY(EOMONTH(EDATE('分类与设置'!$H$31,87),0))))))</f>
        <v/>
      </c>
      <c r="B634" s="106">
        <f>IF(A634="","",DATE(YEAR(A634),MONTH(A634),1))</f>
        <v/>
      </c>
      <c r="C634" s="69">
        <f>IF(A634="","", "收入")</f>
        <v/>
      </c>
      <c r="D634" s="69">
        <f>IF(A634="","", "工资收入")</f>
        <v/>
      </c>
      <c r="E634" s="107">
        <f>IF(A634="","",'分类与设置'!$D$31)</f>
        <v/>
      </c>
      <c r="F634" s="69">
        <f>IF(A634="","",'分类与设置'!$E$31)</f>
        <v/>
      </c>
      <c r="G634" s="69">
        <f>IF(A634="","",'分类与设置'!$F$31)</f>
        <v/>
      </c>
      <c r="H634" s="69">
        <f>IF(A634="","",'分类与设置'!$G$31)</f>
        <v/>
      </c>
      <c r="I634" s="69">
        <f>IF(A634="","", "是")</f>
        <v/>
      </c>
      <c r="J634" s="69">
        <f>IF(A634="","",'分类与设置'!$J$31)</f>
        <v/>
      </c>
      <c r="K634" s="69">
        <f>IF(A634="","", "AUTO-"&amp;'分类与设置'!$B$31&amp;"-"&amp;TEXT(B634,"yyyymm"))</f>
        <v/>
      </c>
      <c r="L634" s="69">
        <f>IF(A634="","", "否")</f>
        <v/>
      </c>
    </row>
    <row r="635" ht="22" customHeight="1" s="3">
      <c r="A635" s="105">
        <f>IF(OR('分类与设置'!$A$31&lt;&gt;"是",'分类与设置'!$H$31=""),"",IF(EDATE('分类与设置'!$H$31,88)&gt;MIN('分类与设置'!$J$6,DATE(YEAR(TODAY()),MONTH(TODAY()),1)),"",DATE(YEAR(EDATE('分类与设置'!$H$31,88)),MONTH(EDATE('分类与设置'!$H$31,88)),MIN('分类与设置'!$C$31,DAY(EOMONTH(EDATE('分类与设置'!$H$31,88),0))))))</f>
        <v/>
      </c>
      <c r="B635" s="106">
        <f>IF(A635="","",DATE(YEAR(A635),MONTH(A635),1))</f>
        <v/>
      </c>
      <c r="C635" s="69">
        <f>IF(A635="","", "收入")</f>
        <v/>
      </c>
      <c r="D635" s="69">
        <f>IF(A635="","", "工资收入")</f>
        <v/>
      </c>
      <c r="E635" s="107">
        <f>IF(A635="","",'分类与设置'!$D$31)</f>
        <v/>
      </c>
      <c r="F635" s="69">
        <f>IF(A635="","",'分类与设置'!$E$31)</f>
        <v/>
      </c>
      <c r="G635" s="69">
        <f>IF(A635="","",'分类与设置'!$F$31)</f>
        <v/>
      </c>
      <c r="H635" s="69">
        <f>IF(A635="","",'分类与设置'!$G$31)</f>
        <v/>
      </c>
      <c r="I635" s="69">
        <f>IF(A635="","", "是")</f>
        <v/>
      </c>
      <c r="J635" s="69">
        <f>IF(A635="","",'分类与设置'!$J$31)</f>
        <v/>
      </c>
      <c r="K635" s="69">
        <f>IF(A635="","", "AUTO-"&amp;'分类与设置'!$B$31&amp;"-"&amp;TEXT(B635,"yyyymm"))</f>
        <v/>
      </c>
      <c r="L635" s="69">
        <f>IF(A635="","", "否")</f>
        <v/>
      </c>
    </row>
    <row r="636" ht="22" customHeight="1" s="3">
      <c r="A636" s="105">
        <f>IF(OR('分类与设置'!$A$31&lt;&gt;"是",'分类与设置'!$H$31=""),"",IF(EDATE('分类与设置'!$H$31,89)&gt;MIN('分类与设置'!$J$6,DATE(YEAR(TODAY()),MONTH(TODAY()),1)),"",DATE(YEAR(EDATE('分类与设置'!$H$31,89)),MONTH(EDATE('分类与设置'!$H$31,89)),MIN('分类与设置'!$C$31,DAY(EOMONTH(EDATE('分类与设置'!$H$31,89),0))))))</f>
        <v/>
      </c>
      <c r="B636" s="106">
        <f>IF(A636="","",DATE(YEAR(A636),MONTH(A636),1))</f>
        <v/>
      </c>
      <c r="C636" s="69">
        <f>IF(A636="","", "收入")</f>
        <v/>
      </c>
      <c r="D636" s="69">
        <f>IF(A636="","", "工资收入")</f>
        <v/>
      </c>
      <c r="E636" s="107">
        <f>IF(A636="","",'分类与设置'!$D$31)</f>
        <v/>
      </c>
      <c r="F636" s="69">
        <f>IF(A636="","",'分类与设置'!$E$31)</f>
        <v/>
      </c>
      <c r="G636" s="69">
        <f>IF(A636="","",'分类与设置'!$F$31)</f>
        <v/>
      </c>
      <c r="H636" s="69">
        <f>IF(A636="","",'分类与设置'!$G$31)</f>
        <v/>
      </c>
      <c r="I636" s="69">
        <f>IF(A636="","", "是")</f>
        <v/>
      </c>
      <c r="J636" s="69">
        <f>IF(A636="","",'分类与设置'!$J$31)</f>
        <v/>
      </c>
      <c r="K636" s="69">
        <f>IF(A636="","", "AUTO-"&amp;'分类与设置'!$B$31&amp;"-"&amp;TEXT(B636,"yyyymm"))</f>
        <v/>
      </c>
      <c r="L636" s="69">
        <f>IF(A636="","", "否")</f>
        <v/>
      </c>
    </row>
    <row r="637" ht="22" customHeight="1" s="3">
      <c r="A637" s="105">
        <f>IF(OR('分类与设置'!$A$31&lt;&gt;"是",'分类与设置'!$H$31=""),"",IF(EDATE('分类与设置'!$H$31,90)&gt;MIN('分类与设置'!$J$6,DATE(YEAR(TODAY()),MONTH(TODAY()),1)),"",DATE(YEAR(EDATE('分类与设置'!$H$31,90)),MONTH(EDATE('分类与设置'!$H$31,90)),MIN('分类与设置'!$C$31,DAY(EOMONTH(EDATE('分类与设置'!$H$31,90),0))))))</f>
        <v/>
      </c>
      <c r="B637" s="106">
        <f>IF(A637="","",DATE(YEAR(A637),MONTH(A637),1))</f>
        <v/>
      </c>
      <c r="C637" s="69">
        <f>IF(A637="","", "收入")</f>
        <v/>
      </c>
      <c r="D637" s="69">
        <f>IF(A637="","", "工资收入")</f>
        <v/>
      </c>
      <c r="E637" s="107">
        <f>IF(A637="","",'分类与设置'!$D$31)</f>
        <v/>
      </c>
      <c r="F637" s="69">
        <f>IF(A637="","",'分类与设置'!$E$31)</f>
        <v/>
      </c>
      <c r="G637" s="69">
        <f>IF(A637="","",'分类与设置'!$F$31)</f>
        <v/>
      </c>
      <c r="H637" s="69">
        <f>IF(A637="","",'分类与设置'!$G$31)</f>
        <v/>
      </c>
      <c r="I637" s="69">
        <f>IF(A637="","", "是")</f>
        <v/>
      </c>
      <c r="J637" s="69">
        <f>IF(A637="","",'分类与设置'!$J$31)</f>
        <v/>
      </c>
      <c r="K637" s="69">
        <f>IF(A637="","", "AUTO-"&amp;'分类与设置'!$B$31&amp;"-"&amp;TEXT(B637,"yyyymm"))</f>
        <v/>
      </c>
      <c r="L637" s="69">
        <f>IF(A637="","", "否")</f>
        <v/>
      </c>
    </row>
    <row r="638" ht="22" customHeight="1" s="3">
      <c r="A638" s="105">
        <f>IF(OR('分类与设置'!$A$31&lt;&gt;"是",'分类与设置'!$H$31=""),"",IF(EDATE('分类与设置'!$H$31,91)&gt;MIN('分类与设置'!$J$6,DATE(YEAR(TODAY()),MONTH(TODAY()),1)),"",DATE(YEAR(EDATE('分类与设置'!$H$31,91)),MONTH(EDATE('分类与设置'!$H$31,91)),MIN('分类与设置'!$C$31,DAY(EOMONTH(EDATE('分类与设置'!$H$31,91),0))))))</f>
        <v/>
      </c>
      <c r="B638" s="106">
        <f>IF(A638="","",DATE(YEAR(A638),MONTH(A638),1))</f>
        <v/>
      </c>
      <c r="C638" s="69">
        <f>IF(A638="","", "收入")</f>
        <v/>
      </c>
      <c r="D638" s="69">
        <f>IF(A638="","", "工资收入")</f>
        <v/>
      </c>
      <c r="E638" s="107">
        <f>IF(A638="","",'分类与设置'!$D$31)</f>
        <v/>
      </c>
      <c r="F638" s="69">
        <f>IF(A638="","",'分类与设置'!$E$31)</f>
        <v/>
      </c>
      <c r="G638" s="69">
        <f>IF(A638="","",'分类与设置'!$F$31)</f>
        <v/>
      </c>
      <c r="H638" s="69">
        <f>IF(A638="","",'分类与设置'!$G$31)</f>
        <v/>
      </c>
      <c r="I638" s="69">
        <f>IF(A638="","", "是")</f>
        <v/>
      </c>
      <c r="J638" s="69">
        <f>IF(A638="","",'分类与设置'!$J$31)</f>
        <v/>
      </c>
      <c r="K638" s="69">
        <f>IF(A638="","", "AUTO-"&amp;'分类与设置'!$B$31&amp;"-"&amp;TEXT(B638,"yyyymm"))</f>
        <v/>
      </c>
      <c r="L638" s="69">
        <f>IF(A638="","", "否")</f>
        <v/>
      </c>
    </row>
    <row r="639" ht="22" customHeight="1" s="3">
      <c r="A639" s="105">
        <f>IF(OR('分类与设置'!$A$31&lt;&gt;"是",'分类与设置'!$H$31=""),"",IF(EDATE('分类与设置'!$H$31,92)&gt;MIN('分类与设置'!$J$6,DATE(YEAR(TODAY()),MONTH(TODAY()),1)),"",DATE(YEAR(EDATE('分类与设置'!$H$31,92)),MONTH(EDATE('分类与设置'!$H$31,92)),MIN('分类与设置'!$C$31,DAY(EOMONTH(EDATE('分类与设置'!$H$31,92),0))))))</f>
        <v/>
      </c>
      <c r="B639" s="106">
        <f>IF(A639="","",DATE(YEAR(A639),MONTH(A639),1))</f>
        <v/>
      </c>
      <c r="C639" s="69">
        <f>IF(A639="","", "收入")</f>
        <v/>
      </c>
      <c r="D639" s="69">
        <f>IF(A639="","", "工资收入")</f>
        <v/>
      </c>
      <c r="E639" s="107">
        <f>IF(A639="","",'分类与设置'!$D$31)</f>
        <v/>
      </c>
      <c r="F639" s="69">
        <f>IF(A639="","",'分类与设置'!$E$31)</f>
        <v/>
      </c>
      <c r="G639" s="69">
        <f>IF(A639="","",'分类与设置'!$F$31)</f>
        <v/>
      </c>
      <c r="H639" s="69">
        <f>IF(A639="","",'分类与设置'!$G$31)</f>
        <v/>
      </c>
      <c r="I639" s="69">
        <f>IF(A639="","", "是")</f>
        <v/>
      </c>
      <c r="J639" s="69">
        <f>IF(A639="","",'分类与设置'!$J$31)</f>
        <v/>
      </c>
      <c r="K639" s="69">
        <f>IF(A639="","", "AUTO-"&amp;'分类与设置'!$B$31&amp;"-"&amp;TEXT(B639,"yyyymm"))</f>
        <v/>
      </c>
      <c r="L639" s="69">
        <f>IF(A639="","", "否")</f>
        <v/>
      </c>
    </row>
    <row r="640" ht="22" customHeight="1" s="3">
      <c r="A640" s="105">
        <f>IF(OR('分类与设置'!$A$31&lt;&gt;"是",'分类与设置'!$H$31=""),"",IF(EDATE('分类与设置'!$H$31,93)&gt;MIN('分类与设置'!$J$6,DATE(YEAR(TODAY()),MONTH(TODAY()),1)),"",DATE(YEAR(EDATE('分类与设置'!$H$31,93)),MONTH(EDATE('分类与设置'!$H$31,93)),MIN('分类与设置'!$C$31,DAY(EOMONTH(EDATE('分类与设置'!$H$31,93),0))))))</f>
        <v/>
      </c>
      <c r="B640" s="106">
        <f>IF(A640="","",DATE(YEAR(A640),MONTH(A640),1))</f>
        <v/>
      </c>
      <c r="C640" s="69">
        <f>IF(A640="","", "收入")</f>
        <v/>
      </c>
      <c r="D640" s="69">
        <f>IF(A640="","", "工资收入")</f>
        <v/>
      </c>
      <c r="E640" s="107">
        <f>IF(A640="","",'分类与设置'!$D$31)</f>
        <v/>
      </c>
      <c r="F640" s="69">
        <f>IF(A640="","",'分类与设置'!$E$31)</f>
        <v/>
      </c>
      <c r="G640" s="69">
        <f>IF(A640="","",'分类与设置'!$F$31)</f>
        <v/>
      </c>
      <c r="H640" s="69">
        <f>IF(A640="","",'分类与设置'!$G$31)</f>
        <v/>
      </c>
      <c r="I640" s="69">
        <f>IF(A640="","", "是")</f>
        <v/>
      </c>
      <c r="J640" s="69">
        <f>IF(A640="","",'分类与设置'!$J$31)</f>
        <v/>
      </c>
      <c r="K640" s="69">
        <f>IF(A640="","", "AUTO-"&amp;'分类与设置'!$B$31&amp;"-"&amp;TEXT(B640,"yyyymm"))</f>
        <v/>
      </c>
      <c r="L640" s="69">
        <f>IF(A640="","", "否")</f>
        <v/>
      </c>
    </row>
    <row r="641" ht="22" customHeight="1" s="3">
      <c r="A641" s="105">
        <f>IF(OR('分类与设置'!$A$31&lt;&gt;"是",'分类与设置'!$H$31=""),"",IF(EDATE('分类与设置'!$H$31,94)&gt;MIN('分类与设置'!$J$6,DATE(YEAR(TODAY()),MONTH(TODAY()),1)),"",DATE(YEAR(EDATE('分类与设置'!$H$31,94)),MONTH(EDATE('分类与设置'!$H$31,94)),MIN('分类与设置'!$C$31,DAY(EOMONTH(EDATE('分类与设置'!$H$31,94),0))))))</f>
        <v/>
      </c>
      <c r="B641" s="106">
        <f>IF(A641="","",DATE(YEAR(A641),MONTH(A641),1))</f>
        <v/>
      </c>
      <c r="C641" s="69">
        <f>IF(A641="","", "收入")</f>
        <v/>
      </c>
      <c r="D641" s="69">
        <f>IF(A641="","", "工资收入")</f>
        <v/>
      </c>
      <c r="E641" s="107">
        <f>IF(A641="","",'分类与设置'!$D$31)</f>
        <v/>
      </c>
      <c r="F641" s="69">
        <f>IF(A641="","",'分类与设置'!$E$31)</f>
        <v/>
      </c>
      <c r="G641" s="69">
        <f>IF(A641="","",'分类与设置'!$F$31)</f>
        <v/>
      </c>
      <c r="H641" s="69">
        <f>IF(A641="","",'分类与设置'!$G$31)</f>
        <v/>
      </c>
      <c r="I641" s="69">
        <f>IF(A641="","", "是")</f>
        <v/>
      </c>
      <c r="J641" s="69">
        <f>IF(A641="","",'分类与设置'!$J$31)</f>
        <v/>
      </c>
      <c r="K641" s="69">
        <f>IF(A641="","", "AUTO-"&amp;'分类与设置'!$B$31&amp;"-"&amp;TEXT(B641,"yyyymm"))</f>
        <v/>
      </c>
      <c r="L641" s="69">
        <f>IF(A641="","", "否")</f>
        <v/>
      </c>
    </row>
    <row r="642" ht="22" customHeight="1" s="3">
      <c r="A642" s="105">
        <f>IF(OR('分类与设置'!$A$31&lt;&gt;"是",'分类与设置'!$H$31=""),"",IF(EDATE('分类与设置'!$H$31,95)&gt;MIN('分类与设置'!$J$6,DATE(YEAR(TODAY()),MONTH(TODAY()),1)),"",DATE(YEAR(EDATE('分类与设置'!$H$31,95)),MONTH(EDATE('分类与设置'!$H$31,95)),MIN('分类与设置'!$C$31,DAY(EOMONTH(EDATE('分类与设置'!$H$31,95),0))))))</f>
        <v/>
      </c>
      <c r="B642" s="106">
        <f>IF(A642="","",DATE(YEAR(A642),MONTH(A642),1))</f>
        <v/>
      </c>
      <c r="C642" s="69">
        <f>IF(A642="","", "收入")</f>
        <v/>
      </c>
      <c r="D642" s="69">
        <f>IF(A642="","", "工资收入")</f>
        <v/>
      </c>
      <c r="E642" s="107">
        <f>IF(A642="","",'分类与设置'!$D$31)</f>
        <v/>
      </c>
      <c r="F642" s="69">
        <f>IF(A642="","",'分类与设置'!$E$31)</f>
        <v/>
      </c>
      <c r="G642" s="69">
        <f>IF(A642="","",'分类与设置'!$F$31)</f>
        <v/>
      </c>
      <c r="H642" s="69">
        <f>IF(A642="","",'分类与设置'!$G$31)</f>
        <v/>
      </c>
      <c r="I642" s="69">
        <f>IF(A642="","", "是")</f>
        <v/>
      </c>
      <c r="J642" s="69">
        <f>IF(A642="","",'分类与设置'!$J$31)</f>
        <v/>
      </c>
      <c r="K642" s="69">
        <f>IF(A642="","", "AUTO-"&amp;'分类与设置'!$B$31&amp;"-"&amp;TEXT(B642,"yyyymm"))</f>
        <v/>
      </c>
      <c r="L642" s="69">
        <f>IF(A642="","", "否")</f>
        <v/>
      </c>
    </row>
    <row r="643" ht="22" customHeight="1" s="3">
      <c r="A643" s="105">
        <f>IF(OR('分类与设置'!$A$31&lt;&gt;"是",'分类与设置'!$H$31=""),"",IF(EDATE('分类与设置'!$H$31,96)&gt;MIN('分类与设置'!$J$6,DATE(YEAR(TODAY()),MONTH(TODAY()),1)),"",DATE(YEAR(EDATE('分类与设置'!$H$31,96)),MONTH(EDATE('分类与设置'!$H$31,96)),MIN('分类与设置'!$C$31,DAY(EOMONTH(EDATE('分类与设置'!$H$31,96),0))))))</f>
        <v/>
      </c>
      <c r="B643" s="106">
        <f>IF(A643="","",DATE(YEAR(A643),MONTH(A643),1))</f>
        <v/>
      </c>
      <c r="C643" s="69">
        <f>IF(A643="","", "收入")</f>
        <v/>
      </c>
      <c r="D643" s="69">
        <f>IF(A643="","", "工资收入")</f>
        <v/>
      </c>
      <c r="E643" s="107">
        <f>IF(A643="","",'分类与设置'!$D$31)</f>
        <v/>
      </c>
      <c r="F643" s="69">
        <f>IF(A643="","",'分类与设置'!$E$31)</f>
        <v/>
      </c>
      <c r="G643" s="69">
        <f>IF(A643="","",'分类与设置'!$F$31)</f>
        <v/>
      </c>
      <c r="H643" s="69">
        <f>IF(A643="","",'分类与设置'!$G$31)</f>
        <v/>
      </c>
      <c r="I643" s="69">
        <f>IF(A643="","", "是")</f>
        <v/>
      </c>
      <c r="J643" s="69">
        <f>IF(A643="","",'分类与设置'!$J$31)</f>
        <v/>
      </c>
      <c r="K643" s="69">
        <f>IF(A643="","", "AUTO-"&amp;'分类与设置'!$B$31&amp;"-"&amp;TEXT(B643,"yyyymm"))</f>
        <v/>
      </c>
      <c r="L643" s="69">
        <f>IF(A643="","", "否")</f>
        <v/>
      </c>
    </row>
    <row r="644" ht="22" customHeight="1" s="3">
      <c r="A644" s="105">
        <f>IF(OR('分类与设置'!$A$31&lt;&gt;"是",'分类与设置'!$H$31=""),"",IF(EDATE('分类与设置'!$H$31,97)&gt;MIN('分类与设置'!$J$6,DATE(YEAR(TODAY()),MONTH(TODAY()),1)),"",DATE(YEAR(EDATE('分类与设置'!$H$31,97)),MONTH(EDATE('分类与设置'!$H$31,97)),MIN('分类与设置'!$C$31,DAY(EOMONTH(EDATE('分类与设置'!$H$31,97),0))))))</f>
        <v/>
      </c>
      <c r="B644" s="106">
        <f>IF(A644="","",DATE(YEAR(A644),MONTH(A644),1))</f>
        <v/>
      </c>
      <c r="C644" s="69">
        <f>IF(A644="","", "收入")</f>
        <v/>
      </c>
      <c r="D644" s="69">
        <f>IF(A644="","", "工资收入")</f>
        <v/>
      </c>
      <c r="E644" s="107">
        <f>IF(A644="","",'分类与设置'!$D$31)</f>
        <v/>
      </c>
      <c r="F644" s="69">
        <f>IF(A644="","",'分类与设置'!$E$31)</f>
        <v/>
      </c>
      <c r="G644" s="69">
        <f>IF(A644="","",'分类与设置'!$F$31)</f>
        <v/>
      </c>
      <c r="H644" s="69">
        <f>IF(A644="","",'分类与设置'!$G$31)</f>
        <v/>
      </c>
      <c r="I644" s="69">
        <f>IF(A644="","", "是")</f>
        <v/>
      </c>
      <c r="J644" s="69">
        <f>IF(A644="","",'分类与设置'!$J$31)</f>
        <v/>
      </c>
      <c r="K644" s="69">
        <f>IF(A644="","", "AUTO-"&amp;'分类与设置'!$B$31&amp;"-"&amp;TEXT(B644,"yyyymm"))</f>
        <v/>
      </c>
      <c r="L644" s="69">
        <f>IF(A644="","", "否")</f>
        <v/>
      </c>
    </row>
    <row r="645" ht="22" customHeight="1" s="3">
      <c r="A645" s="105">
        <f>IF(OR('分类与设置'!$A$31&lt;&gt;"是",'分类与设置'!$H$31=""),"",IF(EDATE('分类与设置'!$H$31,98)&gt;MIN('分类与设置'!$J$6,DATE(YEAR(TODAY()),MONTH(TODAY()),1)),"",DATE(YEAR(EDATE('分类与设置'!$H$31,98)),MONTH(EDATE('分类与设置'!$H$31,98)),MIN('分类与设置'!$C$31,DAY(EOMONTH(EDATE('分类与设置'!$H$31,98),0))))))</f>
        <v/>
      </c>
      <c r="B645" s="106">
        <f>IF(A645="","",DATE(YEAR(A645),MONTH(A645),1))</f>
        <v/>
      </c>
      <c r="C645" s="69">
        <f>IF(A645="","", "收入")</f>
        <v/>
      </c>
      <c r="D645" s="69">
        <f>IF(A645="","", "工资收入")</f>
        <v/>
      </c>
      <c r="E645" s="107">
        <f>IF(A645="","",'分类与设置'!$D$31)</f>
        <v/>
      </c>
      <c r="F645" s="69">
        <f>IF(A645="","",'分类与设置'!$E$31)</f>
        <v/>
      </c>
      <c r="G645" s="69">
        <f>IF(A645="","",'分类与设置'!$F$31)</f>
        <v/>
      </c>
      <c r="H645" s="69">
        <f>IF(A645="","",'分类与设置'!$G$31)</f>
        <v/>
      </c>
      <c r="I645" s="69">
        <f>IF(A645="","", "是")</f>
        <v/>
      </c>
      <c r="J645" s="69">
        <f>IF(A645="","",'分类与设置'!$J$31)</f>
        <v/>
      </c>
      <c r="K645" s="69">
        <f>IF(A645="","", "AUTO-"&amp;'分类与设置'!$B$31&amp;"-"&amp;TEXT(B645,"yyyymm"))</f>
        <v/>
      </c>
      <c r="L645" s="69">
        <f>IF(A645="","", "否")</f>
        <v/>
      </c>
    </row>
    <row r="646" ht="22" customHeight="1" s="3">
      <c r="A646" s="105">
        <f>IF(OR('分类与设置'!$A$31&lt;&gt;"是",'分类与设置'!$H$31=""),"",IF(EDATE('分类与设置'!$H$31,99)&gt;MIN('分类与设置'!$J$6,DATE(YEAR(TODAY()),MONTH(TODAY()),1)),"",DATE(YEAR(EDATE('分类与设置'!$H$31,99)),MONTH(EDATE('分类与设置'!$H$31,99)),MIN('分类与设置'!$C$31,DAY(EOMONTH(EDATE('分类与设置'!$H$31,99),0))))))</f>
        <v/>
      </c>
      <c r="B646" s="106">
        <f>IF(A646="","",DATE(YEAR(A646),MONTH(A646),1))</f>
        <v/>
      </c>
      <c r="C646" s="69">
        <f>IF(A646="","", "收入")</f>
        <v/>
      </c>
      <c r="D646" s="69">
        <f>IF(A646="","", "工资收入")</f>
        <v/>
      </c>
      <c r="E646" s="107">
        <f>IF(A646="","",'分类与设置'!$D$31)</f>
        <v/>
      </c>
      <c r="F646" s="69">
        <f>IF(A646="","",'分类与设置'!$E$31)</f>
        <v/>
      </c>
      <c r="G646" s="69">
        <f>IF(A646="","",'分类与设置'!$F$31)</f>
        <v/>
      </c>
      <c r="H646" s="69">
        <f>IF(A646="","",'分类与设置'!$G$31)</f>
        <v/>
      </c>
      <c r="I646" s="69">
        <f>IF(A646="","", "是")</f>
        <v/>
      </c>
      <c r="J646" s="69">
        <f>IF(A646="","",'分类与设置'!$J$31)</f>
        <v/>
      </c>
      <c r="K646" s="69">
        <f>IF(A646="","", "AUTO-"&amp;'分类与设置'!$B$31&amp;"-"&amp;TEXT(B646,"yyyymm"))</f>
        <v/>
      </c>
      <c r="L646" s="69">
        <f>IF(A646="","", "否")</f>
        <v/>
      </c>
    </row>
    <row r="647" ht="22" customHeight="1" s="3">
      <c r="A647" s="105">
        <f>IF(OR('分类与设置'!$A$31&lt;&gt;"是",'分类与设置'!$H$31=""),"",IF(EDATE('分类与设置'!$H$31,100)&gt;MIN('分类与设置'!$J$6,DATE(YEAR(TODAY()),MONTH(TODAY()),1)),"",DATE(YEAR(EDATE('分类与设置'!$H$31,100)),MONTH(EDATE('分类与设置'!$H$31,100)),MIN('分类与设置'!$C$31,DAY(EOMONTH(EDATE('分类与设置'!$H$31,100),0))))))</f>
        <v/>
      </c>
      <c r="B647" s="106">
        <f>IF(A647="","",DATE(YEAR(A647),MONTH(A647),1))</f>
        <v/>
      </c>
      <c r="C647" s="69">
        <f>IF(A647="","", "收入")</f>
        <v/>
      </c>
      <c r="D647" s="69">
        <f>IF(A647="","", "工资收入")</f>
        <v/>
      </c>
      <c r="E647" s="107">
        <f>IF(A647="","",'分类与设置'!$D$31)</f>
        <v/>
      </c>
      <c r="F647" s="69">
        <f>IF(A647="","",'分类与设置'!$E$31)</f>
        <v/>
      </c>
      <c r="G647" s="69">
        <f>IF(A647="","",'分类与设置'!$F$31)</f>
        <v/>
      </c>
      <c r="H647" s="69">
        <f>IF(A647="","",'分类与设置'!$G$31)</f>
        <v/>
      </c>
      <c r="I647" s="69">
        <f>IF(A647="","", "是")</f>
        <v/>
      </c>
      <c r="J647" s="69">
        <f>IF(A647="","",'分类与设置'!$J$31)</f>
        <v/>
      </c>
      <c r="K647" s="69">
        <f>IF(A647="","", "AUTO-"&amp;'分类与设置'!$B$31&amp;"-"&amp;TEXT(B647,"yyyymm"))</f>
        <v/>
      </c>
      <c r="L647" s="69">
        <f>IF(A647="","", "否")</f>
        <v/>
      </c>
    </row>
    <row r="648" ht="22" customHeight="1" s="3">
      <c r="A648" s="105">
        <f>IF(OR('分类与设置'!$A$31&lt;&gt;"是",'分类与设置'!$H$31=""),"",IF(EDATE('分类与设置'!$H$31,101)&gt;MIN('分类与设置'!$J$6,DATE(YEAR(TODAY()),MONTH(TODAY()),1)),"",DATE(YEAR(EDATE('分类与设置'!$H$31,101)),MONTH(EDATE('分类与设置'!$H$31,101)),MIN('分类与设置'!$C$31,DAY(EOMONTH(EDATE('分类与设置'!$H$31,101),0))))))</f>
        <v/>
      </c>
      <c r="B648" s="106">
        <f>IF(A648="","",DATE(YEAR(A648),MONTH(A648),1))</f>
        <v/>
      </c>
      <c r="C648" s="69">
        <f>IF(A648="","", "收入")</f>
        <v/>
      </c>
      <c r="D648" s="69">
        <f>IF(A648="","", "工资收入")</f>
        <v/>
      </c>
      <c r="E648" s="107">
        <f>IF(A648="","",'分类与设置'!$D$31)</f>
        <v/>
      </c>
      <c r="F648" s="69">
        <f>IF(A648="","",'分类与设置'!$E$31)</f>
        <v/>
      </c>
      <c r="G648" s="69">
        <f>IF(A648="","",'分类与设置'!$F$31)</f>
        <v/>
      </c>
      <c r="H648" s="69">
        <f>IF(A648="","",'分类与设置'!$G$31)</f>
        <v/>
      </c>
      <c r="I648" s="69">
        <f>IF(A648="","", "是")</f>
        <v/>
      </c>
      <c r="J648" s="69">
        <f>IF(A648="","",'分类与设置'!$J$31)</f>
        <v/>
      </c>
      <c r="K648" s="69">
        <f>IF(A648="","", "AUTO-"&amp;'分类与设置'!$B$31&amp;"-"&amp;TEXT(B648,"yyyymm"))</f>
        <v/>
      </c>
      <c r="L648" s="69">
        <f>IF(A648="","", "否")</f>
        <v/>
      </c>
    </row>
    <row r="649" ht="22" customHeight="1" s="3">
      <c r="A649" s="105">
        <f>IF(OR('分类与设置'!$A$31&lt;&gt;"是",'分类与设置'!$H$31=""),"",IF(EDATE('分类与设置'!$H$31,102)&gt;MIN('分类与设置'!$J$6,DATE(YEAR(TODAY()),MONTH(TODAY()),1)),"",DATE(YEAR(EDATE('分类与设置'!$H$31,102)),MONTH(EDATE('分类与设置'!$H$31,102)),MIN('分类与设置'!$C$31,DAY(EOMONTH(EDATE('分类与设置'!$H$31,102),0))))))</f>
        <v/>
      </c>
      <c r="B649" s="106">
        <f>IF(A649="","",DATE(YEAR(A649),MONTH(A649),1))</f>
        <v/>
      </c>
      <c r="C649" s="69">
        <f>IF(A649="","", "收入")</f>
        <v/>
      </c>
      <c r="D649" s="69">
        <f>IF(A649="","", "工资收入")</f>
        <v/>
      </c>
      <c r="E649" s="107">
        <f>IF(A649="","",'分类与设置'!$D$31)</f>
        <v/>
      </c>
      <c r="F649" s="69">
        <f>IF(A649="","",'分类与设置'!$E$31)</f>
        <v/>
      </c>
      <c r="G649" s="69">
        <f>IF(A649="","",'分类与设置'!$F$31)</f>
        <v/>
      </c>
      <c r="H649" s="69">
        <f>IF(A649="","",'分类与设置'!$G$31)</f>
        <v/>
      </c>
      <c r="I649" s="69">
        <f>IF(A649="","", "是")</f>
        <v/>
      </c>
      <c r="J649" s="69">
        <f>IF(A649="","",'分类与设置'!$J$31)</f>
        <v/>
      </c>
      <c r="K649" s="69">
        <f>IF(A649="","", "AUTO-"&amp;'分类与设置'!$B$31&amp;"-"&amp;TEXT(B649,"yyyymm"))</f>
        <v/>
      </c>
      <c r="L649" s="69">
        <f>IF(A649="","", "否")</f>
        <v/>
      </c>
    </row>
    <row r="650" ht="22" customHeight="1" s="3">
      <c r="A650" s="105">
        <f>IF(OR('分类与设置'!$A$31&lt;&gt;"是",'分类与设置'!$H$31=""),"",IF(EDATE('分类与设置'!$H$31,103)&gt;MIN('分类与设置'!$J$6,DATE(YEAR(TODAY()),MONTH(TODAY()),1)),"",DATE(YEAR(EDATE('分类与设置'!$H$31,103)),MONTH(EDATE('分类与设置'!$H$31,103)),MIN('分类与设置'!$C$31,DAY(EOMONTH(EDATE('分类与设置'!$H$31,103),0))))))</f>
        <v/>
      </c>
      <c r="B650" s="106">
        <f>IF(A650="","",DATE(YEAR(A650),MONTH(A650),1))</f>
        <v/>
      </c>
      <c r="C650" s="69">
        <f>IF(A650="","", "收入")</f>
        <v/>
      </c>
      <c r="D650" s="69">
        <f>IF(A650="","", "工资收入")</f>
        <v/>
      </c>
      <c r="E650" s="107">
        <f>IF(A650="","",'分类与设置'!$D$31)</f>
        <v/>
      </c>
      <c r="F650" s="69">
        <f>IF(A650="","",'分类与设置'!$E$31)</f>
        <v/>
      </c>
      <c r="G650" s="69">
        <f>IF(A650="","",'分类与设置'!$F$31)</f>
        <v/>
      </c>
      <c r="H650" s="69">
        <f>IF(A650="","",'分类与设置'!$G$31)</f>
        <v/>
      </c>
      <c r="I650" s="69">
        <f>IF(A650="","", "是")</f>
        <v/>
      </c>
      <c r="J650" s="69">
        <f>IF(A650="","",'分类与设置'!$J$31)</f>
        <v/>
      </c>
      <c r="K650" s="69">
        <f>IF(A650="","", "AUTO-"&amp;'分类与设置'!$B$31&amp;"-"&amp;TEXT(B650,"yyyymm"))</f>
        <v/>
      </c>
      <c r="L650" s="69">
        <f>IF(A650="","", "否")</f>
        <v/>
      </c>
    </row>
    <row r="651" ht="22" customHeight="1" s="3">
      <c r="A651" s="105">
        <f>IF(OR('分类与设置'!$A$31&lt;&gt;"是",'分类与设置'!$H$31=""),"",IF(EDATE('分类与设置'!$H$31,104)&gt;MIN('分类与设置'!$J$6,DATE(YEAR(TODAY()),MONTH(TODAY()),1)),"",DATE(YEAR(EDATE('分类与设置'!$H$31,104)),MONTH(EDATE('分类与设置'!$H$31,104)),MIN('分类与设置'!$C$31,DAY(EOMONTH(EDATE('分类与设置'!$H$31,104),0))))))</f>
        <v/>
      </c>
      <c r="B651" s="106">
        <f>IF(A651="","",DATE(YEAR(A651),MONTH(A651),1))</f>
        <v/>
      </c>
      <c r="C651" s="69">
        <f>IF(A651="","", "收入")</f>
        <v/>
      </c>
      <c r="D651" s="69">
        <f>IF(A651="","", "工资收入")</f>
        <v/>
      </c>
      <c r="E651" s="107">
        <f>IF(A651="","",'分类与设置'!$D$31)</f>
        <v/>
      </c>
      <c r="F651" s="69">
        <f>IF(A651="","",'分类与设置'!$E$31)</f>
        <v/>
      </c>
      <c r="G651" s="69">
        <f>IF(A651="","",'分类与设置'!$F$31)</f>
        <v/>
      </c>
      <c r="H651" s="69">
        <f>IF(A651="","",'分类与设置'!$G$31)</f>
        <v/>
      </c>
      <c r="I651" s="69">
        <f>IF(A651="","", "是")</f>
        <v/>
      </c>
      <c r="J651" s="69">
        <f>IF(A651="","",'分类与设置'!$J$31)</f>
        <v/>
      </c>
      <c r="K651" s="69">
        <f>IF(A651="","", "AUTO-"&amp;'分类与设置'!$B$31&amp;"-"&amp;TEXT(B651,"yyyymm"))</f>
        <v/>
      </c>
      <c r="L651" s="69">
        <f>IF(A651="","", "否")</f>
        <v/>
      </c>
    </row>
    <row r="652" ht="22" customHeight="1" s="3">
      <c r="A652" s="105">
        <f>IF(OR('分类与设置'!$A$31&lt;&gt;"是",'分类与设置'!$H$31=""),"",IF(EDATE('分类与设置'!$H$31,105)&gt;MIN('分类与设置'!$J$6,DATE(YEAR(TODAY()),MONTH(TODAY()),1)),"",DATE(YEAR(EDATE('分类与设置'!$H$31,105)),MONTH(EDATE('分类与设置'!$H$31,105)),MIN('分类与设置'!$C$31,DAY(EOMONTH(EDATE('分类与设置'!$H$31,105),0))))))</f>
        <v/>
      </c>
      <c r="B652" s="106">
        <f>IF(A652="","",DATE(YEAR(A652),MONTH(A652),1))</f>
        <v/>
      </c>
      <c r="C652" s="69">
        <f>IF(A652="","", "收入")</f>
        <v/>
      </c>
      <c r="D652" s="69">
        <f>IF(A652="","", "工资收入")</f>
        <v/>
      </c>
      <c r="E652" s="107">
        <f>IF(A652="","",'分类与设置'!$D$31)</f>
        <v/>
      </c>
      <c r="F652" s="69">
        <f>IF(A652="","",'分类与设置'!$E$31)</f>
        <v/>
      </c>
      <c r="G652" s="69">
        <f>IF(A652="","",'分类与设置'!$F$31)</f>
        <v/>
      </c>
      <c r="H652" s="69">
        <f>IF(A652="","",'分类与设置'!$G$31)</f>
        <v/>
      </c>
      <c r="I652" s="69">
        <f>IF(A652="","", "是")</f>
        <v/>
      </c>
      <c r="J652" s="69">
        <f>IF(A652="","",'分类与设置'!$J$31)</f>
        <v/>
      </c>
      <c r="K652" s="69">
        <f>IF(A652="","", "AUTO-"&amp;'分类与设置'!$B$31&amp;"-"&amp;TEXT(B652,"yyyymm"))</f>
        <v/>
      </c>
      <c r="L652" s="69">
        <f>IF(A652="","", "否")</f>
        <v/>
      </c>
    </row>
    <row r="653" ht="22" customHeight="1" s="3">
      <c r="A653" s="105">
        <f>IF(OR('分类与设置'!$A$31&lt;&gt;"是",'分类与设置'!$H$31=""),"",IF(EDATE('分类与设置'!$H$31,106)&gt;MIN('分类与设置'!$J$6,DATE(YEAR(TODAY()),MONTH(TODAY()),1)),"",DATE(YEAR(EDATE('分类与设置'!$H$31,106)),MONTH(EDATE('分类与设置'!$H$31,106)),MIN('分类与设置'!$C$31,DAY(EOMONTH(EDATE('分类与设置'!$H$31,106),0))))))</f>
        <v/>
      </c>
      <c r="B653" s="106">
        <f>IF(A653="","",DATE(YEAR(A653),MONTH(A653),1))</f>
        <v/>
      </c>
      <c r="C653" s="69">
        <f>IF(A653="","", "收入")</f>
        <v/>
      </c>
      <c r="D653" s="69">
        <f>IF(A653="","", "工资收入")</f>
        <v/>
      </c>
      <c r="E653" s="107">
        <f>IF(A653="","",'分类与设置'!$D$31)</f>
        <v/>
      </c>
      <c r="F653" s="69">
        <f>IF(A653="","",'分类与设置'!$E$31)</f>
        <v/>
      </c>
      <c r="G653" s="69">
        <f>IF(A653="","",'分类与设置'!$F$31)</f>
        <v/>
      </c>
      <c r="H653" s="69">
        <f>IF(A653="","",'分类与设置'!$G$31)</f>
        <v/>
      </c>
      <c r="I653" s="69">
        <f>IF(A653="","", "是")</f>
        <v/>
      </c>
      <c r="J653" s="69">
        <f>IF(A653="","",'分类与设置'!$J$31)</f>
        <v/>
      </c>
      <c r="K653" s="69">
        <f>IF(A653="","", "AUTO-"&amp;'分类与设置'!$B$31&amp;"-"&amp;TEXT(B653,"yyyymm"))</f>
        <v/>
      </c>
      <c r="L653" s="69">
        <f>IF(A653="","", "否")</f>
        <v/>
      </c>
    </row>
    <row r="654" ht="22" customHeight="1" s="3">
      <c r="A654" s="105">
        <f>IF(OR('分类与设置'!$A$31&lt;&gt;"是",'分类与设置'!$H$31=""),"",IF(EDATE('分类与设置'!$H$31,107)&gt;MIN('分类与设置'!$J$6,DATE(YEAR(TODAY()),MONTH(TODAY()),1)),"",DATE(YEAR(EDATE('分类与设置'!$H$31,107)),MONTH(EDATE('分类与设置'!$H$31,107)),MIN('分类与设置'!$C$31,DAY(EOMONTH(EDATE('分类与设置'!$H$31,107),0))))))</f>
        <v/>
      </c>
      <c r="B654" s="106">
        <f>IF(A654="","",DATE(YEAR(A654),MONTH(A654),1))</f>
        <v/>
      </c>
      <c r="C654" s="69">
        <f>IF(A654="","", "收入")</f>
        <v/>
      </c>
      <c r="D654" s="69">
        <f>IF(A654="","", "工资收入")</f>
        <v/>
      </c>
      <c r="E654" s="107">
        <f>IF(A654="","",'分类与设置'!$D$31)</f>
        <v/>
      </c>
      <c r="F654" s="69">
        <f>IF(A654="","",'分类与设置'!$E$31)</f>
        <v/>
      </c>
      <c r="G654" s="69">
        <f>IF(A654="","",'分类与设置'!$F$31)</f>
        <v/>
      </c>
      <c r="H654" s="69">
        <f>IF(A654="","",'分类与设置'!$G$31)</f>
        <v/>
      </c>
      <c r="I654" s="69">
        <f>IF(A654="","", "是")</f>
        <v/>
      </c>
      <c r="J654" s="69">
        <f>IF(A654="","",'分类与设置'!$J$31)</f>
        <v/>
      </c>
      <c r="K654" s="69">
        <f>IF(A654="","", "AUTO-"&amp;'分类与设置'!$B$31&amp;"-"&amp;TEXT(B654,"yyyymm"))</f>
        <v/>
      </c>
      <c r="L654" s="69">
        <f>IF(A654="","", "否")</f>
        <v/>
      </c>
    </row>
    <row r="655" ht="22" customHeight="1" s="3">
      <c r="A655" s="105">
        <f>IF(OR('分类与设置'!$A$31&lt;&gt;"是",'分类与设置'!$H$31=""),"",IF(EDATE('分类与设置'!$H$31,108)&gt;MIN('分类与设置'!$J$6,DATE(YEAR(TODAY()),MONTH(TODAY()),1)),"",DATE(YEAR(EDATE('分类与设置'!$H$31,108)),MONTH(EDATE('分类与设置'!$H$31,108)),MIN('分类与设置'!$C$31,DAY(EOMONTH(EDATE('分类与设置'!$H$31,108),0))))))</f>
        <v/>
      </c>
      <c r="B655" s="106">
        <f>IF(A655="","",DATE(YEAR(A655),MONTH(A655),1))</f>
        <v/>
      </c>
      <c r="C655" s="69">
        <f>IF(A655="","", "收入")</f>
        <v/>
      </c>
      <c r="D655" s="69">
        <f>IF(A655="","", "工资收入")</f>
        <v/>
      </c>
      <c r="E655" s="107">
        <f>IF(A655="","",'分类与设置'!$D$31)</f>
        <v/>
      </c>
      <c r="F655" s="69">
        <f>IF(A655="","",'分类与设置'!$E$31)</f>
        <v/>
      </c>
      <c r="G655" s="69">
        <f>IF(A655="","",'分类与设置'!$F$31)</f>
        <v/>
      </c>
      <c r="H655" s="69">
        <f>IF(A655="","",'分类与设置'!$G$31)</f>
        <v/>
      </c>
      <c r="I655" s="69">
        <f>IF(A655="","", "是")</f>
        <v/>
      </c>
      <c r="J655" s="69">
        <f>IF(A655="","",'分类与设置'!$J$31)</f>
        <v/>
      </c>
      <c r="K655" s="69">
        <f>IF(A655="","", "AUTO-"&amp;'分类与设置'!$B$31&amp;"-"&amp;TEXT(B655,"yyyymm"))</f>
        <v/>
      </c>
      <c r="L655" s="69">
        <f>IF(A655="","", "否")</f>
        <v/>
      </c>
    </row>
    <row r="656" ht="22" customHeight="1" s="3">
      <c r="A656" s="105">
        <f>IF(OR('分类与设置'!$A$31&lt;&gt;"是",'分类与设置'!$H$31=""),"",IF(EDATE('分类与设置'!$H$31,109)&gt;MIN('分类与设置'!$J$6,DATE(YEAR(TODAY()),MONTH(TODAY()),1)),"",DATE(YEAR(EDATE('分类与设置'!$H$31,109)),MONTH(EDATE('分类与设置'!$H$31,109)),MIN('分类与设置'!$C$31,DAY(EOMONTH(EDATE('分类与设置'!$H$31,109),0))))))</f>
        <v/>
      </c>
      <c r="B656" s="106">
        <f>IF(A656="","",DATE(YEAR(A656),MONTH(A656),1))</f>
        <v/>
      </c>
      <c r="C656" s="69">
        <f>IF(A656="","", "收入")</f>
        <v/>
      </c>
      <c r="D656" s="69">
        <f>IF(A656="","", "工资收入")</f>
        <v/>
      </c>
      <c r="E656" s="107">
        <f>IF(A656="","",'分类与设置'!$D$31)</f>
        <v/>
      </c>
      <c r="F656" s="69">
        <f>IF(A656="","",'分类与设置'!$E$31)</f>
        <v/>
      </c>
      <c r="G656" s="69">
        <f>IF(A656="","",'分类与设置'!$F$31)</f>
        <v/>
      </c>
      <c r="H656" s="69">
        <f>IF(A656="","",'分类与设置'!$G$31)</f>
        <v/>
      </c>
      <c r="I656" s="69">
        <f>IF(A656="","", "是")</f>
        <v/>
      </c>
      <c r="J656" s="69">
        <f>IF(A656="","",'分类与设置'!$J$31)</f>
        <v/>
      </c>
      <c r="K656" s="69">
        <f>IF(A656="","", "AUTO-"&amp;'分类与设置'!$B$31&amp;"-"&amp;TEXT(B656,"yyyymm"))</f>
        <v/>
      </c>
      <c r="L656" s="69">
        <f>IF(A656="","", "否")</f>
        <v/>
      </c>
    </row>
    <row r="657" ht="22" customHeight="1" s="3">
      <c r="A657" s="105">
        <f>IF(OR('分类与设置'!$A$31&lt;&gt;"是",'分类与设置'!$H$31=""),"",IF(EDATE('分类与设置'!$H$31,110)&gt;MIN('分类与设置'!$J$6,DATE(YEAR(TODAY()),MONTH(TODAY()),1)),"",DATE(YEAR(EDATE('分类与设置'!$H$31,110)),MONTH(EDATE('分类与设置'!$H$31,110)),MIN('分类与设置'!$C$31,DAY(EOMONTH(EDATE('分类与设置'!$H$31,110),0))))))</f>
        <v/>
      </c>
      <c r="B657" s="106">
        <f>IF(A657="","",DATE(YEAR(A657),MONTH(A657),1))</f>
        <v/>
      </c>
      <c r="C657" s="69">
        <f>IF(A657="","", "收入")</f>
        <v/>
      </c>
      <c r="D657" s="69">
        <f>IF(A657="","", "工资收入")</f>
        <v/>
      </c>
      <c r="E657" s="107">
        <f>IF(A657="","",'分类与设置'!$D$31)</f>
        <v/>
      </c>
      <c r="F657" s="69">
        <f>IF(A657="","",'分类与设置'!$E$31)</f>
        <v/>
      </c>
      <c r="G657" s="69">
        <f>IF(A657="","",'分类与设置'!$F$31)</f>
        <v/>
      </c>
      <c r="H657" s="69">
        <f>IF(A657="","",'分类与设置'!$G$31)</f>
        <v/>
      </c>
      <c r="I657" s="69">
        <f>IF(A657="","", "是")</f>
        <v/>
      </c>
      <c r="J657" s="69">
        <f>IF(A657="","",'分类与设置'!$J$31)</f>
        <v/>
      </c>
      <c r="K657" s="69">
        <f>IF(A657="","", "AUTO-"&amp;'分类与设置'!$B$31&amp;"-"&amp;TEXT(B657,"yyyymm"))</f>
        <v/>
      </c>
      <c r="L657" s="69">
        <f>IF(A657="","", "否")</f>
        <v/>
      </c>
    </row>
    <row r="658" ht="22" customHeight="1" s="3">
      <c r="A658" s="105">
        <f>IF(OR('分类与设置'!$A$31&lt;&gt;"是",'分类与设置'!$H$31=""),"",IF(EDATE('分类与设置'!$H$31,111)&gt;MIN('分类与设置'!$J$6,DATE(YEAR(TODAY()),MONTH(TODAY()),1)),"",DATE(YEAR(EDATE('分类与设置'!$H$31,111)),MONTH(EDATE('分类与设置'!$H$31,111)),MIN('分类与设置'!$C$31,DAY(EOMONTH(EDATE('分类与设置'!$H$31,111),0))))))</f>
        <v/>
      </c>
      <c r="B658" s="106">
        <f>IF(A658="","",DATE(YEAR(A658),MONTH(A658),1))</f>
        <v/>
      </c>
      <c r="C658" s="69">
        <f>IF(A658="","", "收入")</f>
        <v/>
      </c>
      <c r="D658" s="69">
        <f>IF(A658="","", "工资收入")</f>
        <v/>
      </c>
      <c r="E658" s="107">
        <f>IF(A658="","",'分类与设置'!$D$31)</f>
        <v/>
      </c>
      <c r="F658" s="69">
        <f>IF(A658="","",'分类与设置'!$E$31)</f>
        <v/>
      </c>
      <c r="G658" s="69">
        <f>IF(A658="","",'分类与设置'!$F$31)</f>
        <v/>
      </c>
      <c r="H658" s="69">
        <f>IF(A658="","",'分类与设置'!$G$31)</f>
        <v/>
      </c>
      <c r="I658" s="69">
        <f>IF(A658="","", "是")</f>
        <v/>
      </c>
      <c r="J658" s="69">
        <f>IF(A658="","",'分类与设置'!$J$31)</f>
        <v/>
      </c>
      <c r="K658" s="69">
        <f>IF(A658="","", "AUTO-"&amp;'分类与设置'!$B$31&amp;"-"&amp;TEXT(B658,"yyyymm"))</f>
        <v/>
      </c>
      <c r="L658" s="69">
        <f>IF(A658="","", "否")</f>
        <v/>
      </c>
    </row>
    <row r="659" ht="22" customHeight="1" s="3">
      <c r="A659" s="105">
        <f>IF(OR('分类与设置'!$A$31&lt;&gt;"是",'分类与设置'!$H$31=""),"",IF(EDATE('分类与设置'!$H$31,112)&gt;MIN('分类与设置'!$J$6,DATE(YEAR(TODAY()),MONTH(TODAY()),1)),"",DATE(YEAR(EDATE('分类与设置'!$H$31,112)),MONTH(EDATE('分类与设置'!$H$31,112)),MIN('分类与设置'!$C$31,DAY(EOMONTH(EDATE('分类与设置'!$H$31,112),0))))))</f>
        <v/>
      </c>
      <c r="B659" s="106">
        <f>IF(A659="","",DATE(YEAR(A659),MONTH(A659),1))</f>
        <v/>
      </c>
      <c r="C659" s="69">
        <f>IF(A659="","", "收入")</f>
        <v/>
      </c>
      <c r="D659" s="69">
        <f>IF(A659="","", "工资收入")</f>
        <v/>
      </c>
      <c r="E659" s="107">
        <f>IF(A659="","",'分类与设置'!$D$31)</f>
        <v/>
      </c>
      <c r="F659" s="69">
        <f>IF(A659="","",'分类与设置'!$E$31)</f>
        <v/>
      </c>
      <c r="G659" s="69">
        <f>IF(A659="","",'分类与设置'!$F$31)</f>
        <v/>
      </c>
      <c r="H659" s="69">
        <f>IF(A659="","",'分类与设置'!$G$31)</f>
        <v/>
      </c>
      <c r="I659" s="69">
        <f>IF(A659="","", "是")</f>
        <v/>
      </c>
      <c r="J659" s="69">
        <f>IF(A659="","",'分类与设置'!$J$31)</f>
        <v/>
      </c>
      <c r="K659" s="69">
        <f>IF(A659="","", "AUTO-"&amp;'分类与设置'!$B$31&amp;"-"&amp;TEXT(B659,"yyyymm"))</f>
        <v/>
      </c>
      <c r="L659" s="69">
        <f>IF(A659="","", "否")</f>
        <v/>
      </c>
    </row>
    <row r="660" ht="22" customHeight="1" s="3">
      <c r="A660" s="105">
        <f>IF(OR('分类与设置'!$A$31&lt;&gt;"是",'分类与设置'!$H$31=""),"",IF(EDATE('分类与设置'!$H$31,113)&gt;MIN('分类与设置'!$J$6,DATE(YEAR(TODAY()),MONTH(TODAY()),1)),"",DATE(YEAR(EDATE('分类与设置'!$H$31,113)),MONTH(EDATE('分类与设置'!$H$31,113)),MIN('分类与设置'!$C$31,DAY(EOMONTH(EDATE('分类与设置'!$H$31,113),0))))))</f>
        <v/>
      </c>
      <c r="B660" s="106">
        <f>IF(A660="","",DATE(YEAR(A660),MONTH(A660),1))</f>
        <v/>
      </c>
      <c r="C660" s="69">
        <f>IF(A660="","", "收入")</f>
        <v/>
      </c>
      <c r="D660" s="69">
        <f>IF(A660="","", "工资收入")</f>
        <v/>
      </c>
      <c r="E660" s="107">
        <f>IF(A660="","",'分类与设置'!$D$31)</f>
        <v/>
      </c>
      <c r="F660" s="69">
        <f>IF(A660="","",'分类与设置'!$E$31)</f>
        <v/>
      </c>
      <c r="G660" s="69">
        <f>IF(A660="","",'分类与设置'!$F$31)</f>
        <v/>
      </c>
      <c r="H660" s="69">
        <f>IF(A660="","",'分类与设置'!$G$31)</f>
        <v/>
      </c>
      <c r="I660" s="69">
        <f>IF(A660="","", "是")</f>
        <v/>
      </c>
      <c r="J660" s="69">
        <f>IF(A660="","",'分类与设置'!$J$31)</f>
        <v/>
      </c>
      <c r="K660" s="69">
        <f>IF(A660="","", "AUTO-"&amp;'分类与设置'!$B$31&amp;"-"&amp;TEXT(B660,"yyyymm"))</f>
        <v/>
      </c>
      <c r="L660" s="69">
        <f>IF(A660="","", "否")</f>
        <v/>
      </c>
    </row>
    <row r="661" ht="22" customHeight="1" s="3">
      <c r="A661" s="105">
        <f>IF(OR('分类与设置'!$A$31&lt;&gt;"是",'分类与设置'!$H$31=""),"",IF(EDATE('分类与设置'!$H$31,114)&gt;MIN('分类与设置'!$J$6,DATE(YEAR(TODAY()),MONTH(TODAY()),1)),"",DATE(YEAR(EDATE('分类与设置'!$H$31,114)),MONTH(EDATE('分类与设置'!$H$31,114)),MIN('分类与设置'!$C$31,DAY(EOMONTH(EDATE('分类与设置'!$H$31,114),0))))))</f>
        <v/>
      </c>
      <c r="B661" s="106">
        <f>IF(A661="","",DATE(YEAR(A661),MONTH(A661),1))</f>
        <v/>
      </c>
      <c r="C661" s="69">
        <f>IF(A661="","", "收入")</f>
        <v/>
      </c>
      <c r="D661" s="69">
        <f>IF(A661="","", "工资收入")</f>
        <v/>
      </c>
      <c r="E661" s="107">
        <f>IF(A661="","",'分类与设置'!$D$31)</f>
        <v/>
      </c>
      <c r="F661" s="69">
        <f>IF(A661="","",'分类与设置'!$E$31)</f>
        <v/>
      </c>
      <c r="G661" s="69">
        <f>IF(A661="","",'分类与设置'!$F$31)</f>
        <v/>
      </c>
      <c r="H661" s="69">
        <f>IF(A661="","",'分类与设置'!$G$31)</f>
        <v/>
      </c>
      <c r="I661" s="69">
        <f>IF(A661="","", "是")</f>
        <v/>
      </c>
      <c r="J661" s="69">
        <f>IF(A661="","",'分类与设置'!$J$31)</f>
        <v/>
      </c>
      <c r="K661" s="69">
        <f>IF(A661="","", "AUTO-"&amp;'分类与设置'!$B$31&amp;"-"&amp;TEXT(B661,"yyyymm"))</f>
        <v/>
      </c>
      <c r="L661" s="69">
        <f>IF(A661="","", "否")</f>
        <v/>
      </c>
    </row>
    <row r="662" ht="22" customHeight="1" s="3">
      <c r="A662" s="105">
        <f>IF(OR('分类与设置'!$A$31&lt;&gt;"是",'分类与设置'!$H$31=""),"",IF(EDATE('分类与设置'!$H$31,115)&gt;MIN('分类与设置'!$J$6,DATE(YEAR(TODAY()),MONTH(TODAY()),1)),"",DATE(YEAR(EDATE('分类与设置'!$H$31,115)),MONTH(EDATE('分类与设置'!$H$31,115)),MIN('分类与设置'!$C$31,DAY(EOMONTH(EDATE('分类与设置'!$H$31,115),0))))))</f>
        <v/>
      </c>
      <c r="B662" s="106">
        <f>IF(A662="","",DATE(YEAR(A662),MONTH(A662),1))</f>
        <v/>
      </c>
      <c r="C662" s="69">
        <f>IF(A662="","", "收入")</f>
        <v/>
      </c>
      <c r="D662" s="69">
        <f>IF(A662="","", "工资收入")</f>
        <v/>
      </c>
      <c r="E662" s="107">
        <f>IF(A662="","",'分类与设置'!$D$31)</f>
        <v/>
      </c>
      <c r="F662" s="69">
        <f>IF(A662="","",'分类与设置'!$E$31)</f>
        <v/>
      </c>
      <c r="G662" s="69">
        <f>IF(A662="","",'分类与设置'!$F$31)</f>
        <v/>
      </c>
      <c r="H662" s="69">
        <f>IF(A662="","",'分类与设置'!$G$31)</f>
        <v/>
      </c>
      <c r="I662" s="69">
        <f>IF(A662="","", "是")</f>
        <v/>
      </c>
      <c r="J662" s="69">
        <f>IF(A662="","",'分类与设置'!$J$31)</f>
        <v/>
      </c>
      <c r="K662" s="69">
        <f>IF(A662="","", "AUTO-"&amp;'分类与设置'!$B$31&amp;"-"&amp;TEXT(B662,"yyyymm"))</f>
        <v/>
      </c>
      <c r="L662" s="69">
        <f>IF(A662="","", "否")</f>
        <v/>
      </c>
    </row>
    <row r="663" ht="22" customHeight="1" s="3">
      <c r="A663" s="105">
        <f>IF(OR('分类与设置'!$A$31&lt;&gt;"是",'分类与设置'!$H$31=""),"",IF(EDATE('分类与设置'!$H$31,116)&gt;MIN('分类与设置'!$J$6,DATE(YEAR(TODAY()),MONTH(TODAY()),1)),"",DATE(YEAR(EDATE('分类与设置'!$H$31,116)),MONTH(EDATE('分类与设置'!$H$31,116)),MIN('分类与设置'!$C$31,DAY(EOMONTH(EDATE('分类与设置'!$H$31,116),0))))))</f>
        <v/>
      </c>
      <c r="B663" s="106">
        <f>IF(A663="","",DATE(YEAR(A663),MONTH(A663),1))</f>
        <v/>
      </c>
      <c r="C663" s="69">
        <f>IF(A663="","", "收入")</f>
        <v/>
      </c>
      <c r="D663" s="69">
        <f>IF(A663="","", "工资收入")</f>
        <v/>
      </c>
      <c r="E663" s="107">
        <f>IF(A663="","",'分类与设置'!$D$31)</f>
        <v/>
      </c>
      <c r="F663" s="69">
        <f>IF(A663="","",'分类与设置'!$E$31)</f>
        <v/>
      </c>
      <c r="G663" s="69">
        <f>IF(A663="","",'分类与设置'!$F$31)</f>
        <v/>
      </c>
      <c r="H663" s="69">
        <f>IF(A663="","",'分类与设置'!$G$31)</f>
        <v/>
      </c>
      <c r="I663" s="69">
        <f>IF(A663="","", "是")</f>
        <v/>
      </c>
      <c r="J663" s="69">
        <f>IF(A663="","",'分类与设置'!$J$31)</f>
        <v/>
      </c>
      <c r="K663" s="69">
        <f>IF(A663="","", "AUTO-"&amp;'分类与设置'!$B$31&amp;"-"&amp;TEXT(B663,"yyyymm"))</f>
        <v/>
      </c>
      <c r="L663" s="69">
        <f>IF(A663="","", "否")</f>
        <v/>
      </c>
    </row>
    <row r="664" ht="22" customHeight="1" s="3">
      <c r="A664" s="105">
        <f>IF(OR('分类与设置'!$A$31&lt;&gt;"是",'分类与设置'!$H$31=""),"",IF(EDATE('分类与设置'!$H$31,117)&gt;MIN('分类与设置'!$J$6,DATE(YEAR(TODAY()),MONTH(TODAY()),1)),"",DATE(YEAR(EDATE('分类与设置'!$H$31,117)),MONTH(EDATE('分类与设置'!$H$31,117)),MIN('分类与设置'!$C$31,DAY(EOMONTH(EDATE('分类与设置'!$H$31,117),0))))))</f>
        <v/>
      </c>
      <c r="B664" s="106">
        <f>IF(A664="","",DATE(YEAR(A664),MONTH(A664),1))</f>
        <v/>
      </c>
      <c r="C664" s="69">
        <f>IF(A664="","", "收入")</f>
        <v/>
      </c>
      <c r="D664" s="69">
        <f>IF(A664="","", "工资收入")</f>
        <v/>
      </c>
      <c r="E664" s="107">
        <f>IF(A664="","",'分类与设置'!$D$31)</f>
        <v/>
      </c>
      <c r="F664" s="69">
        <f>IF(A664="","",'分类与设置'!$E$31)</f>
        <v/>
      </c>
      <c r="G664" s="69">
        <f>IF(A664="","",'分类与设置'!$F$31)</f>
        <v/>
      </c>
      <c r="H664" s="69">
        <f>IF(A664="","",'分类与设置'!$G$31)</f>
        <v/>
      </c>
      <c r="I664" s="69">
        <f>IF(A664="","", "是")</f>
        <v/>
      </c>
      <c r="J664" s="69">
        <f>IF(A664="","",'分类与设置'!$J$31)</f>
        <v/>
      </c>
      <c r="K664" s="69">
        <f>IF(A664="","", "AUTO-"&amp;'分类与设置'!$B$31&amp;"-"&amp;TEXT(B664,"yyyymm"))</f>
        <v/>
      </c>
      <c r="L664" s="69">
        <f>IF(A664="","", "否")</f>
        <v/>
      </c>
    </row>
    <row r="665" ht="22" customHeight="1" s="3">
      <c r="A665" s="105">
        <f>IF(OR('分类与设置'!$A$31&lt;&gt;"是",'分类与设置'!$H$31=""),"",IF(EDATE('分类与设置'!$H$31,118)&gt;MIN('分类与设置'!$J$6,DATE(YEAR(TODAY()),MONTH(TODAY()),1)),"",DATE(YEAR(EDATE('分类与设置'!$H$31,118)),MONTH(EDATE('分类与设置'!$H$31,118)),MIN('分类与设置'!$C$31,DAY(EOMONTH(EDATE('分类与设置'!$H$31,118),0))))))</f>
        <v/>
      </c>
      <c r="B665" s="106">
        <f>IF(A665="","",DATE(YEAR(A665),MONTH(A665),1))</f>
        <v/>
      </c>
      <c r="C665" s="69">
        <f>IF(A665="","", "收入")</f>
        <v/>
      </c>
      <c r="D665" s="69">
        <f>IF(A665="","", "工资收入")</f>
        <v/>
      </c>
      <c r="E665" s="107">
        <f>IF(A665="","",'分类与设置'!$D$31)</f>
        <v/>
      </c>
      <c r="F665" s="69">
        <f>IF(A665="","",'分类与设置'!$E$31)</f>
        <v/>
      </c>
      <c r="G665" s="69">
        <f>IF(A665="","",'分类与设置'!$F$31)</f>
        <v/>
      </c>
      <c r="H665" s="69">
        <f>IF(A665="","",'分类与设置'!$G$31)</f>
        <v/>
      </c>
      <c r="I665" s="69">
        <f>IF(A665="","", "是")</f>
        <v/>
      </c>
      <c r="J665" s="69">
        <f>IF(A665="","",'分类与设置'!$J$31)</f>
        <v/>
      </c>
      <c r="K665" s="69">
        <f>IF(A665="","", "AUTO-"&amp;'分类与设置'!$B$31&amp;"-"&amp;TEXT(B665,"yyyymm"))</f>
        <v/>
      </c>
      <c r="L665" s="69">
        <f>IF(A665="","", "否")</f>
        <v/>
      </c>
    </row>
    <row r="666" ht="22" customHeight="1" s="3">
      <c r="A666" s="105">
        <f>IF(OR('分类与设置'!$A$31&lt;&gt;"是",'分类与设置'!$H$31=""),"",IF(EDATE('分类与设置'!$H$31,119)&gt;MIN('分类与设置'!$J$6,DATE(YEAR(TODAY()),MONTH(TODAY()),1)),"",DATE(YEAR(EDATE('分类与设置'!$H$31,119)),MONTH(EDATE('分类与设置'!$H$31,119)),MIN('分类与设置'!$C$31,DAY(EOMONTH(EDATE('分类与设置'!$H$31,119),0))))))</f>
        <v/>
      </c>
      <c r="B666" s="106">
        <f>IF(A666="","",DATE(YEAR(A666),MONTH(A666),1))</f>
        <v/>
      </c>
      <c r="C666" s="69">
        <f>IF(A666="","", "收入")</f>
        <v/>
      </c>
      <c r="D666" s="69">
        <f>IF(A666="","", "工资收入")</f>
        <v/>
      </c>
      <c r="E666" s="107">
        <f>IF(A666="","",'分类与设置'!$D$31)</f>
        <v/>
      </c>
      <c r="F666" s="69">
        <f>IF(A666="","",'分类与设置'!$E$31)</f>
        <v/>
      </c>
      <c r="G666" s="69">
        <f>IF(A666="","",'分类与设置'!$F$31)</f>
        <v/>
      </c>
      <c r="H666" s="69">
        <f>IF(A666="","",'分类与设置'!$G$31)</f>
        <v/>
      </c>
      <c r="I666" s="69">
        <f>IF(A666="","", "是")</f>
        <v/>
      </c>
      <c r="J666" s="69">
        <f>IF(A666="","",'分类与设置'!$J$31)</f>
        <v/>
      </c>
      <c r="K666" s="69">
        <f>IF(A666="","", "AUTO-"&amp;'分类与设置'!$B$31&amp;"-"&amp;TEXT(B666,"yyyymm"))</f>
        <v/>
      </c>
      <c r="L666" s="69">
        <f>IF(A666="","", "否")</f>
        <v/>
      </c>
    </row>
    <row r="667" ht="22" customHeight="1" s="3">
      <c r="A667" s="105">
        <f>IF(OR('分类与设置'!$A$32&lt;&gt;"是",'分类与设置'!$H$32=""),"",IF(EDATE('分类与设置'!$H$32,0)&gt;MIN('分类与设置'!$J$6,DATE(YEAR(TODAY()),MONTH(TODAY()),1)),"",DATE(YEAR(EDATE('分类与设置'!$H$32,0)),MONTH(EDATE('分类与设置'!$H$32,0)),MIN('分类与设置'!$C$32,DAY(EOMONTH(EDATE('分类与设置'!$H$32,0),0))))))</f>
        <v/>
      </c>
      <c r="B667" s="106">
        <f>IF(A667="","",DATE(YEAR(A667),MONTH(A667),1))</f>
        <v/>
      </c>
      <c r="C667" s="69">
        <f>IF(A667="","", "收入")</f>
        <v/>
      </c>
      <c r="D667" s="69">
        <f>IF(A667="","", "工资收入")</f>
        <v/>
      </c>
      <c r="E667" s="107">
        <f>IF(A667="","",'分类与设置'!$D$32)</f>
        <v/>
      </c>
      <c r="F667" s="69">
        <f>IF(A667="","",'分类与设置'!$E$32)</f>
        <v/>
      </c>
      <c r="G667" s="69">
        <f>IF(A667="","",'分类与设置'!$F$32)</f>
        <v/>
      </c>
      <c r="H667" s="69">
        <f>IF(A667="","",'分类与设置'!$G$32)</f>
        <v/>
      </c>
      <c r="I667" s="69">
        <f>IF(A667="","", "是")</f>
        <v/>
      </c>
      <c r="J667" s="69">
        <f>IF(A667="","",'分类与设置'!$J$32)</f>
        <v/>
      </c>
      <c r="K667" s="69">
        <f>IF(A667="","", "AUTO-"&amp;'分类与设置'!$B$32&amp;"-"&amp;TEXT(B667,"yyyymm"))</f>
        <v/>
      </c>
      <c r="L667" s="69">
        <f>IF(A667="","", "否")</f>
        <v/>
      </c>
    </row>
    <row r="668" ht="22" customHeight="1" s="3">
      <c r="A668" s="105">
        <f>IF(OR('分类与设置'!$A$32&lt;&gt;"是",'分类与设置'!$H$32=""),"",IF(EDATE('分类与设置'!$H$32,1)&gt;MIN('分类与设置'!$J$6,DATE(YEAR(TODAY()),MONTH(TODAY()),1)),"",DATE(YEAR(EDATE('分类与设置'!$H$32,1)),MONTH(EDATE('分类与设置'!$H$32,1)),MIN('分类与设置'!$C$32,DAY(EOMONTH(EDATE('分类与设置'!$H$32,1),0))))))</f>
        <v/>
      </c>
      <c r="B668" s="106">
        <f>IF(A668="","",DATE(YEAR(A668),MONTH(A668),1))</f>
        <v/>
      </c>
      <c r="C668" s="69">
        <f>IF(A668="","", "收入")</f>
        <v/>
      </c>
      <c r="D668" s="69">
        <f>IF(A668="","", "工资收入")</f>
        <v/>
      </c>
      <c r="E668" s="107">
        <f>IF(A668="","",'分类与设置'!$D$32)</f>
        <v/>
      </c>
      <c r="F668" s="69">
        <f>IF(A668="","",'分类与设置'!$E$32)</f>
        <v/>
      </c>
      <c r="G668" s="69">
        <f>IF(A668="","",'分类与设置'!$F$32)</f>
        <v/>
      </c>
      <c r="H668" s="69">
        <f>IF(A668="","",'分类与设置'!$G$32)</f>
        <v/>
      </c>
      <c r="I668" s="69">
        <f>IF(A668="","", "是")</f>
        <v/>
      </c>
      <c r="J668" s="69">
        <f>IF(A668="","",'分类与设置'!$J$32)</f>
        <v/>
      </c>
      <c r="K668" s="69">
        <f>IF(A668="","", "AUTO-"&amp;'分类与设置'!$B$32&amp;"-"&amp;TEXT(B668,"yyyymm"))</f>
        <v/>
      </c>
      <c r="L668" s="69">
        <f>IF(A668="","", "否")</f>
        <v/>
      </c>
    </row>
    <row r="669" ht="22" customHeight="1" s="3">
      <c r="A669" s="105">
        <f>IF(OR('分类与设置'!$A$32&lt;&gt;"是",'分类与设置'!$H$32=""),"",IF(EDATE('分类与设置'!$H$32,2)&gt;MIN('分类与设置'!$J$6,DATE(YEAR(TODAY()),MONTH(TODAY()),1)),"",DATE(YEAR(EDATE('分类与设置'!$H$32,2)),MONTH(EDATE('分类与设置'!$H$32,2)),MIN('分类与设置'!$C$32,DAY(EOMONTH(EDATE('分类与设置'!$H$32,2),0))))))</f>
        <v/>
      </c>
      <c r="B669" s="106">
        <f>IF(A669="","",DATE(YEAR(A669),MONTH(A669),1))</f>
        <v/>
      </c>
      <c r="C669" s="69">
        <f>IF(A669="","", "收入")</f>
        <v/>
      </c>
      <c r="D669" s="69">
        <f>IF(A669="","", "工资收入")</f>
        <v/>
      </c>
      <c r="E669" s="107">
        <f>IF(A669="","",'分类与设置'!$D$32)</f>
        <v/>
      </c>
      <c r="F669" s="69">
        <f>IF(A669="","",'分类与设置'!$E$32)</f>
        <v/>
      </c>
      <c r="G669" s="69">
        <f>IF(A669="","",'分类与设置'!$F$32)</f>
        <v/>
      </c>
      <c r="H669" s="69">
        <f>IF(A669="","",'分类与设置'!$G$32)</f>
        <v/>
      </c>
      <c r="I669" s="69">
        <f>IF(A669="","", "是")</f>
        <v/>
      </c>
      <c r="J669" s="69">
        <f>IF(A669="","",'分类与设置'!$J$32)</f>
        <v/>
      </c>
      <c r="K669" s="69">
        <f>IF(A669="","", "AUTO-"&amp;'分类与设置'!$B$32&amp;"-"&amp;TEXT(B669,"yyyymm"))</f>
        <v/>
      </c>
      <c r="L669" s="69">
        <f>IF(A669="","", "否")</f>
        <v/>
      </c>
    </row>
    <row r="670" ht="22" customHeight="1" s="3">
      <c r="A670" s="105">
        <f>IF(OR('分类与设置'!$A$32&lt;&gt;"是",'分类与设置'!$H$32=""),"",IF(EDATE('分类与设置'!$H$32,3)&gt;MIN('分类与设置'!$J$6,DATE(YEAR(TODAY()),MONTH(TODAY()),1)),"",DATE(YEAR(EDATE('分类与设置'!$H$32,3)),MONTH(EDATE('分类与设置'!$H$32,3)),MIN('分类与设置'!$C$32,DAY(EOMONTH(EDATE('分类与设置'!$H$32,3),0))))))</f>
        <v/>
      </c>
      <c r="B670" s="106">
        <f>IF(A670="","",DATE(YEAR(A670),MONTH(A670),1))</f>
        <v/>
      </c>
      <c r="C670" s="69">
        <f>IF(A670="","", "收入")</f>
        <v/>
      </c>
      <c r="D670" s="69">
        <f>IF(A670="","", "工资收入")</f>
        <v/>
      </c>
      <c r="E670" s="107">
        <f>IF(A670="","",'分类与设置'!$D$32)</f>
        <v/>
      </c>
      <c r="F670" s="69">
        <f>IF(A670="","",'分类与设置'!$E$32)</f>
        <v/>
      </c>
      <c r="G670" s="69">
        <f>IF(A670="","",'分类与设置'!$F$32)</f>
        <v/>
      </c>
      <c r="H670" s="69">
        <f>IF(A670="","",'分类与设置'!$G$32)</f>
        <v/>
      </c>
      <c r="I670" s="69">
        <f>IF(A670="","", "是")</f>
        <v/>
      </c>
      <c r="J670" s="69">
        <f>IF(A670="","",'分类与设置'!$J$32)</f>
        <v/>
      </c>
      <c r="K670" s="69">
        <f>IF(A670="","", "AUTO-"&amp;'分类与设置'!$B$32&amp;"-"&amp;TEXT(B670,"yyyymm"))</f>
        <v/>
      </c>
      <c r="L670" s="69">
        <f>IF(A670="","", "否")</f>
        <v/>
      </c>
    </row>
    <row r="671" ht="22" customHeight="1" s="3">
      <c r="A671" s="105">
        <f>IF(OR('分类与设置'!$A$32&lt;&gt;"是",'分类与设置'!$H$32=""),"",IF(EDATE('分类与设置'!$H$32,4)&gt;MIN('分类与设置'!$J$6,DATE(YEAR(TODAY()),MONTH(TODAY()),1)),"",DATE(YEAR(EDATE('分类与设置'!$H$32,4)),MONTH(EDATE('分类与设置'!$H$32,4)),MIN('分类与设置'!$C$32,DAY(EOMONTH(EDATE('分类与设置'!$H$32,4),0))))))</f>
        <v/>
      </c>
      <c r="B671" s="106">
        <f>IF(A671="","",DATE(YEAR(A671),MONTH(A671),1))</f>
        <v/>
      </c>
      <c r="C671" s="69">
        <f>IF(A671="","", "收入")</f>
        <v/>
      </c>
      <c r="D671" s="69">
        <f>IF(A671="","", "工资收入")</f>
        <v/>
      </c>
      <c r="E671" s="107">
        <f>IF(A671="","",'分类与设置'!$D$32)</f>
        <v/>
      </c>
      <c r="F671" s="69">
        <f>IF(A671="","",'分类与设置'!$E$32)</f>
        <v/>
      </c>
      <c r="G671" s="69">
        <f>IF(A671="","",'分类与设置'!$F$32)</f>
        <v/>
      </c>
      <c r="H671" s="69">
        <f>IF(A671="","",'分类与设置'!$G$32)</f>
        <v/>
      </c>
      <c r="I671" s="69">
        <f>IF(A671="","", "是")</f>
        <v/>
      </c>
      <c r="J671" s="69">
        <f>IF(A671="","",'分类与设置'!$J$32)</f>
        <v/>
      </c>
      <c r="K671" s="69">
        <f>IF(A671="","", "AUTO-"&amp;'分类与设置'!$B$32&amp;"-"&amp;TEXT(B671,"yyyymm"))</f>
        <v/>
      </c>
      <c r="L671" s="69">
        <f>IF(A671="","", "否")</f>
        <v/>
      </c>
    </row>
    <row r="672" ht="22" customHeight="1" s="3">
      <c r="A672" s="105">
        <f>IF(OR('分类与设置'!$A$32&lt;&gt;"是",'分类与设置'!$H$32=""),"",IF(EDATE('分类与设置'!$H$32,5)&gt;MIN('分类与设置'!$J$6,DATE(YEAR(TODAY()),MONTH(TODAY()),1)),"",DATE(YEAR(EDATE('分类与设置'!$H$32,5)),MONTH(EDATE('分类与设置'!$H$32,5)),MIN('分类与设置'!$C$32,DAY(EOMONTH(EDATE('分类与设置'!$H$32,5),0))))))</f>
        <v/>
      </c>
      <c r="B672" s="106">
        <f>IF(A672="","",DATE(YEAR(A672),MONTH(A672),1))</f>
        <v/>
      </c>
      <c r="C672" s="69">
        <f>IF(A672="","", "收入")</f>
        <v/>
      </c>
      <c r="D672" s="69">
        <f>IF(A672="","", "工资收入")</f>
        <v/>
      </c>
      <c r="E672" s="107">
        <f>IF(A672="","",'分类与设置'!$D$32)</f>
        <v/>
      </c>
      <c r="F672" s="69">
        <f>IF(A672="","",'分类与设置'!$E$32)</f>
        <v/>
      </c>
      <c r="G672" s="69">
        <f>IF(A672="","",'分类与设置'!$F$32)</f>
        <v/>
      </c>
      <c r="H672" s="69">
        <f>IF(A672="","",'分类与设置'!$G$32)</f>
        <v/>
      </c>
      <c r="I672" s="69">
        <f>IF(A672="","", "是")</f>
        <v/>
      </c>
      <c r="J672" s="69">
        <f>IF(A672="","",'分类与设置'!$J$32)</f>
        <v/>
      </c>
      <c r="K672" s="69">
        <f>IF(A672="","", "AUTO-"&amp;'分类与设置'!$B$32&amp;"-"&amp;TEXT(B672,"yyyymm"))</f>
        <v/>
      </c>
      <c r="L672" s="69">
        <f>IF(A672="","", "否")</f>
        <v/>
      </c>
    </row>
    <row r="673" ht="22" customHeight="1" s="3">
      <c r="A673" s="105">
        <f>IF(OR('分类与设置'!$A$32&lt;&gt;"是",'分类与设置'!$H$32=""),"",IF(EDATE('分类与设置'!$H$32,6)&gt;MIN('分类与设置'!$J$6,DATE(YEAR(TODAY()),MONTH(TODAY()),1)),"",DATE(YEAR(EDATE('分类与设置'!$H$32,6)),MONTH(EDATE('分类与设置'!$H$32,6)),MIN('分类与设置'!$C$32,DAY(EOMONTH(EDATE('分类与设置'!$H$32,6),0))))))</f>
        <v/>
      </c>
      <c r="B673" s="106">
        <f>IF(A673="","",DATE(YEAR(A673),MONTH(A673),1))</f>
        <v/>
      </c>
      <c r="C673" s="69">
        <f>IF(A673="","", "收入")</f>
        <v/>
      </c>
      <c r="D673" s="69">
        <f>IF(A673="","", "工资收入")</f>
        <v/>
      </c>
      <c r="E673" s="107">
        <f>IF(A673="","",'分类与设置'!$D$32)</f>
        <v/>
      </c>
      <c r="F673" s="69">
        <f>IF(A673="","",'分类与设置'!$E$32)</f>
        <v/>
      </c>
      <c r="G673" s="69">
        <f>IF(A673="","",'分类与设置'!$F$32)</f>
        <v/>
      </c>
      <c r="H673" s="69">
        <f>IF(A673="","",'分类与设置'!$G$32)</f>
        <v/>
      </c>
      <c r="I673" s="69">
        <f>IF(A673="","", "是")</f>
        <v/>
      </c>
      <c r="J673" s="69">
        <f>IF(A673="","",'分类与设置'!$J$32)</f>
        <v/>
      </c>
      <c r="K673" s="69">
        <f>IF(A673="","", "AUTO-"&amp;'分类与设置'!$B$32&amp;"-"&amp;TEXT(B673,"yyyymm"))</f>
        <v/>
      </c>
      <c r="L673" s="69">
        <f>IF(A673="","", "否")</f>
        <v/>
      </c>
    </row>
    <row r="674" ht="22" customHeight="1" s="3">
      <c r="A674" s="105">
        <f>IF(OR('分类与设置'!$A$32&lt;&gt;"是",'分类与设置'!$H$32=""),"",IF(EDATE('分类与设置'!$H$32,7)&gt;MIN('分类与设置'!$J$6,DATE(YEAR(TODAY()),MONTH(TODAY()),1)),"",DATE(YEAR(EDATE('分类与设置'!$H$32,7)),MONTH(EDATE('分类与设置'!$H$32,7)),MIN('分类与设置'!$C$32,DAY(EOMONTH(EDATE('分类与设置'!$H$32,7),0))))))</f>
        <v/>
      </c>
      <c r="B674" s="106">
        <f>IF(A674="","",DATE(YEAR(A674),MONTH(A674),1))</f>
        <v/>
      </c>
      <c r="C674" s="69">
        <f>IF(A674="","", "收入")</f>
        <v/>
      </c>
      <c r="D674" s="69">
        <f>IF(A674="","", "工资收入")</f>
        <v/>
      </c>
      <c r="E674" s="107">
        <f>IF(A674="","",'分类与设置'!$D$32)</f>
        <v/>
      </c>
      <c r="F674" s="69">
        <f>IF(A674="","",'分类与设置'!$E$32)</f>
        <v/>
      </c>
      <c r="G674" s="69">
        <f>IF(A674="","",'分类与设置'!$F$32)</f>
        <v/>
      </c>
      <c r="H674" s="69">
        <f>IF(A674="","",'分类与设置'!$G$32)</f>
        <v/>
      </c>
      <c r="I674" s="69">
        <f>IF(A674="","", "是")</f>
        <v/>
      </c>
      <c r="J674" s="69">
        <f>IF(A674="","",'分类与设置'!$J$32)</f>
        <v/>
      </c>
      <c r="K674" s="69">
        <f>IF(A674="","", "AUTO-"&amp;'分类与设置'!$B$32&amp;"-"&amp;TEXT(B674,"yyyymm"))</f>
        <v/>
      </c>
      <c r="L674" s="69">
        <f>IF(A674="","", "否")</f>
        <v/>
      </c>
    </row>
    <row r="675" ht="22" customHeight="1" s="3">
      <c r="A675" s="105">
        <f>IF(OR('分类与设置'!$A$32&lt;&gt;"是",'分类与设置'!$H$32=""),"",IF(EDATE('分类与设置'!$H$32,8)&gt;MIN('分类与设置'!$J$6,DATE(YEAR(TODAY()),MONTH(TODAY()),1)),"",DATE(YEAR(EDATE('分类与设置'!$H$32,8)),MONTH(EDATE('分类与设置'!$H$32,8)),MIN('分类与设置'!$C$32,DAY(EOMONTH(EDATE('分类与设置'!$H$32,8),0))))))</f>
        <v/>
      </c>
      <c r="B675" s="106">
        <f>IF(A675="","",DATE(YEAR(A675),MONTH(A675),1))</f>
        <v/>
      </c>
      <c r="C675" s="69">
        <f>IF(A675="","", "收入")</f>
        <v/>
      </c>
      <c r="D675" s="69">
        <f>IF(A675="","", "工资收入")</f>
        <v/>
      </c>
      <c r="E675" s="107">
        <f>IF(A675="","",'分类与设置'!$D$32)</f>
        <v/>
      </c>
      <c r="F675" s="69">
        <f>IF(A675="","",'分类与设置'!$E$32)</f>
        <v/>
      </c>
      <c r="G675" s="69">
        <f>IF(A675="","",'分类与设置'!$F$32)</f>
        <v/>
      </c>
      <c r="H675" s="69">
        <f>IF(A675="","",'分类与设置'!$G$32)</f>
        <v/>
      </c>
      <c r="I675" s="69">
        <f>IF(A675="","", "是")</f>
        <v/>
      </c>
      <c r="J675" s="69">
        <f>IF(A675="","",'分类与设置'!$J$32)</f>
        <v/>
      </c>
      <c r="K675" s="69">
        <f>IF(A675="","", "AUTO-"&amp;'分类与设置'!$B$32&amp;"-"&amp;TEXT(B675,"yyyymm"))</f>
        <v/>
      </c>
      <c r="L675" s="69">
        <f>IF(A675="","", "否")</f>
        <v/>
      </c>
    </row>
    <row r="676" ht="22" customHeight="1" s="3">
      <c r="A676" s="105">
        <f>IF(OR('分类与设置'!$A$32&lt;&gt;"是",'分类与设置'!$H$32=""),"",IF(EDATE('分类与设置'!$H$32,9)&gt;MIN('分类与设置'!$J$6,DATE(YEAR(TODAY()),MONTH(TODAY()),1)),"",DATE(YEAR(EDATE('分类与设置'!$H$32,9)),MONTH(EDATE('分类与设置'!$H$32,9)),MIN('分类与设置'!$C$32,DAY(EOMONTH(EDATE('分类与设置'!$H$32,9),0))))))</f>
        <v/>
      </c>
      <c r="B676" s="106">
        <f>IF(A676="","",DATE(YEAR(A676),MONTH(A676),1))</f>
        <v/>
      </c>
      <c r="C676" s="69">
        <f>IF(A676="","", "收入")</f>
        <v/>
      </c>
      <c r="D676" s="69">
        <f>IF(A676="","", "工资收入")</f>
        <v/>
      </c>
      <c r="E676" s="107">
        <f>IF(A676="","",'分类与设置'!$D$32)</f>
        <v/>
      </c>
      <c r="F676" s="69">
        <f>IF(A676="","",'分类与设置'!$E$32)</f>
        <v/>
      </c>
      <c r="G676" s="69">
        <f>IF(A676="","",'分类与设置'!$F$32)</f>
        <v/>
      </c>
      <c r="H676" s="69">
        <f>IF(A676="","",'分类与设置'!$G$32)</f>
        <v/>
      </c>
      <c r="I676" s="69">
        <f>IF(A676="","", "是")</f>
        <v/>
      </c>
      <c r="J676" s="69">
        <f>IF(A676="","",'分类与设置'!$J$32)</f>
        <v/>
      </c>
      <c r="K676" s="69">
        <f>IF(A676="","", "AUTO-"&amp;'分类与设置'!$B$32&amp;"-"&amp;TEXT(B676,"yyyymm"))</f>
        <v/>
      </c>
      <c r="L676" s="69">
        <f>IF(A676="","", "否")</f>
        <v/>
      </c>
    </row>
    <row r="677" ht="22" customHeight="1" s="3">
      <c r="A677" s="105">
        <f>IF(OR('分类与设置'!$A$32&lt;&gt;"是",'分类与设置'!$H$32=""),"",IF(EDATE('分类与设置'!$H$32,10)&gt;MIN('分类与设置'!$J$6,DATE(YEAR(TODAY()),MONTH(TODAY()),1)),"",DATE(YEAR(EDATE('分类与设置'!$H$32,10)),MONTH(EDATE('分类与设置'!$H$32,10)),MIN('分类与设置'!$C$32,DAY(EOMONTH(EDATE('分类与设置'!$H$32,10),0))))))</f>
        <v/>
      </c>
      <c r="B677" s="106">
        <f>IF(A677="","",DATE(YEAR(A677),MONTH(A677),1))</f>
        <v/>
      </c>
      <c r="C677" s="69">
        <f>IF(A677="","", "收入")</f>
        <v/>
      </c>
      <c r="D677" s="69">
        <f>IF(A677="","", "工资收入")</f>
        <v/>
      </c>
      <c r="E677" s="107">
        <f>IF(A677="","",'分类与设置'!$D$32)</f>
        <v/>
      </c>
      <c r="F677" s="69">
        <f>IF(A677="","",'分类与设置'!$E$32)</f>
        <v/>
      </c>
      <c r="G677" s="69">
        <f>IF(A677="","",'分类与设置'!$F$32)</f>
        <v/>
      </c>
      <c r="H677" s="69">
        <f>IF(A677="","",'分类与设置'!$G$32)</f>
        <v/>
      </c>
      <c r="I677" s="69">
        <f>IF(A677="","", "是")</f>
        <v/>
      </c>
      <c r="J677" s="69">
        <f>IF(A677="","",'分类与设置'!$J$32)</f>
        <v/>
      </c>
      <c r="K677" s="69">
        <f>IF(A677="","", "AUTO-"&amp;'分类与设置'!$B$32&amp;"-"&amp;TEXT(B677,"yyyymm"))</f>
        <v/>
      </c>
      <c r="L677" s="69">
        <f>IF(A677="","", "否")</f>
        <v/>
      </c>
    </row>
    <row r="678" ht="22" customHeight="1" s="3">
      <c r="A678" s="105">
        <f>IF(OR('分类与设置'!$A$32&lt;&gt;"是",'分类与设置'!$H$32=""),"",IF(EDATE('分类与设置'!$H$32,11)&gt;MIN('分类与设置'!$J$6,DATE(YEAR(TODAY()),MONTH(TODAY()),1)),"",DATE(YEAR(EDATE('分类与设置'!$H$32,11)),MONTH(EDATE('分类与设置'!$H$32,11)),MIN('分类与设置'!$C$32,DAY(EOMONTH(EDATE('分类与设置'!$H$32,11),0))))))</f>
        <v/>
      </c>
      <c r="B678" s="106">
        <f>IF(A678="","",DATE(YEAR(A678),MONTH(A678),1))</f>
        <v/>
      </c>
      <c r="C678" s="69">
        <f>IF(A678="","", "收入")</f>
        <v/>
      </c>
      <c r="D678" s="69">
        <f>IF(A678="","", "工资收入")</f>
        <v/>
      </c>
      <c r="E678" s="107">
        <f>IF(A678="","",'分类与设置'!$D$32)</f>
        <v/>
      </c>
      <c r="F678" s="69">
        <f>IF(A678="","",'分类与设置'!$E$32)</f>
        <v/>
      </c>
      <c r="G678" s="69">
        <f>IF(A678="","",'分类与设置'!$F$32)</f>
        <v/>
      </c>
      <c r="H678" s="69">
        <f>IF(A678="","",'分类与设置'!$G$32)</f>
        <v/>
      </c>
      <c r="I678" s="69">
        <f>IF(A678="","", "是")</f>
        <v/>
      </c>
      <c r="J678" s="69">
        <f>IF(A678="","",'分类与设置'!$J$32)</f>
        <v/>
      </c>
      <c r="K678" s="69">
        <f>IF(A678="","", "AUTO-"&amp;'分类与设置'!$B$32&amp;"-"&amp;TEXT(B678,"yyyymm"))</f>
        <v/>
      </c>
      <c r="L678" s="69">
        <f>IF(A678="","", "否")</f>
        <v/>
      </c>
    </row>
    <row r="679" ht="22" customHeight="1" s="3">
      <c r="A679" s="105">
        <f>IF(OR('分类与设置'!$A$32&lt;&gt;"是",'分类与设置'!$H$32=""),"",IF(EDATE('分类与设置'!$H$32,12)&gt;MIN('分类与设置'!$J$6,DATE(YEAR(TODAY()),MONTH(TODAY()),1)),"",DATE(YEAR(EDATE('分类与设置'!$H$32,12)),MONTH(EDATE('分类与设置'!$H$32,12)),MIN('分类与设置'!$C$32,DAY(EOMONTH(EDATE('分类与设置'!$H$32,12),0))))))</f>
        <v/>
      </c>
      <c r="B679" s="106">
        <f>IF(A679="","",DATE(YEAR(A679),MONTH(A679),1))</f>
        <v/>
      </c>
      <c r="C679" s="69">
        <f>IF(A679="","", "收入")</f>
        <v/>
      </c>
      <c r="D679" s="69">
        <f>IF(A679="","", "工资收入")</f>
        <v/>
      </c>
      <c r="E679" s="107">
        <f>IF(A679="","",'分类与设置'!$D$32)</f>
        <v/>
      </c>
      <c r="F679" s="69">
        <f>IF(A679="","",'分类与设置'!$E$32)</f>
        <v/>
      </c>
      <c r="G679" s="69">
        <f>IF(A679="","",'分类与设置'!$F$32)</f>
        <v/>
      </c>
      <c r="H679" s="69">
        <f>IF(A679="","",'分类与设置'!$G$32)</f>
        <v/>
      </c>
      <c r="I679" s="69">
        <f>IF(A679="","", "是")</f>
        <v/>
      </c>
      <c r="J679" s="69">
        <f>IF(A679="","",'分类与设置'!$J$32)</f>
        <v/>
      </c>
      <c r="K679" s="69">
        <f>IF(A679="","", "AUTO-"&amp;'分类与设置'!$B$32&amp;"-"&amp;TEXT(B679,"yyyymm"))</f>
        <v/>
      </c>
      <c r="L679" s="69">
        <f>IF(A679="","", "否")</f>
        <v/>
      </c>
    </row>
    <row r="680" ht="22" customHeight="1" s="3">
      <c r="A680" s="105">
        <f>IF(OR('分类与设置'!$A$32&lt;&gt;"是",'分类与设置'!$H$32=""),"",IF(EDATE('分类与设置'!$H$32,13)&gt;MIN('分类与设置'!$J$6,DATE(YEAR(TODAY()),MONTH(TODAY()),1)),"",DATE(YEAR(EDATE('分类与设置'!$H$32,13)),MONTH(EDATE('分类与设置'!$H$32,13)),MIN('分类与设置'!$C$32,DAY(EOMONTH(EDATE('分类与设置'!$H$32,13),0))))))</f>
        <v/>
      </c>
      <c r="B680" s="106">
        <f>IF(A680="","",DATE(YEAR(A680),MONTH(A680),1))</f>
        <v/>
      </c>
      <c r="C680" s="69">
        <f>IF(A680="","", "收入")</f>
        <v/>
      </c>
      <c r="D680" s="69">
        <f>IF(A680="","", "工资收入")</f>
        <v/>
      </c>
      <c r="E680" s="107">
        <f>IF(A680="","",'分类与设置'!$D$32)</f>
        <v/>
      </c>
      <c r="F680" s="69">
        <f>IF(A680="","",'分类与设置'!$E$32)</f>
        <v/>
      </c>
      <c r="G680" s="69">
        <f>IF(A680="","",'分类与设置'!$F$32)</f>
        <v/>
      </c>
      <c r="H680" s="69">
        <f>IF(A680="","",'分类与设置'!$G$32)</f>
        <v/>
      </c>
      <c r="I680" s="69">
        <f>IF(A680="","", "是")</f>
        <v/>
      </c>
      <c r="J680" s="69">
        <f>IF(A680="","",'分类与设置'!$J$32)</f>
        <v/>
      </c>
      <c r="K680" s="69">
        <f>IF(A680="","", "AUTO-"&amp;'分类与设置'!$B$32&amp;"-"&amp;TEXT(B680,"yyyymm"))</f>
        <v/>
      </c>
      <c r="L680" s="69">
        <f>IF(A680="","", "否")</f>
        <v/>
      </c>
    </row>
    <row r="681" ht="22" customHeight="1" s="3">
      <c r="A681" s="105">
        <f>IF(OR('分类与设置'!$A$32&lt;&gt;"是",'分类与设置'!$H$32=""),"",IF(EDATE('分类与设置'!$H$32,14)&gt;MIN('分类与设置'!$J$6,DATE(YEAR(TODAY()),MONTH(TODAY()),1)),"",DATE(YEAR(EDATE('分类与设置'!$H$32,14)),MONTH(EDATE('分类与设置'!$H$32,14)),MIN('分类与设置'!$C$32,DAY(EOMONTH(EDATE('分类与设置'!$H$32,14),0))))))</f>
        <v/>
      </c>
      <c r="B681" s="106">
        <f>IF(A681="","",DATE(YEAR(A681),MONTH(A681),1))</f>
        <v/>
      </c>
      <c r="C681" s="69">
        <f>IF(A681="","", "收入")</f>
        <v/>
      </c>
      <c r="D681" s="69">
        <f>IF(A681="","", "工资收入")</f>
        <v/>
      </c>
      <c r="E681" s="107">
        <f>IF(A681="","",'分类与设置'!$D$32)</f>
        <v/>
      </c>
      <c r="F681" s="69">
        <f>IF(A681="","",'分类与设置'!$E$32)</f>
        <v/>
      </c>
      <c r="G681" s="69">
        <f>IF(A681="","",'分类与设置'!$F$32)</f>
        <v/>
      </c>
      <c r="H681" s="69">
        <f>IF(A681="","",'分类与设置'!$G$32)</f>
        <v/>
      </c>
      <c r="I681" s="69">
        <f>IF(A681="","", "是")</f>
        <v/>
      </c>
      <c r="J681" s="69">
        <f>IF(A681="","",'分类与设置'!$J$32)</f>
        <v/>
      </c>
      <c r="K681" s="69">
        <f>IF(A681="","", "AUTO-"&amp;'分类与设置'!$B$32&amp;"-"&amp;TEXT(B681,"yyyymm"))</f>
        <v/>
      </c>
      <c r="L681" s="69">
        <f>IF(A681="","", "否")</f>
        <v/>
      </c>
    </row>
    <row r="682" ht="22" customHeight="1" s="3">
      <c r="A682" s="105">
        <f>IF(OR('分类与设置'!$A$32&lt;&gt;"是",'分类与设置'!$H$32=""),"",IF(EDATE('分类与设置'!$H$32,15)&gt;MIN('分类与设置'!$J$6,DATE(YEAR(TODAY()),MONTH(TODAY()),1)),"",DATE(YEAR(EDATE('分类与设置'!$H$32,15)),MONTH(EDATE('分类与设置'!$H$32,15)),MIN('分类与设置'!$C$32,DAY(EOMONTH(EDATE('分类与设置'!$H$32,15),0))))))</f>
        <v/>
      </c>
      <c r="B682" s="106">
        <f>IF(A682="","",DATE(YEAR(A682),MONTH(A682),1))</f>
        <v/>
      </c>
      <c r="C682" s="69">
        <f>IF(A682="","", "收入")</f>
        <v/>
      </c>
      <c r="D682" s="69">
        <f>IF(A682="","", "工资收入")</f>
        <v/>
      </c>
      <c r="E682" s="107">
        <f>IF(A682="","",'分类与设置'!$D$32)</f>
        <v/>
      </c>
      <c r="F682" s="69">
        <f>IF(A682="","",'分类与设置'!$E$32)</f>
        <v/>
      </c>
      <c r="G682" s="69">
        <f>IF(A682="","",'分类与设置'!$F$32)</f>
        <v/>
      </c>
      <c r="H682" s="69">
        <f>IF(A682="","",'分类与设置'!$G$32)</f>
        <v/>
      </c>
      <c r="I682" s="69">
        <f>IF(A682="","", "是")</f>
        <v/>
      </c>
      <c r="J682" s="69">
        <f>IF(A682="","",'分类与设置'!$J$32)</f>
        <v/>
      </c>
      <c r="K682" s="69">
        <f>IF(A682="","", "AUTO-"&amp;'分类与设置'!$B$32&amp;"-"&amp;TEXT(B682,"yyyymm"))</f>
        <v/>
      </c>
      <c r="L682" s="69">
        <f>IF(A682="","", "否")</f>
        <v/>
      </c>
    </row>
    <row r="683" ht="22" customHeight="1" s="3">
      <c r="A683" s="105">
        <f>IF(OR('分类与设置'!$A$32&lt;&gt;"是",'分类与设置'!$H$32=""),"",IF(EDATE('分类与设置'!$H$32,16)&gt;MIN('分类与设置'!$J$6,DATE(YEAR(TODAY()),MONTH(TODAY()),1)),"",DATE(YEAR(EDATE('分类与设置'!$H$32,16)),MONTH(EDATE('分类与设置'!$H$32,16)),MIN('分类与设置'!$C$32,DAY(EOMONTH(EDATE('分类与设置'!$H$32,16),0))))))</f>
        <v/>
      </c>
      <c r="B683" s="106">
        <f>IF(A683="","",DATE(YEAR(A683),MONTH(A683),1))</f>
        <v/>
      </c>
      <c r="C683" s="69">
        <f>IF(A683="","", "收入")</f>
        <v/>
      </c>
      <c r="D683" s="69">
        <f>IF(A683="","", "工资收入")</f>
        <v/>
      </c>
      <c r="E683" s="107">
        <f>IF(A683="","",'分类与设置'!$D$32)</f>
        <v/>
      </c>
      <c r="F683" s="69">
        <f>IF(A683="","",'分类与设置'!$E$32)</f>
        <v/>
      </c>
      <c r="G683" s="69">
        <f>IF(A683="","",'分类与设置'!$F$32)</f>
        <v/>
      </c>
      <c r="H683" s="69">
        <f>IF(A683="","",'分类与设置'!$G$32)</f>
        <v/>
      </c>
      <c r="I683" s="69">
        <f>IF(A683="","", "是")</f>
        <v/>
      </c>
      <c r="J683" s="69">
        <f>IF(A683="","",'分类与设置'!$J$32)</f>
        <v/>
      </c>
      <c r="K683" s="69">
        <f>IF(A683="","", "AUTO-"&amp;'分类与设置'!$B$32&amp;"-"&amp;TEXT(B683,"yyyymm"))</f>
        <v/>
      </c>
      <c r="L683" s="69">
        <f>IF(A683="","", "否")</f>
        <v/>
      </c>
    </row>
    <row r="684" ht="22" customHeight="1" s="3">
      <c r="A684" s="105">
        <f>IF(OR('分类与设置'!$A$32&lt;&gt;"是",'分类与设置'!$H$32=""),"",IF(EDATE('分类与设置'!$H$32,17)&gt;MIN('分类与设置'!$J$6,DATE(YEAR(TODAY()),MONTH(TODAY()),1)),"",DATE(YEAR(EDATE('分类与设置'!$H$32,17)),MONTH(EDATE('分类与设置'!$H$32,17)),MIN('分类与设置'!$C$32,DAY(EOMONTH(EDATE('分类与设置'!$H$32,17),0))))))</f>
        <v/>
      </c>
      <c r="B684" s="106">
        <f>IF(A684="","",DATE(YEAR(A684),MONTH(A684),1))</f>
        <v/>
      </c>
      <c r="C684" s="69">
        <f>IF(A684="","", "收入")</f>
        <v/>
      </c>
      <c r="D684" s="69">
        <f>IF(A684="","", "工资收入")</f>
        <v/>
      </c>
      <c r="E684" s="107">
        <f>IF(A684="","",'分类与设置'!$D$32)</f>
        <v/>
      </c>
      <c r="F684" s="69">
        <f>IF(A684="","",'分类与设置'!$E$32)</f>
        <v/>
      </c>
      <c r="G684" s="69">
        <f>IF(A684="","",'分类与设置'!$F$32)</f>
        <v/>
      </c>
      <c r="H684" s="69">
        <f>IF(A684="","",'分类与设置'!$G$32)</f>
        <v/>
      </c>
      <c r="I684" s="69">
        <f>IF(A684="","", "是")</f>
        <v/>
      </c>
      <c r="J684" s="69">
        <f>IF(A684="","",'分类与设置'!$J$32)</f>
        <v/>
      </c>
      <c r="K684" s="69">
        <f>IF(A684="","", "AUTO-"&amp;'分类与设置'!$B$32&amp;"-"&amp;TEXT(B684,"yyyymm"))</f>
        <v/>
      </c>
      <c r="L684" s="69">
        <f>IF(A684="","", "否")</f>
        <v/>
      </c>
    </row>
    <row r="685" ht="22" customHeight="1" s="3">
      <c r="A685" s="105">
        <f>IF(OR('分类与设置'!$A$32&lt;&gt;"是",'分类与设置'!$H$32=""),"",IF(EDATE('分类与设置'!$H$32,18)&gt;MIN('分类与设置'!$J$6,DATE(YEAR(TODAY()),MONTH(TODAY()),1)),"",DATE(YEAR(EDATE('分类与设置'!$H$32,18)),MONTH(EDATE('分类与设置'!$H$32,18)),MIN('分类与设置'!$C$32,DAY(EOMONTH(EDATE('分类与设置'!$H$32,18),0))))))</f>
        <v/>
      </c>
      <c r="B685" s="106">
        <f>IF(A685="","",DATE(YEAR(A685),MONTH(A685),1))</f>
        <v/>
      </c>
      <c r="C685" s="69">
        <f>IF(A685="","", "收入")</f>
        <v/>
      </c>
      <c r="D685" s="69">
        <f>IF(A685="","", "工资收入")</f>
        <v/>
      </c>
      <c r="E685" s="107">
        <f>IF(A685="","",'分类与设置'!$D$32)</f>
        <v/>
      </c>
      <c r="F685" s="69">
        <f>IF(A685="","",'分类与设置'!$E$32)</f>
        <v/>
      </c>
      <c r="G685" s="69">
        <f>IF(A685="","",'分类与设置'!$F$32)</f>
        <v/>
      </c>
      <c r="H685" s="69">
        <f>IF(A685="","",'分类与设置'!$G$32)</f>
        <v/>
      </c>
      <c r="I685" s="69">
        <f>IF(A685="","", "是")</f>
        <v/>
      </c>
      <c r="J685" s="69">
        <f>IF(A685="","",'分类与设置'!$J$32)</f>
        <v/>
      </c>
      <c r="K685" s="69">
        <f>IF(A685="","", "AUTO-"&amp;'分类与设置'!$B$32&amp;"-"&amp;TEXT(B685,"yyyymm"))</f>
        <v/>
      </c>
      <c r="L685" s="69">
        <f>IF(A685="","", "否")</f>
        <v/>
      </c>
    </row>
    <row r="686" ht="22" customHeight="1" s="3">
      <c r="A686" s="105">
        <f>IF(OR('分类与设置'!$A$32&lt;&gt;"是",'分类与设置'!$H$32=""),"",IF(EDATE('分类与设置'!$H$32,19)&gt;MIN('分类与设置'!$J$6,DATE(YEAR(TODAY()),MONTH(TODAY()),1)),"",DATE(YEAR(EDATE('分类与设置'!$H$32,19)),MONTH(EDATE('分类与设置'!$H$32,19)),MIN('分类与设置'!$C$32,DAY(EOMONTH(EDATE('分类与设置'!$H$32,19),0))))))</f>
        <v/>
      </c>
      <c r="B686" s="106">
        <f>IF(A686="","",DATE(YEAR(A686),MONTH(A686),1))</f>
        <v/>
      </c>
      <c r="C686" s="69">
        <f>IF(A686="","", "收入")</f>
        <v/>
      </c>
      <c r="D686" s="69">
        <f>IF(A686="","", "工资收入")</f>
        <v/>
      </c>
      <c r="E686" s="107">
        <f>IF(A686="","",'分类与设置'!$D$32)</f>
        <v/>
      </c>
      <c r="F686" s="69">
        <f>IF(A686="","",'分类与设置'!$E$32)</f>
        <v/>
      </c>
      <c r="G686" s="69">
        <f>IF(A686="","",'分类与设置'!$F$32)</f>
        <v/>
      </c>
      <c r="H686" s="69">
        <f>IF(A686="","",'分类与设置'!$G$32)</f>
        <v/>
      </c>
      <c r="I686" s="69">
        <f>IF(A686="","", "是")</f>
        <v/>
      </c>
      <c r="J686" s="69">
        <f>IF(A686="","",'分类与设置'!$J$32)</f>
        <v/>
      </c>
      <c r="K686" s="69">
        <f>IF(A686="","", "AUTO-"&amp;'分类与设置'!$B$32&amp;"-"&amp;TEXT(B686,"yyyymm"))</f>
        <v/>
      </c>
      <c r="L686" s="69">
        <f>IF(A686="","", "否")</f>
        <v/>
      </c>
    </row>
    <row r="687" ht="22" customHeight="1" s="3">
      <c r="A687" s="105">
        <f>IF(OR('分类与设置'!$A$32&lt;&gt;"是",'分类与设置'!$H$32=""),"",IF(EDATE('分类与设置'!$H$32,20)&gt;MIN('分类与设置'!$J$6,DATE(YEAR(TODAY()),MONTH(TODAY()),1)),"",DATE(YEAR(EDATE('分类与设置'!$H$32,20)),MONTH(EDATE('分类与设置'!$H$32,20)),MIN('分类与设置'!$C$32,DAY(EOMONTH(EDATE('分类与设置'!$H$32,20),0))))))</f>
        <v/>
      </c>
      <c r="B687" s="106">
        <f>IF(A687="","",DATE(YEAR(A687),MONTH(A687),1))</f>
        <v/>
      </c>
      <c r="C687" s="69">
        <f>IF(A687="","", "收入")</f>
        <v/>
      </c>
      <c r="D687" s="69">
        <f>IF(A687="","", "工资收入")</f>
        <v/>
      </c>
      <c r="E687" s="107">
        <f>IF(A687="","",'分类与设置'!$D$32)</f>
        <v/>
      </c>
      <c r="F687" s="69">
        <f>IF(A687="","",'分类与设置'!$E$32)</f>
        <v/>
      </c>
      <c r="G687" s="69">
        <f>IF(A687="","",'分类与设置'!$F$32)</f>
        <v/>
      </c>
      <c r="H687" s="69">
        <f>IF(A687="","",'分类与设置'!$G$32)</f>
        <v/>
      </c>
      <c r="I687" s="69">
        <f>IF(A687="","", "是")</f>
        <v/>
      </c>
      <c r="J687" s="69">
        <f>IF(A687="","",'分类与设置'!$J$32)</f>
        <v/>
      </c>
      <c r="K687" s="69">
        <f>IF(A687="","", "AUTO-"&amp;'分类与设置'!$B$32&amp;"-"&amp;TEXT(B687,"yyyymm"))</f>
        <v/>
      </c>
      <c r="L687" s="69">
        <f>IF(A687="","", "否")</f>
        <v/>
      </c>
    </row>
    <row r="688" ht="22" customHeight="1" s="3">
      <c r="A688" s="105">
        <f>IF(OR('分类与设置'!$A$32&lt;&gt;"是",'分类与设置'!$H$32=""),"",IF(EDATE('分类与设置'!$H$32,21)&gt;MIN('分类与设置'!$J$6,DATE(YEAR(TODAY()),MONTH(TODAY()),1)),"",DATE(YEAR(EDATE('分类与设置'!$H$32,21)),MONTH(EDATE('分类与设置'!$H$32,21)),MIN('分类与设置'!$C$32,DAY(EOMONTH(EDATE('分类与设置'!$H$32,21),0))))))</f>
        <v/>
      </c>
      <c r="B688" s="106">
        <f>IF(A688="","",DATE(YEAR(A688),MONTH(A688),1))</f>
        <v/>
      </c>
      <c r="C688" s="69">
        <f>IF(A688="","", "收入")</f>
        <v/>
      </c>
      <c r="D688" s="69">
        <f>IF(A688="","", "工资收入")</f>
        <v/>
      </c>
      <c r="E688" s="107">
        <f>IF(A688="","",'分类与设置'!$D$32)</f>
        <v/>
      </c>
      <c r="F688" s="69">
        <f>IF(A688="","",'分类与设置'!$E$32)</f>
        <v/>
      </c>
      <c r="G688" s="69">
        <f>IF(A688="","",'分类与设置'!$F$32)</f>
        <v/>
      </c>
      <c r="H688" s="69">
        <f>IF(A688="","",'分类与设置'!$G$32)</f>
        <v/>
      </c>
      <c r="I688" s="69">
        <f>IF(A688="","", "是")</f>
        <v/>
      </c>
      <c r="J688" s="69">
        <f>IF(A688="","",'分类与设置'!$J$32)</f>
        <v/>
      </c>
      <c r="K688" s="69">
        <f>IF(A688="","", "AUTO-"&amp;'分类与设置'!$B$32&amp;"-"&amp;TEXT(B688,"yyyymm"))</f>
        <v/>
      </c>
      <c r="L688" s="69">
        <f>IF(A688="","", "否")</f>
        <v/>
      </c>
    </row>
    <row r="689" ht="22" customHeight="1" s="3">
      <c r="A689" s="105">
        <f>IF(OR('分类与设置'!$A$32&lt;&gt;"是",'分类与设置'!$H$32=""),"",IF(EDATE('分类与设置'!$H$32,22)&gt;MIN('分类与设置'!$J$6,DATE(YEAR(TODAY()),MONTH(TODAY()),1)),"",DATE(YEAR(EDATE('分类与设置'!$H$32,22)),MONTH(EDATE('分类与设置'!$H$32,22)),MIN('分类与设置'!$C$32,DAY(EOMONTH(EDATE('分类与设置'!$H$32,22),0))))))</f>
        <v/>
      </c>
      <c r="B689" s="106">
        <f>IF(A689="","",DATE(YEAR(A689),MONTH(A689),1))</f>
        <v/>
      </c>
      <c r="C689" s="69">
        <f>IF(A689="","", "收入")</f>
        <v/>
      </c>
      <c r="D689" s="69">
        <f>IF(A689="","", "工资收入")</f>
        <v/>
      </c>
      <c r="E689" s="107">
        <f>IF(A689="","",'分类与设置'!$D$32)</f>
        <v/>
      </c>
      <c r="F689" s="69">
        <f>IF(A689="","",'分类与设置'!$E$32)</f>
        <v/>
      </c>
      <c r="G689" s="69">
        <f>IF(A689="","",'分类与设置'!$F$32)</f>
        <v/>
      </c>
      <c r="H689" s="69">
        <f>IF(A689="","",'分类与设置'!$G$32)</f>
        <v/>
      </c>
      <c r="I689" s="69">
        <f>IF(A689="","", "是")</f>
        <v/>
      </c>
      <c r="J689" s="69">
        <f>IF(A689="","",'分类与设置'!$J$32)</f>
        <v/>
      </c>
      <c r="K689" s="69">
        <f>IF(A689="","", "AUTO-"&amp;'分类与设置'!$B$32&amp;"-"&amp;TEXT(B689,"yyyymm"))</f>
        <v/>
      </c>
      <c r="L689" s="69">
        <f>IF(A689="","", "否")</f>
        <v/>
      </c>
    </row>
    <row r="690" ht="22" customHeight="1" s="3">
      <c r="A690" s="105">
        <f>IF(OR('分类与设置'!$A$32&lt;&gt;"是",'分类与设置'!$H$32=""),"",IF(EDATE('分类与设置'!$H$32,23)&gt;MIN('分类与设置'!$J$6,DATE(YEAR(TODAY()),MONTH(TODAY()),1)),"",DATE(YEAR(EDATE('分类与设置'!$H$32,23)),MONTH(EDATE('分类与设置'!$H$32,23)),MIN('分类与设置'!$C$32,DAY(EOMONTH(EDATE('分类与设置'!$H$32,23),0))))))</f>
        <v/>
      </c>
      <c r="B690" s="106">
        <f>IF(A690="","",DATE(YEAR(A690),MONTH(A690),1))</f>
        <v/>
      </c>
      <c r="C690" s="69">
        <f>IF(A690="","", "收入")</f>
        <v/>
      </c>
      <c r="D690" s="69">
        <f>IF(A690="","", "工资收入")</f>
        <v/>
      </c>
      <c r="E690" s="107">
        <f>IF(A690="","",'分类与设置'!$D$32)</f>
        <v/>
      </c>
      <c r="F690" s="69">
        <f>IF(A690="","",'分类与设置'!$E$32)</f>
        <v/>
      </c>
      <c r="G690" s="69">
        <f>IF(A690="","",'分类与设置'!$F$32)</f>
        <v/>
      </c>
      <c r="H690" s="69">
        <f>IF(A690="","",'分类与设置'!$G$32)</f>
        <v/>
      </c>
      <c r="I690" s="69">
        <f>IF(A690="","", "是")</f>
        <v/>
      </c>
      <c r="J690" s="69">
        <f>IF(A690="","",'分类与设置'!$J$32)</f>
        <v/>
      </c>
      <c r="K690" s="69">
        <f>IF(A690="","", "AUTO-"&amp;'分类与设置'!$B$32&amp;"-"&amp;TEXT(B690,"yyyymm"))</f>
        <v/>
      </c>
      <c r="L690" s="69">
        <f>IF(A690="","", "否")</f>
        <v/>
      </c>
    </row>
    <row r="691" ht="22" customHeight="1" s="3">
      <c r="A691" s="105">
        <f>IF(OR('分类与设置'!$A$32&lt;&gt;"是",'分类与设置'!$H$32=""),"",IF(EDATE('分类与设置'!$H$32,24)&gt;MIN('分类与设置'!$J$6,DATE(YEAR(TODAY()),MONTH(TODAY()),1)),"",DATE(YEAR(EDATE('分类与设置'!$H$32,24)),MONTH(EDATE('分类与设置'!$H$32,24)),MIN('分类与设置'!$C$32,DAY(EOMONTH(EDATE('分类与设置'!$H$32,24),0))))))</f>
        <v/>
      </c>
      <c r="B691" s="106">
        <f>IF(A691="","",DATE(YEAR(A691),MONTH(A691),1))</f>
        <v/>
      </c>
      <c r="C691" s="69">
        <f>IF(A691="","", "收入")</f>
        <v/>
      </c>
      <c r="D691" s="69">
        <f>IF(A691="","", "工资收入")</f>
        <v/>
      </c>
      <c r="E691" s="107">
        <f>IF(A691="","",'分类与设置'!$D$32)</f>
        <v/>
      </c>
      <c r="F691" s="69">
        <f>IF(A691="","",'分类与设置'!$E$32)</f>
        <v/>
      </c>
      <c r="G691" s="69">
        <f>IF(A691="","",'分类与设置'!$F$32)</f>
        <v/>
      </c>
      <c r="H691" s="69">
        <f>IF(A691="","",'分类与设置'!$G$32)</f>
        <v/>
      </c>
      <c r="I691" s="69">
        <f>IF(A691="","", "是")</f>
        <v/>
      </c>
      <c r="J691" s="69">
        <f>IF(A691="","",'分类与设置'!$J$32)</f>
        <v/>
      </c>
      <c r="K691" s="69">
        <f>IF(A691="","", "AUTO-"&amp;'分类与设置'!$B$32&amp;"-"&amp;TEXT(B691,"yyyymm"))</f>
        <v/>
      </c>
      <c r="L691" s="69">
        <f>IF(A691="","", "否")</f>
        <v/>
      </c>
    </row>
    <row r="692" ht="22" customHeight="1" s="3">
      <c r="A692" s="105">
        <f>IF(OR('分类与设置'!$A$32&lt;&gt;"是",'分类与设置'!$H$32=""),"",IF(EDATE('分类与设置'!$H$32,25)&gt;MIN('分类与设置'!$J$6,DATE(YEAR(TODAY()),MONTH(TODAY()),1)),"",DATE(YEAR(EDATE('分类与设置'!$H$32,25)),MONTH(EDATE('分类与设置'!$H$32,25)),MIN('分类与设置'!$C$32,DAY(EOMONTH(EDATE('分类与设置'!$H$32,25),0))))))</f>
        <v/>
      </c>
      <c r="B692" s="106">
        <f>IF(A692="","",DATE(YEAR(A692),MONTH(A692),1))</f>
        <v/>
      </c>
      <c r="C692" s="69">
        <f>IF(A692="","", "收入")</f>
        <v/>
      </c>
      <c r="D692" s="69">
        <f>IF(A692="","", "工资收入")</f>
        <v/>
      </c>
      <c r="E692" s="107">
        <f>IF(A692="","",'分类与设置'!$D$32)</f>
        <v/>
      </c>
      <c r="F692" s="69">
        <f>IF(A692="","",'分类与设置'!$E$32)</f>
        <v/>
      </c>
      <c r="G692" s="69">
        <f>IF(A692="","",'分类与设置'!$F$32)</f>
        <v/>
      </c>
      <c r="H692" s="69">
        <f>IF(A692="","",'分类与设置'!$G$32)</f>
        <v/>
      </c>
      <c r="I692" s="69">
        <f>IF(A692="","", "是")</f>
        <v/>
      </c>
      <c r="J692" s="69">
        <f>IF(A692="","",'分类与设置'!$J$32)</f>
        <v/>
      </c>
      <c r="K692" s="69">
        <f>IF(A692="","", "AUTO-"&amp;'分类与设置'!$B$32&amp;"-"&amp;TEXT(B692,"yyyymm"))</f>
        <v/>
      </c>
      <c r="L692" s="69">
        <f>IF(A692="","", "否")</f>
        <v/>
      </c>
    </row>
    <row r="693" ht="22" customHeight="1" s="3">
      <c r="A693" s="105">
        <f>IF(OR('分类与设置'!$A$32&lt;&gt;"是",'分类与设置'!$H$32=""),"",IF(EDATE('分类与设置'!$H$32,26)&gt;MIN('分类与设置'!$J$6,DATE(YEAR(TODAY()),MONTH(TODAY()),1)),"",DATE(YEAR(EDATE('分类与设置'!$H$32,26)),MONTH(EDATE('分类与设置'!$H$32,26)),MIN('分类与设置'!$C$32,DAY(EOMONTH(EDATE('分类与设置'!$H$32,26),0))))))</f>
        <v/>
      </c>
      <c r="B693" s="106">
        <f>IF(A693="","",DATE(YEAR(A693),MONTH(A693),1))</f>
        <v/>
      </c>
      <c r="C693" s="69">
        <f>IF(A693="","", "收入")</f>
        <v/>
      </c>
      <c r="D693" s="69">
        <f>IF(A693="","", "工资收入")</f>
        <v/>
      </c>
      <c r="E693" s="107">
        <f>IF(A693="","",'分类与设置'!$D$32)</f>
        <v/>
      </c>
      <c r="F693" s="69">
        <f>IF(A693="","",'分类与设置'!$E$32)</f>
        <v/>
      </c>
      <c r="G693" s="69">
        <f>IF(A693="","",'分类与设置'!$F$32)</f>
        <v/>
      </c>
      <c r="H693" s="69">
        <f>IF(A693="","",'分类与设置'!$G$32)</f>
        <v/>
      </c>
      <c r="I693" s="69">
        <f>IF(A693="","", "是")</f>
        <v/>
      </c>
      <c r="J693" s="69">
        <f>IF(A693="","",'分类与设置'!$J$32)</f>
        <v/>
      </c>
      <c r="K693" s="69">
        <f>IF(A693="","", "AUTO-"&amp;'分类与设置'!$B$32&amp;"-"&amp;TEXT(B693,"yyyymm"))</f>
        <v/>
      </c>
      <c r="L693" s="69">
        <f>IF(A693="","", "否")</f>
        <v/>
      </c>
    </row>
    <row r="694" ht="22" customHeight="1" s="3">
      <c r="A694" s="105">
        <f>IF(OR('分类与设置'!$A$32&lt;&gt;"是",'分类与设置'!$H$32=""),"",IF(EDATE('分类与设置'!$H$32,27)&gt;MIN('分类与设置'!$J$6,DATE(YEAR(TODAY()),MONTH(TODAY()),1)),"",DATE(YEAR(EDATE('分类与设置'!$H$32,27)),MONTH(EDATE('分类与设置'!$H$32,27)),MIN('分类与设置'!$C$32,DAY(EOMONTH(EDATE('分类与设置'!$H$32,27),0))))))</f>
        <v/>
      </c>
      <c r="B694" s="106">
        <f>IF(A694="","",DATE(YEAR(A694),MONTH(A694),1))</f>
        <v/>
      </c>
      <c r="C694" s="69">
        <f>IF(A694="","", "收入")</f>
        <v/>
      </c>
      <c r="D694" s="69">
        <f>IF(A694="","", "工资收入")</f>
        <v/>
      </c>
      <c r="E694" s="107">
        <f>IF(A694="","",'分类与设置'!$D$32)</f>
        <v/>
      </c>
      <c r="F694" s="69">
        <f>IF(A694="","",'分类与设置'!$E$32)</f>
        <v/>
      </c>
      <c r="G694" s="69">
        <f>IF(A694="","",'分类与设置'!$F$32)</f>
        <v/>
      </c>
      <c r="H694" s="69">
        <f>IF(A694="","",'分类与设置'!$G$32)</f>
        <v/>
      </c>
      <c r="I694" s="69">
        <f>IF(A694="","", "是")</f>
        <v/>
      </c>
      <c r="J694" s="69">
        <f>IF(A694="","",'分类与设置'!$J$32)</f>
        <v/>
      </c>
      <c r="K694" s="69">
        <f>IF(A694="","", "AUTO-"&amp;'分类与设置'!$B$32&amp;"-"&amp;TEXT(B694,"yyyymm"))</f>
        <v/>
      </c>
      <c r="L694" s="69">
        <f>IF(A694="","", "否")</f>
        <v/>
      </c>
    </row>
    <row r="695" ht="22" customHeight="1" s="3">
      <c r="A695" s="105">
        <f>IF(OR('分类与设置'!$A$32&lt;&gt;"是",'分类与设置'!$H$32=""),"",IF(EDATE('分类与设置'!$H$32,28)&gt;MIN('分类与设置'!$J$6,DATE(YEAR(TODAY()),MONTH(TODAY()),1)),"",DATE(YEAR(EDATE('分类与设置'!$H$32,28)),MONTH(EDATE('分类与设置'!$H$32,28)),MIN('分类与设置'!$C$32,DAY(EOMONTH(EDATE('分类与设置'!$H$32,28),0))))))</f>
        <v/>
      </c>
      <c r="B695" s="106">
        <f>IF(A695="","",DATE(YEAR(A695),MONTH(A695),1))</f>
        <v/>
      </c>
      <c r="C695" s="69">
        <f>IF(A695="","", "收入")</f>
        <v/>
      </c>
      <c r="D695" s="69">
        <f>IF(A695="","", "工资收入")</f>
        <v/>
      </c>
      <c r="E695" s="107">
        <f>IF(A695="","",'分类与设置'!$D$32)</f>
        <v/>
      </c>
      <c r="F695" s="69">
        <f>IF(A695="","",'分类与设置'!$E$32)</f>
        <v/>
      </c>
      <c r="G695" s="69">
        <f>IF(A695="","",'分类与设置'!$F$32)</f>
        <v/>
      </c>
      <c r="H695" s="69">
        <f>IF(A695="","",'分类与设置'!$G$32)</f>
        <v/>
      </c>
      <c r="I695" s="69">
        <f>IF(A695="","", "是")</f>
        <v/>
      </c>
      <c r="J695" s="69">
        <f>IF(A695="","",'分类与设置'!$J$32)</f>
        <v/>
      </c>
      <c r="K695" s="69">
        <f>IF(A695="","", "AUTO-"&amp;'分类与设置'!$B$32&amp;"-"&amp;TEXT(B695,"yyyymm"))</f>
        <v/>
      </c>
      <c r="L695" s="69">
        <f>IF(A695="","", "否")</f>
        <v/>
      </c>
    </row>
    <row r="696" ht="22" customHeight="1" s="3">
      <c r="A696" s="105">
        <f>IF(OR('分类与设置'!$A$32&lt;&gt;"是",'分类与设置'!$H$32=""),"",IF(EDATE('分类与设置'!$H$32,29)&gt;MIN('分类与设置'!$J$6,DATE(YEAR(TODAY()),MONTH(TODAY()),1)),"",DATE(YEAR(EDATE('分类与设置'!$H$32,29)),MONTH(EDATE('分类与设置'!$H$32,29)),MIN('分类与设置'!$C$32,DAY(EOMONTH(EDATE('分类与设置'!$H$32,29),0))))))</f>
        <v/>
      </c>
      <c r="B696" s="106">
        <f>IF(A696="","",DATE(YEAR(A696),MONTH(A696),1))</f>
        <v/>
      </c>
      <c r="C696" s="69">
        <f>IF(A696="","", "收入")</f>
        <v/>
      </c>
      <c r="D696" s="69">
        <f>IF(A696="","", "工资收入")</f>
        <v/>
      </c>
      <c r="E696" s="107">
        <f>IF(A696="","",'分类与设置'!$D$32)</f>
        <v/>
      </c>
      <c r="F696" s="69">
        <f>IF(A696="","",'分类与设置'!$E$32)</f>
        <v/>
      </c>
      <c r="G696" s="69">
        <f>IF(A696="","",'分类与设置'!$F$32)</f>
        <v/>
      </c>
      <c r="H696" s="69">
        <f>IF(A696="","",'分类与设置'!$G$32)</f>
        <v/>
      </c>
      <c r="I696" s="69">
        <f>IF(A696="","", "是")</f>
        <v/>
      </c>
      <c r="J696" s="69">
        <f>IF(A696="","",'分类与设置'!$J$32)</f>
        <v/>
      </c>
      <c r="K696" s="69">
        <f>IF(A696="","", "AUTO-"&amp;'分类与设置'!$B$32&amp;"-"&amp;TEXT(B696,"yyyymm"))</f>
        <v/>
      </c>
      <c r="L696" s="69">
        <f>IF(A696="","", "否")</f>
        <v/>
      </c>
    </row>
    <row r="697" ht="22" customHeight="1" s="3">
      <c r="A697" s="105">
        <f>IF(OR('分类与设置'!$A$32&lt;&gt;"是",'分类与设置'!$H$32=""),"",IF(EDATE('分类与设置'!$H$32,30)&gt;MIN('分类与设置'!$J$6,DATE(YEAR(TODAY()),MONTH(TODAY()),1)),"",DATE(YEAR(EDATE('分类与设置'!$H$32,30)),MONTH(EDATE('分类与设置'!$H$32,30)),MIN('分类与设置'!$C$32,DAY(EOMONTH(EDATE('分类与设置'!$H$32,30),0))))))</f>
        <v/>
      </c>
      <c r="B697" s="106">
        <f>IF(A697="","",DATE(YEAR(A697),MONTH(A697),1))</f>
        <v/>
      </c>
      <c r="C697" s="69">
        <f>IF(A697="","", "收入")</f>
        <v/>
      </c>
      <c r="D697" s="69">
        <f>IF(A697="","", "工资收入")</f>
        <v/>
      </c>
      <c r="E697" s="107">
        <f>IF(A697="","",'分类与设置'!$D$32)</f>
        <v/>
      </c>
      <c r="F697" s="69">
        <f>IF(A697="","",'分类与设置'!$E$32)</f>
        <v/>
      </c>
      <c r="G697" s="69">
        <f>IF(A697="","",'分类与设置'!$F$32)</f>
        <v/>
      </c>
      <c r="H697" s="69">
        <f>IF(A697="","",'分类与设置'!$G$32)</f>
        <v/>
      </c>
      <c r="I697" s="69">
        <f>IF(A697="","", "是")</f>
        <v/>
      </c>
      <c r="J697" s="69">
        <f>IF(A697="","",'分类与设置'!$J$32)</f>
        <v/>
      </c>
      <c r="K697" s="69">
        <f>IF(A697="","", "AUTO-"&amp;'分类与设置'!$B$32&amp;"-"&amp;TEXT(B697,"yyyymm"))</f>
        <v/>
      </c>
      <c r="L697" s="69">
        <f>IF(A697="","", "否")</f>
        <v/>
      </c>
    </row>
    <row r="698" ht="22" customHeight="1" s="3">
      <c r="A698" s="105">
        <f>IF(OR('分类与设置'!$A$32&lt;&gt;"是",'分类与设置'!$H$32=""),"",IF(EDATE('分类与设置'!$H$32,31)&gt;MIN('分类与设置'!$J$6,DATE(YEAR(TODAY()),MONTH(TODAY()),1)),"",DATE(YEAR(EDATE('分类与设置'!$H$32,31)),MONTH(EDATE('分类与设置'!$H$32,31)),MIN('分类与设置'!$C$32,DAY(EOMONTH(EDATE('分类与设置'!$H$32,31),0))))))</f>
        <v/>
      </c>
      <c r="B698" s="106">
        <f>IF(A698="","",DATE(YEAR(A698),MONTH(A698),1))</f>
        <v/>
      </c>
      <c r="C698" s="69">
        <f>IF(A698="","", "收入")</f>
        <v/>
      </c>
      <c r="D698" s="69">
        <f>IF(A698="","", "工资收入")</f>
        <v/>
      </c>
      <c r="E698" s="107">
        <f>IF(A698="","",'分类与设置'!$D$32)</f>
        <v/>
      </c>
      <c r="F698" s="69">
        <f>IF(A698="","",'分类与设置'!$E$32)</f>
        <v/>
      </c>
      <c r="G698" s="69">
        <f>IF(A698="","",'分类与设置'!$F$32)</f>
        <v/>
      </c>
      <c r="H698" s="69">
        <f>IF(A698="","",'分类与设置'!$G$32)</f>
        <v/>
      </c>
      <c r="I698" s="69">
        <f>IF(A698="","", "是")</f>
        <v/>
      </c>
      <c r="J698" s="69">
        <f>IF(A698="","",'分类与设置'!$J$32)</f>
        <v/>
      </c>
      <c r="K698" s="69">
        <f>IF(A698="","", "AUTO-"&amp;'分类与设置'!$B$32&amp;"-"&amp;TEXT(B698,"yyyymm"))</f>
        <v/>
      </c>
      <c r="L698" s="69">
        <f>IF(A698="","", "否")</f>
        <v/>
      </c>
    </row>
    <row r="699" ht="22" customHeight="1" s="3">
      <c r="A699" s="105">
        <f>IF(OR('分类与设置'!$A$32&lt;&gt;"是",'分类与设置'!$H$32=""),"",IF(EDATE('分类与设置'!$H$32,32)&gt;MIN('分类与设置'!$J$6,DATE(YEAR(TODAY()),MONTH(TODAY()),1)),"",DATE(YEAR(EDATE('分类与设置'!$H$32,32)),MONTH(EDATE('分类与设置'!$H$32,32)),MIN('分类与设置'!$C$32,DAY(EOMONTH(EDATE('分类与设置'!$H$32,32),0))))))</f>
        <v/>
      </c>
      <c r="B699" s="106">
        <f>IF(A699="","",DATE(YEAR(A699),MONTH(A699),1))</f>
        <v/>
      </c>
      <c r="C699" s="69">
        <f>IF(A699="","", "收入")</f>
        <v/>
      </c>
      <c r="D699" s="69">
        <f>IF(A699="","", "工资收入")</f>
        <v/>
      </c>
      <c r="E699" s="107">
        <f>IF(A699="","",'分类与设置'!$D$32)</f>
        <v/>
      </c>
      <c r="F699" s="69">
        <f>IF(A699="","",'分类与设置'!$E$32)</f>
        <v/>
      </c>
      <c r="G699" s="69">
        <f>IF(A699="","",'分类与设置'!$F$32)</f>
        <v/>
      </c>
      <c r="H699" s="69">
        <f>IF(A699="","",'分类与设置'!$G$32)</f>
        <v/>
      </c>
      <c r="I699" s="69">
        <f>IF(A699="","", "是")</f>
        <v/>
      </c>
      <c r="J699" s="69">
        <f>IF(A699="","",'分类与设置'!$J$32)</f>
        <v/>
      </c>
      <c r="K699" s="69">
        <f>IF(A699="","", "AUTO-"&amp;'分类与设置'!$B$32&amp;"-"&amp;TEXT(B699,"yyyymm"))</f>
        <v/>
      </c>
      <c r="L699" s="69">
        <f>IF(A699="","", "否")</f>
        <v/>
      </c>
    </row>
    <row r="700" ht="22" customHeight="1" s="3">
      <c r="A700" s="105">
        <f>IF(OR('分类与设置'!$A$32&lt;&gt;"是",'分类与设置'!$H$32=""),"",IF(EDATE('分类与设置'!$H$32,33)&gt;MIN('分类与设置'!$J$6,DATE(YEAR(TODAY()),MONTH(TODAY()),1)),"",DATE(YEAR(EDATE('分类与设置'!$H$32,33)),MONTH(EDATE('分类与设置'!$H$32,33)),MIN('分类与设置'!$C$32,DAY(EOMONTH(EDATE('分类与设置'!$H$32,33),0))))))</f>
        <v/>
      </c>
      <c r="B700" s="106">
        <f>IF(A700="","",DATE(YEAR(A700),MONTH(A700),1))</f>
        <v/>
      </c>
      <c r="C700" s="69">
        <f>IF(A700="","", "收入")</f>
        <v/>
      </c>
      <c r="D700" s="69">
        <f>IF(A700="","", "工资收入")</f>
        <v/>
      </c>
      <c r="E700" s="107">
        <f>IF(A700="","",'分类与设置'!$D$32)</f>
        <v/>
      </c>
      <c r="F700" s="69">
        <f>IF(A700="","",'分类与设置'!$E$32)</f>
        <v/>
      </c>
      <c r="G700" s="69">
        <f>IF(A700="","",'分类与设置'!$F$32)</f>
        <v/>
      </c>
      <c r="H700" s="69">
        <f>IF(A700="","",'分类与设置'!$G$32)</f>
        <v/>
      </c>
      <c r="I700" s="69">
        <f>IF(A700="","", "是")</f>
        <v/>
      </c>
      <c r="J700" s="69">
        <f>IF(A700="","",'分类与设置'!$J$32)</f>
        <v/>
      </c>
      <c r="K700" s="69">
        <f>IF(A700="","", "AUTO-"&amp;'分类与设置'!$B$32&amp;"-"&amp;TEXT(B700,"yyyymm"))</f>
        <v/>
      </c>
      <c r="L700" s="69">
        <f>IF(A700="","", "否")</f>
        <v/>
      </c>
    </row>
    <row r="701" ht="22" customHeight="1" s="3">
      <c r="A701" s="105">
        <f>IF(OR('分类与设置'!$A$32&lt;&gt;"是",'分类与设置'!$H$32=""),"",IF(EDATE('分类与设置'!$H$32,34)&gt;MIN('分类与设置'!$J$6,DATE(YEAR(TODAY()),MONTH(TODAY()),1)),"",DATE(YEAR(EDATE('分类与设置'!$H$32,34)),MONTH(EDATE('分类与设置'!$H$32,34)),MIN('分类与设置'!$C$32,DAY(EOMONTH(EDATE('分类与设置'!$H$32,34),0))))))</f>
        <v/>
      </c>
      <c r="B701" s="106">
        <f>IF(A701="","",DATE(YEAR(A701),MONTH(A701),1))</f>
        <v/>
      </c>
      <c r="C701" s="69">
        <f>IF(A701="","", "收入")</f>
        <v/>
      </c>
      <c r="D701" s="69">
        <f>IF(A701="","", "工资收入")</f>
        <v/>
      </c>
      <c r="E701" s="107">
        <f>IF(A701="","",'分类与设置'!$D$32)</f>
        <v/>
      </c>
      <c r="F701" s="69">
        <f>IF(A701="","",'分类与设置'!$E$32)</f>
        <v/>
      </c>
      <c r="G701" s="69">
        <f>IF(A701="","",'分类与设置'!$F$32)</f>
        <v/>
      </c>
      <c r="H701" s="69">
        <f>IF(A701="","",'分类与设置'!$G$32)</f>
        <v/>
      </c>
      <c r="I701" s="69">
        <f>IF(A701="","", "是")</f>
        <v/>
      </c>
      <c r="J701" s="69">
        <f>IF(A701="","",'分类与设置'!$J$32)</f>
        <v/>
      </c>
      <c r="K701" s="69">
        <f>IF(A701="","", "AUTO-"&amp;'分类与设置'!$B$32&amp;"-"&amp;TEXT(B701,"yyyymm"))</f>
        <v/>
      </c>
      <c r="L701" s="69">
        <f>IF(A701="","", "否")</f>
        <v/>
      </c>
    </row>
    <row r="702" ht="22" customHeight="1" s="3">
      <c r="A702" s="105">
        <f>IF(OR('分类与设置'!$A$32&lt;&gt;"是",'分类与设置'!$H$32=""),"",IF(EDATE('分类与设置'!$H$32,35)&gt;MIN('分类与设置'!$J$6,DATE(YEAR(TODAY()),MONTH(TODAY()),1)),"",DATE(YEAR(EDATE('分类与设置'!$H$32,35)),MONTH(EDATE('分类与设置'!$H$32,35)),MIN('分类与设置'!$C$32,DAY(EOMONTH(EDATE('分类与设置'!$H$32,35),0))))))</f>
        <v/>
      </c>
      <c r="B702" s="106">
        <f>IF(A702="","",DATE(YEAR(A702),MONTH(A702),1))</f>
        <v/>
      </c>
      <c r="C702" s="69">
        <f>IF(A702="","", "收入")</f>
        <v/>
      </c>
      <c r="D702" s="69">
        <f>IF(A702="","", "工资收入")</f>
        <v/>
      </c>
      <c r="E702" s="107">
        <f>IF(A702="","",'分类与设置'!$D$32)</f>
        <v/>
      </c>
      <c r="F702" s="69">
        <f>IF(A702="","",'分类与设置'!$E$32)</f>
        <v/>
      </c>
      <c r="G702" s="69">
        <f>IF(A702="","",'分类与设置'!$F$32)</f>
        <v/>
      </c>
      <c r="H702" s="69">
        <f>IF(A702="","",'分类与设置'!$G$32)</f>
        <v/>
      </c>
      <c r="I702" s="69">
        <f>IF(A702="","", "是")</f>
        <v/>
      </c>
      <c r="J702" s="69">
        <f>IF(A702="","",'分类与设置'!$J$32)</f>
        <v/>
      </c>
      <c r="K702" s="69">
        <f>IF(A702="","", "AUTO-"&amp;'分类与设置'!$B$32&amp;"-"&amp;TEXT(B702,"yyyymm"))</f>
        <v/>
      </c>
      <c r="L702" s="69">
        <f>IF(A702="","", "否")</f>
        <v/>
      </c>
    </row>
    <row r="703" ht="22" customHeight="1" s="3">
      <c r="A703" s="105">
        <f>IF(OR('分类与设置'!$A$32&lt;&gt;"是",'分类与设置'!$H$32=""),"",IF(EDATE('分类与设置'!$H$32,36)&gt;MIN('分类与设置'!$J$6,DATE(YEAR(TODAY()),MONTH(TODAY()),1)),"",DATE(YEAR(EDATE('分类与设置'!$H$32,36)),MONTH(EDATE('分类与设置'!$H$32,36)),MIN('分类与设置'!$C$32,DAY(EOMONTH(EDATE('分类与设置'!$H$32,36),0))))))</f>
        <v/>
      </c>
      <c r="B703" s="106">
        <f>IF(A703="","",DATE(YEAR(A703),MONTH(A703),1))</f>
        <v/>
      </c>
      <c r="C703" s="69">
        <f>IF(A703="","", "收入")</f>
        <v/>
      </c>
      <c r="D703" s="69">
        <f>IF(A703="","", "工资收入")</f>
        <v/>
      </c>
      <c r="E703" s="107">
        <f>IF(A703="","",'分类与设置'!$D$32)</f>
        <v/>
      </c>
      <c r="F703" s="69">
        <f>IF(A703="","",'分类与设置'!$E$32)</f>
        <v/>
      </c>
      <c r="G703" s="69">
        <f>IF(A703="","",'分类与设置'!$F$32)</f>
        <v/>
      </c>
      <c r="H703" s="69">
        <f>IF(A703="","",'分类与设置'!$G$32)</f>
        <v/>
      </c>
      <c r="I703" s="69">
        <f>IF(A703="","", "是")</f>
        <v/>
      </c>
      <c r="J703" s="69">
        <f>IF(A703="","",'分类与设置'!$J$32)</f>
        <v/>
      </c>
      <c r="K703" s="69">
        <f>IF(A703="","", "AUTO-"&amp;'分类与设置'!$B$32&amp;"-"&amp;TEXT(B703,"yyyymm"))</f>
        <v/>
      </c>
      <c r="L703" s="69">
        <f>IF(A703="","", "否")</f>
        <v/>
      </c>
    </row>
    <row r="704" ht="22" customHeight="1" s="3">
      <c r="A704" s="105">
        <f>IF(OR('分类与设置'!$A$32&lt;&gt;"是",'分类与设置'!$H$32=""),"",IF(EDATE('分类与设置'!$H$32,37)&gt;MIN('分类与设置'!$J$6,DATE(YEAR(TODAY()),MONTH(TODAY()),1)),"",DATE(YEAR(EDATE('分类与设置'!$H$32,37)),MONTH(EDATE('分类与设置'!$H$32,37)),MIN('分类与设置'!$C$32,DAY(EOMONTH(EDATE('分类与设置'!$H$32,37),0))))))</f>
        <v/>
      </c>
      <c r="B704" s="106">
        <f>IF(A704="","",DATE(YEAR(A704),MONTH(A704),1))</f>
        <v/>
      </c>
      <c r="C704" s="69">
        <f>IF(A704="","", "收入")</f>
        <v/>
      </c>
      <c r="D704" s="69">
        <f>IF(A704="","", "工资收入")</f>
        <v/>
      </c>
      <c r="E704" s="107">
        <f>IF(A704="","",'分类与设置'!$D$32)</f>
        <v/>
      </c>
      <c r="F704" s="69">
        <f>IF(A704="","",'分类与设置'!$E$32)</f>
        <v/>
      </c>
      <c r="G704" s="69">
        <f>IF(A704="","",'分类与设置'!$F$32)</f>
        <v/>
      </c>
      <c r="H704" s="69">
        <f>IF(A704="","",'分类与设置'!$G$32)</f>
        <v/>
      </c>
      <c r="I704" s="69">
        <f>IF(A704="","", "是")</f>
        <v/>
      </c>
      <c r="J704" s="69">
        <f>IF(A704="","",'分类与设置'!$J$32)</f>
        <v/>
      </c>
      <c r="K704" s="69">
        <f>IF(A704="","", "AUTO-"&amp;'分类与设置'!$B$32&amp;"-"&amp;TEXT(B704,"yyyymm"))</f>
        <v/>
      </c>
      <c r="L704" s="69">
        <f>IF(A704="","", "否")</f>
        <v/>
      </c>
    </row>
    <row r="705" ht="22" customHeight="1" s="3">
      <c r="A705" s="105">
        <f>IF(OR('分类与设置'!$A$32&lt;&gt;"是",'分类与设置'!$H$32=""),"",IF(EDATE('分类与设置'!$H$32,38)&gt;MIN('分类与设置'!$J$6,DATE(YEAR(TODAY()),MONTH(TODAY()),1)),"",DATE(YEAR(EDATE('分类与设置'!$H$32,38)),MONTH(EDATE('分类与设置'!$H$32,38)),MIN('分类与设置'!$C$32,DAY(EOMONTH(EDATE('分类与设置'!$H$32,38),0))))))</f>
        <v/>
      </c>
      <c r="B705" s="106">
        <f>IF(A705="","",DATE(YEAR(A705),MONTH(A705),1))</f>
        <v/>
      </c>
      <c r="C705" s="69">
        <f>IF(A705="","", "收入")</f>
        <v/>
      </c>
      <c r="D705" s="69">
        <f>IF(A705="","", "工资收入")</f>
        <v/>
      </c>
      <c r="E705" s="107">
        <f>IF(A705="","",'分类与设置'!$D$32)</f>
        <v/>
      </c>
      <c r="F705" s="69">
        <f>IF(A705="","",'分类与设置'!$E$32)</f>
        <v/>
      </c>
      <c r="G705" s="69">
        <f>IF(A705="","",'分类与设置'!$F$32)</f>
        <v/>
      </c>
      <c r="H705" s="69">
        <f>IF(A705="","",'分类与设置'!$G$32)</f>
        <v/>
      </c>
      <c r="I705" s="69">
        <f>IF(A705="","", "是")</f>
        <v/>
      </c>
      <c r="J705" s="69">
        <f>IF(A705="","",'分类与设置'!$J$32)</f>
        <v/>
      </c>
      <c r="K705" s="69">
        <f>IF(A705="","", "AUTO-"&amp;'分类与设置'!$B$32&amp;"-"&amp;TEXT(B705,"yyyymm"))</f>
        <v/>
      </c>
      <c r="L705" s="69">
        <f>IF(A705="","", "否")</f>
        <v/>
      </c>
    </row>
    <row r="706" ht="22" customHeight="1" s="3">
      <c r="A706" s="105">
        <f>IF(OR('分类与设置'!$A$32&lt;&gt;"是",'分类与设置'!$H$32=""),"",IF(EDATE('分类与设置'!$H$32,39)&gt;MIN('分类与设置'!$J$6,DATE(YEAR(TODAY()),MONTH(TODAY()),1)),"",DATE(YEAR(EDATE('分类与设置'!$H$32,39)),MONTH(EDATE('分类与设置'!$H$32,39)),MIN('分类与设置'!$C$32,DAY(EOMONTH(EDATE('分类与设置'!$H$32,39),0))))))</f>
        <v/>
      </c>
      <c r="B706" s="106">
        <f>IF(A706="","",DATE(YEAR(A706),MONTH(A706),1))</f>
        <v/>
      </c>
      <c r="C706" s="69">
        <f>IF(A706="","", "收入")</f>
        <v/>
      </c>
      <c r="D706" s="69">
        <f>IF(A706="","", "工资收入")</f>
        <v/>
      </c>
      <c r="E706" s="107">
        <f>IF(A706="","",'分类与设置'!$D$32)</f>
        <v/>
      </c>
      <c r="F706" s="69">
        <f>IF(A706="","",'分类与设置'!$E$32)</f>
        <v/>
      </c>
      <c r="G706" s="69">
        <f>IF(A706="","",'分类与设置'!$F$32)</f>
        <v/>
      </c>
      <c r="H706" s="69">
        <f>IF(A706="","",'分类与设置'!$G$32)</f>
        <v/>
      </c>
      <c r="I706" s="69">
        <f>IF(A706="","", "是")</f>
        <v/>
      </c>
      <c r="J706" s="69">
        <f>IF(A706="","",'分类与设置'!$J$32)</f>
        <v/>
      </c>
      <c r="K706" s="69">
        <f>IF(A706="","", "AUTO-"&amp;'分类与设置'!$B$32&amp;"-"&amp;TEXT(B706,"yyyymm"))</f>
        <v/>
      </c>
      <c r="L706" s="69">
        <f>IF(A706="","", "否")</f>
        <v/>
      </c>
    </row>
    <row r="707" ht="22" customHeight="1" s="3">
      <c r="A707" s="105">
        <f>IF(OR('分类与设置'!$A$32&lt;&gt;"是",'分类与设置'!$H$32=""),"",IF(EDATE('分类与设置'!$H$32,40)&gt;MIN('分类与设置'!$J$6,DATE(YEAR(TODAY()),MONTH(TODAY()),1)),"",DATE(YEAR(EDATE('分类与设置'!$H$32,40)),MONTH(EDATE('分类与设置'!$H$32,40)),MIN('分类与设置'!$C$32,DAY(EOMONTH(EDATE('分类与设置'!$H$32,40),0))))))</f>
        <v/>
      </c>
      <c r="B707" s="106">
        <f>IF(A707="","",DATE(YEAR(A707),MONTH(A707),1))</f>
        <v/>
      </c>
      <c r="C707" s="69">
        <f>IF(A707="","", "收入")</f>
        <v/>
      </c>
      <c r="D707" s="69">
        <f>IF(A707="","", "工资收入")</f>
        <v/>
      </c>
      <c r="E707" s="107">
        <f>IF(A707="","",'分类与设置'!$D$32)</f>
        <v/>
      </c>
      <c r="F707" s="69">
        <f>IF(A707="","",'分类与设置'!$E$32)</f>
        <v/>
      </c>
      <c r="G707" s="69">
        <f>IF(A707="","",'分类与设置'!$F$32)</f>
        <v/>
      </c>
      <c r="H707" s="69">
        <f>IF(A707="","",'分类与设置'!$G$32)</f>
        <v/>
      </c>
      <c r="I707" s="69">
        <f>IF(A707="","", "是")</f>
        <v/>
      </c>
      <c r="J707" s="69">
        <f>IF(A707="","",'分类与设置'!$J$32)</f>
        <v/>
      </c>
      <c r="K707" s="69">
        <f>IF(A707="","", "AUTO-"&amp;'分类与设置'!$B$32&amp;"-"&amp;TEXT(B707,"yyyymm"))</f>
        <v/>
      </c>
      <c r="L707" s="69">
        <f>IF(A707="","", "否")</f>
        <v/>
      </c>
    </row>
    <row r="708" ht="22" customHeight="1" s="3">
      <c r="A708" s="105">
        <f>IF(OR('分类与设置'!$A$32&lt;&gt;"是",'分类与设置'!$H$32=""),"",IF(EDATE('分类与设置'!$H$32,41)&gt;MIN('分类与设置'!$J$6,DATE(YEAR(TODAY()),MONTH(TODAY()),1)),"",DATE(YEAR(EDATE('分类与设置'!$H$32,41)),MONTH(EDATE('分类与设置'!$H$32,41)),MIN('分类与设置'!$C$32,DAY(EOMONTH(EDATE('分类与设置'!$H$32,41),0))))))</f>
        <v/>
      </c>
      <c r="B708" s="106">
        <f>IF(A708="","",DATE(YEAR(A708),MONTH(A708),1))</f>
        <v/>
      </c>
      <c r="C708" s="69">
        <f>IF(A708="","", "收入")</f>
        <v/>
      </c>
      <c r="D708" s="69">
        <f>IF(A708="","", "工资收入")</f>
        <v/>
      </c>
      <c r="E708" s="107">
        <f>IF(A708="","",'分类与设置'!$D$32)</f>
        <v/>
      </c>
      <c r="F708" s="69">
        <f>IF(A708="","",'分类与设置'!$E$32)</f>
        <v/>
      </c>
      <c r="G708" s="69">
        <f>IF(A708="","",'分类与设置'!$F$32)</f>
        <v/>
      </c>
      <c r="H708" s="69">
        <f>IF(A708="","",'分类与设置'!$G$32)</f>
        <v/>
      </c>
      <c r="I708" s="69">
        <f>IF(A708="","", "是")</f>
        <v/>
      </c>
      <c r="J708" s="69">
        <f>IF(A708="","",'分类与设置'!$J$32)</f>
        <v/>
      </c>
      <c r="K708" s="69">
        <f>IF(A708="","", "AUTO-"&amp;'分类与设置'!$B$32&amp;"-"&amp;TEXT(B708,"yyyymm"))</f>
        <v/>
      </c>
      <c r="L708" s="69">
        <f>IF(A708="","", "否")</f>
        <v/>
      </c>
    </row>
    <row r="709" ht="22" customHeight="1" s="3">
      <c r="A709" s="105">
        <f>IF(OR('分类与设置'!$A$32&lt;&gt;"是",'分类与设置'!$H$32=""),"",IF(EDATE('分类与设置'!$H$32,42)&gt;MIN('分类与设置'!$J$6,DATE(YEAR(TODAY()),MONTH(TODAY()),1)),"",DATE(YEAR(EDATE('分类与设置'!$H$32,42)),MONTH(EDATE('分类与设置'!$H$32,42)),MIN('分类与设置'!$C$32,DAY(EOMONTH(EDATE('分类与设置'!$H$32,42),0))))))</f>
        <v/>
      </c>
      <c r="B709" s="106">
        <f>IF(A709="","",DATE(YEAR(A709),MONTH(A709),1))</f>
        <v/>
      </c>
      <c r="C709" s="69">
        <f>IF(A709="","", "收入")</f>
        <v/>
      </c>
      <c r="D709" s="69">
        <f>IF(A709="","", "工资收入")</f>
        <v/>
      </c>
      <c r="E709" s="107">
        <f>IF(A709="","",'分类与设置'!$D$32)</f>
        <v/>
      </c>
      <c r="F709" s="69">
        <f>IF(A709="","",'分类与设置'!$E$32)</f>
        <v/>
      </c>
      <c r="G709" s="69">
        <f>IF(A709="","",'分类与设置'!$F$32)</f>
        <v/>
      </c>
      <c r="H709" s="69">
        <f>IF(A709="","",'分类与设置'!$G$32)</f>
        <v/>
      </c>
      <c r="I709" s="69">
        <f>IF(A709="","", "是")</f>
        <v/>
      </c>
      <c r="J709" s="69">
        <f>IF(A709="","",'分类与设置'!$J$32)</f>
        <v/>
      </c>
      <c r="K709" s="69">
        <f>IF(A709="","", "AUTO-"&amp;'分类与设置'!$B$32&amp;"-"&amp;TEXT(B709,"yyyymm"))</f>
        <v/>
      </c>
      <c r="L709" s="69">
        <f>IF(A709="","", "否")</f>
        <v/>
      </c>
    </row>
    <row r="710" ht="22" customHeight="1" s="3">
      <c r="A710" s="105">
        <f>IF(OR('分类与设置'!$A$32&lt;&gt;"是",'分类与设置'!$H$32=""),"",IF(EDATE('分类与设置'!$H$32,43)&gt;MIN('分类与设置'!$J$6,DATE(YEAR(TODAY()),MONTH(TODAY()),1)),"",DATE(YEAR(EDATE('分类与设置'!$H$32,43)),MONTH(EDATE('分类与设置'!$H$32,43)),MIN('分类与设置'!$C$32,DAY(EOMONTH(EDATE('分类与设置'!$H$32,43),0))))))</f>
        <v/>
      </c>
      <c r="B710" s="106">
        <f>IF(A710="","",DATE(YEAR(A710),MONTH(A710),1))</f>
        <v/>
      </c>
      <c r="C710" s="69">
        <f>IF(A710="","", "收入")</f>
        <v/>
      </c>
      <c r="D710" s="69">
        <f>IF(A710="","", "工资收入")</f>
        <v/>
      </c>
      <c r="E710" s="107">
        <f>IF(A710="","",'分类与设置'!$D$32)</f>
        <v/>
      </c>
      <c r="F710" s="69">
        <f>IF(A710="","",'分类与设置'!$E$32)</f>
        <v/>
      </c>
      <c r="G710" s="69">
        <f>IF(A710="","",'分类与设置'!$F$32)</f>
        <v/>
      </c>
      <c r="H710" s="69">
        <f>IF(A710="","",'分类与设置'!$G$32)</f>
        <v/>
      </c>
      <c r="I710" s="69">
        <f>IF(A710="","", "是")</f>
        <v/>
      </c>
      <c r="J710" s="69">
        <f>IF(A710="","",'分类与设置'!$J$32)</f>
        <v/>
      </c>
      <c r="K710" s="69">
        <f>IF(A710="","", "AUTO-"&amp;'分类与设置'!$B$32&amp;"-"&amp;TEXT(B710,"yyyymm"))</f>
        <v/>
      </c>
      <c r="L710" s="69">
        <f>IF(A710="","", "否")</f>
        <v/>
      </c>
    </row>
    <row r="711" ht="22" customHeight="1" s="3">
      <c r="A711" s="105">
        <f>IF(OR('分类与设置'!$A$32&lt;&gt;"是",'分类与设置'!$H$32=""),"",IF(EDATE('分类与设置'!$H$32,44)&gt;MIN('分类与设置'!$J$6,DATE(YEAR(TODAY()),MONTH(TODAY()),1)),"",DATE(YEAR(EDATE('分类与设置'!$H$32,44)),MONTH(EDATE('分类与设置'!$H$32,44)),MIN('分类与设置'!$C$32,DAY(EOMONTH(EDATE('分类与设置'!$H$32,44),0))))))</f>
        <v/>
      </c>
      <c r="B711" s="106">
        <f>IF(A711="","",DATE(YEAR(A711),MONTH(A711),1))</f>
        <v/>
      </c>
      <c r="C711" s="69">
        <f>IF(A711="","", "收入")</f>
        <v/>
      </c>
      <c r="D711" s="69">
        <f>IF(A711="","", "工资收入")</f>
        <v/>
      </c>
      <c r="E711" s="107">
        <f>IF(A711="","",'分类与设置'!$D$32)</f>
        <v/>
      </c>
      <c r="F711" s="69">
        <f>IF(A711="","",'分类与设置'!$E$32)</f>
        <v/>
      </c>
      <c r="G711" s="69">
        <f>IF(A711="","",'分类与设置'!$F$32)</f>
        <v/>
      </c>
      <c r="H711" s="69">
        <f>IF(A711="","",'分类与设置'!$G$32)</f>
        <v/>
      </c>
      <c r="I711" s="69">
        <f>IF(A711="","", "是")</f>
        <v/>
      </c>
      <c r="J711" s="69">
        <f>IF(A711="","",'分类与设置'!$J$32)</f>
        <v/>
      </c>
      <c r="K711" s="69">
        <f>IF(A711="","", "AUTO-"&amp;'分类与设置'!$B$32&amp;"-"&amp;TEXT(B711,"yyyymm"))</f>
        <v/>
      </c>
      <c r="L711" s="69">
        <f>IF(A711="","", "否")</f>
        <v/>
      </c>
    </row>
    <row r="712" ht="22" customHeight="1" s="3">
      <c r="A712" s="105">
        <f>IF(OR('分类与设置'!$A$32&lt;&gt;"是",'分类与设置'!$H$32=""),"",IF(EDATE('分类与设置'!$H$32,45)&gt;MIN('分类与设置'!$J$6,DATE(YEAR(TODAY()),MONTH(TODAY()),1)),"",DATE(YEAR(EDATE('分类与设置'!$H$32,45)),MONTH(EDATE('分类与设置'!$H$32,45)),MIN('分类与设置'!$C$32,DAY(EOMONTH(EDATE('分类与设置'!$H$32,45),0))))))</f>
        <v/>
      </c>
      <c r="B712" s="106">
        <f>IF(A712="","",DATE(YEAR(A712),MONTH(A712),1))</f>
        <v/>
      </c>
      <c r="C712" s="69">
        <f>IF(A712="","", "收入")</f>
        <v/>
      </c>
      <c r="D712" s="69">
        <f>IF(A712="","", "工资收入")</f>
        <v/>
      </c>
      <c r="E712" s="107">
        <f>IF(A712="","",'分类与设置'!$D$32)</f>
        <v/>
      </c>
      <c r="F712" s="69">
        <f>IF(A712="","",'分类与设置'!$E$32)</f>
        <v/>
      </c>
      <c r="G712" s="69">
        <f>IF(A712="","",'分类与设置'!$F$32)</f>
        <v/>
      </c>
      <c r="H712" s="69">
        <f>IF(A712="","",'分类与设置'!$G$32)</f>
        <v/>
      </c>
      <c r="I712" s="69">
        <f>IF(A712="","", "是")</f>
        <v/>
      </c>
      <c r="J712" s="69">
        <f>IF(A712="","",'分类与设置'!$J$32)</f>
        <v/>
      </c>
      <c r="K712" s="69">
        <f>IF(A712="","", "AUTO-"&amp;'分类与设置'!$B$32&amp;"-"&amp;TEXT(B712,"yyyymm"))</f>
        <v/>
      </c>
      <c r="L712" s="69">
        <f>IF(A712="","", "否")</f>
        <v/>
      </c>
    </row>
    <row r="713" ht="22" customHeight="1" s="3">
      <c r="A713" s="105">
        <f>IF(OR('分类与设置'!$A$32&lt;&gt;"是",'分类与设置'!$H$32=""),"",IF(EDATE('分类与设置'!$H$32,46)&gt;MIN('分类与设置'!$J$6,DATE(YEAR(TODAY()),MONTH(TODAY()),1)),"",DATE(YEAR(EDATE('分类与设置'!$H$32,46)),MONTH(EDATE('分类与设置'!$H$32,46)),MIN('分类与设置'!$C$32,DAY(EOMONTH(EDATE('分类与设置'!$H$32,46),0))))))</f>
        <v/>
      </c>
      <c r="B713" s="106">
        <f>IF(A713="","",DATE(YEAR(A713),MONTH(A713),1))</f>
        <v/>
      </c>
      <c r="C713" s="69">
        <f>IF(A713="","", "收入")</f>
        <v/>
      </c>
      <c r="D713" s="69">
        <f>IF(A713="","", "工资收入")</f>
        <v/>
      </c>
      <c r="E713" s="107">
        <f>IF(A713="","",'分类与设置'!$D$32)</f>
        <v/>
      </c>
      <c r="F713" s="69">
        <f>IF(A713="","",'分类与设置'!$E$32)</f>
        <v/>
      </c>
      <c r="G713" s="69">
        <f>IF(A713="","",'分类与设置'!$F$32)</f>
        <v/>
      </c>
      <c r="H713" s="69">
        <f>IF(A713="","",'分类与设置'!$G$32)</f>
        <v/>
      </c>
      <c r="I713" s="69">
        <f>IF(A713="","", "是")</f>
        <v/>
      </c>
      <c r="J713" s="69">
        <f>IF(A713="","",'分类与设置'!$J$32)</f>
        <v/>
      </c>
      <c r="K713" s="69">
        <f>IF(A713="","", "AUTO-"&amp;'分类与设置'!$B$32&amp;"-"&amp;TEXT(B713,"yyyymm"))</f>
        <v/>
      </c>
      <c r="L713" s="69">
        <f>IF(A713="","", "否")</f>
        <v/>
      </c>
    </row>
    <row r="714" ht="22" customHeight="1" s="3">
      <c r="A714" s="105">
        <f>IF(OR('分类与设置'!$A$32&lt;&gt;"是",'分类与设置'!$H$32=""),"",IF(EDATE('分类与设置'!$H$32,47)&gt;MIN('分类与设置'!$J$6,DATE(YEAR(TODAY()),MONTH(TODAY()),1)),"",DATE(YEAR(EDATE('分类与设置'!$H$32,47)),MONTH(EDATE('分类与设置'!$H$32,47)),MIN('分类与设置'!$C$32,DAY(EOMONTH(EDATE('分类与设置'!$H$32,47),0))))))</f>
        <v/>
      </c>
      <c r="B714" s="106">
        <f>IF(A714="","",DATE(YEAR(A714),MONTH(A714),1))</f>
        <v/>
      </c>
      <c r="C714" s="69">
        <f>IF(A714="","", "收入")</f>
        <v/>
      </c>
      <c r="D714" s="69">
        <f>IF(A714="","", "工资收入")</f>
        <v/>
      </c>
      <c r="E714" s="107">
        <f>IF(A714="","",'分类与设置'!$D$32)</f>
        <v/>
      </c>
      <c r="F714" s="69">
        <f>IF(A714="","",'分类与设置'!$E$32)</f>
        <v/>
      </c>
      <c r="G714" s="69">
        <f>IF(A714="","",'分类与设置'!$F$32)</f>
        <v/>
      </c>
      <c r="H714" s="69">
        <f>IF(A714="","",'分类与设置'!$G$32)</f>
        <v/>
      </c>
      <c r="I714" s="69">
        <f>IF(A714="","", "是")</f>
        <v/>
      </c>
      <c r="J714" s="69">
        <f>IF(A714="","",'分类与设置'!$J$32)</f>
        <v/>
      </c>
      <c r="K714" s="69">
        <f>IF(A714="","", "AUTO-"&amp;'分类与设置'!$B$32&amp;"-"&amp;TEXT(B714,"yyyymm"))</f>
        <v/>
      </c>
      <c r="L714" s="69">
        <f>IF(A714="","", "否")</f>
        <v/>
      </c>
    </row>
    <row r="715" ht="22" customHeight="1" s="3">
      <c r="A715" s="105">
        <f>IF(OR('分类与设置'!$A$32&lt;&gt;"是",'分类与设置'!$H$32=""),"",IF(EDATE('分类与设置'!$H$32,48)&gt;MIN('分类与设置'!$J$6,DATE(YEAR(TODAY()),MONTH(TODAY()),1)),"",DATE(YEAR(EDATE('分类与设置'!$H$32,48)),MONTH(EDATE('分类与设置'!$H$32,48)),MIN('分类与设置'!$C$32,DAY(EOMONTH(EDATE('分类与设置'!$H$32,48),0))))))</f>
        <v/>
      </c>
      <c r="B715" s="106">
        <f>IF(A715="","",DATE(YEAR(A715),MONTH(A715),1))</f>
        <v/>
      </c>
      <c r="C715" s="69">
        <f>IF(A715="","", "收入")</f>
        <v/>
      </c>
      <c r="D715" s="69">
        <f>IF(A715="","", "工资收入")</f>
        <v/>
      </c>
      <c r="E715" s="107">
        <f>IF(A715="","",'分类与设置'!$D$32)</f>
        <v/>
      </c>
      <c r="F715" s="69">
        <f>IF(A715="","",'分类与设置'!$E$32)</f>
        <v/>
      </c>
      <c r="G715" s="69">
        <f>IF(A715="","",'分类与设置'!$F$32)</f>
        <v/>
      </c>
      <c r="H715" s="69">
        <f>IF(A715="","",'分类与设置'!$G$32)</f>
        <v/>
      </c>
      <c r="I715" s="69">
        <f>IF(A715="","", "是")</f>
        <v/>
      </c>
      <c r="J715" s="69">
        <f>IF(A715="","",'分类与设置'!$J$32)</f>
        <v/>
      </c>
      <c r="K715" s="69">
        <f>IF(A715="","", "AUTO-"&amp;'分类与设置'!$B$32&amp;"-"&amp;TEXT(B715,"yyyymm"))</f>
        <v/>
      </c>
      <c r="L715" s="69">
        <f>IF(A715="","", "否")</f>
        <v/>
      </c>
    </row>
    <row r="716" ht="22" customHeight="1" s="3">
      <c r="A716" s="105">
        <f>IF(OR('分类与设置'!$A$32&lt;&gt;"是",'分类与设置'!$H$32=""),"",IF(EDATE('分类与设置'!$H$32,49)&gt;MIN('分类与设置'!$J$6,DATE(YEAR(TODAY()),MONTH(TODAY()),1)),"",DATE(YEAR(EDATE('分类与设置'!$H$32,49)),MONTH(EDATE('分类与设置'!$H$32,49)),MIN('分类与设置'!$C$32,DAY(EOMONTH(EDATE('分类与设置'!$H$32,49),0))))))</f>
        <v/>
      </c>
      <c r="B716" s="106">
        <f>IF(A716="","",DATE(YEAR(A716),MONTH(A716),1))</f>
        <v/>
      </c>
      <c r="C716" s="69">
        <f>IF(A716="","", "收入")</f>
        <v/>
      </c>
      <c r="D716" s="69">
        <f>IF(A716="","", "工资收入")</f>
        <v/>
      </c>
      <c r="E716" s="107">
        <f>IF(A716="","",'分类与设置'!$D$32)</f>
        <v/>
      </c>
      <c r="F716" s="69">
        <f>IF(A716="","",'分类与设置'!$E$32)</f>
        <v/>
      </c>
      <c r="G716" s="69">
        <f>IF(A716="","",'分类与设置'!$F$32)</f>
        <v/>
      </c>
      <c r="H716" s="69">
        <f>IF(A716="","",'分类与设置'!$G$32)</f>
        <v/>
      </c>
      <c r="I716" s="69">
        <f>IF(A716="","", "是")</f>
        <v/>
      </c>
      <c r="J716" s="69">
        <f>IF(A716="","",'分类与设置'!$J$32)</f>
        <v/>
      </c>
      <c r="K716" s="69">
        <f>IF(A716="","", "AUTO-"&amp;'分类与设置'!$B$32&amp;"-"&amp;TEXT(B716,"yyyymm"))</f>
        <v/>
      </c>
      <c r="L716" s="69">
        <f>IF(A716="","", "否")</f>
        <v/>
      </c>
    </row>
    <row r="717" ht="22" customHeight="1" s="3">
      <c r="A717" s="105">
        <f>IF(OR('分类与设置'!$A$32&lt;&gt;"是",'分类与设置'!$H$32=""),"",IF(EDATE('分类与设置'!$H$32,50)&gt;MIN('分类与设置'!$J$6,DATE(YEAR(TODAY()),MONTH(TODAY()),1)),"",DATE(YEAR(EDATE('分类与设置'!$H$32,50)),MONTH(EDATE('分类与设置'!$H$32,50)),MIN('分类与设置'!$C$32,DAY(EOMONTH(EDATE('分类与设置'!$H$32,50),0))))))</f>
        <v/>
      </c>
      <c r="B717" s="106">
        <f>IF(A717="","",DATE(YEAR(A717),MONTH(A717),1))</f>
        <v/>
      </c>
      <c r="C717" s="69">
        <f>IF(A717="","", "收入")</f>
        <v/>
      </c>
      <c r="D717" s="69">
        <f>IF(A717="","", "工资收入")</f>
        <v/>
      </c>
      <c r="E717" s="107">
        <f>IF(A717="","",'分类与设置'!$D$32)</f>
        <v/>
      </c>
      <c r="F717" s="69">
        <f>IF(A717="","",'分类与设置'!$E$32)</f>
        <v/>
      </c>
      <c r="G717" s="69">
        <f>IF(A717="","",'分类与设置'!$F$32)</f>
        <v/>
      </c>
      <c r="H717" s="69">
        <f>IF(A717="","",'分类与设置'!$G$32)</f>
        <v/>
      </c>
      <c r="I717" s="69">
        <f>IF(A717="","", "是")</f>
        <v/>
      </c>
      <c r="J717" s="69">
        <f>IF(A717="","",'分类与设置'!$J$32)</f>
        <v/>
      </c>
      <c r="K717" s="69">
        <f>IF(A717="","", "AUTO-"&amp;'分类与设置'!$B$32&amp;"-"&amp;TEXT(B717,"yyyymm"))</f>
        <v/>
      </c>
      <c r="L717" s="69">
        <f>IF(A717="","", "否")</f>
        <v/>
      </c>
    </row>
    <row r="718" ht="22" customHeight="1" s="3">
      <c r="A718" s="105">
        <f>IF(OR('分类与设置'!$A$32&lt;&gt;"是",'分类与设置'!$H$32=""),"",IF(EDATE('分类与设置'!$H$32,51)&gt;MIN('分类与设置'!$J$6,DATE(YEAR(TODAY()),MONTH(TODAY()),1)),"",DATE(YEAR(EDATE('分类与设置'!$H$32,51)),MONTH(EDATE('分类与设置'!$H$32,51)),MIN('分类与设置'!$C$32,DAY(EOMONTH(EDATE('分类与设置'!$H$32,51),0))))))</f>
        <v/>
      </c>
      <c r="B718" s="106">
        <f>IF(A718="","",DATE(YEAR(A718),MONTH(A718),1))</f>
        <v/>
      </c>
      <c r="C718" s="69">
        <f>IF(A718="","", "收入")</f>
        <v/>
      </c>
      <c r="D718" s="69">
        <f>IF(A718="","", "工资收入")</f>
        <v/>
      </c>
      <c r="E718" s="107">
        <f>IF(A718="","",'分类与设置'!$D$32)</f>
        <v/>
      </c>
      <c r="F718" s="69">
        <f>IF(A718="","",'分类与设置'!$E$32)</f>
        <v/>
      </c>
      <c r="G718" s="69">
        <f>IF(A718="","",'分类与设置'!$F$32)</f>
        <v/>
      </c>
      <c r="H718" s="69">
        <f>IF(A718="","",'分类与设置'!$G$32)</f>
        <v/>
      </c>
      <c r="I718" s="69">
        <f>IF(A718="","", "是")</f>
        <v/>
      </c>
      <c r="J718" s="69">
        <f>IF(A718="","",'分类与设置'!$J$32)</f>
        <v/>
      </c>
      <c r="K718" s="69">
        <f>IF(A718="","", "AUTO-"&amp;'分类与设置'!$B$32&amp;"-"&amp;TEXT(B718,"yyyymm"))</f>
        <v/>
      </c>
      <c r="L718" s="69">
        <f>IF(A718="","", "否")</f>
        <v/>
      </c>
    </row>
    <row r="719" ht="22" customHeight="1" s="3">
      <c r="A719" s="105">
        <f>IF(OR('分类与设置'!$A$32&lt;&gt;"是",'分类与设置'!$H$32=""),"",IF(EDATE('分类与设置'!$H$32,52)&gt;MIN('分类与设置'!$J$6,DATE(YEAR(TODAY()),MONTH(TODAY()),1)),"",DATE(YEAR(EDATE('分类与设置'!$H$32,52)),MONTH(EDATE('分类与设置'!$H$32,52)),MIN('分类与设置'!$C$32,DAY(EOMONTH(EDATE('分类与设置'!$H$32,52),0))))))</f>
        <v/>
      </c>
      <c r="B719" s="106">
        <f>IF(A719="","",DATE(YEAR(A719),MONTH(A719),1))</f>
        <v/>
      </c>
      <c r="C719" s="69">
        <f>IF(A719="","", "收入")</f>
        <v/>
      </c>
      <c r="D719" s="69">
        <f>IF(A719="","", "工资收入")</f>
        <v/>
      </c>
      <c r="E719" s="107">
        <f>IF(A719="","",'分类与设置'!$D$32)</f>
        <v/>
      </c>
      <c r="F719" s="69">
        <f>IF(A719="","",'分类与设置'!$E$32)</f>
        <v/>
      </c>
      <c r="G719" s="69">
        <f>IF(A719="","",'分类与设置'!$F$32)</f>
        <v/>
      </c>
      <c r="H719" s="69">
        <f>IF(A719="","",'分类与设置'!$G$32)</f>
        <v/>
      </c>
      <c r="I719" s="69">
        <f>IF(A719="","", "是")</f>
        <v/>
      </c>
      <c r="J719" s="69">
        <f>IF(A719="","",'分类与设置'!$J$32)</f>
        <v/>
      </c>
      <c r="K719" s="69">
        <f>IF(A719="","", "AUTO-"&amp;'分类与设置'!$B$32&amp;"-"&amp;TEXT(B719,"yyyymm"))</f>
        <v/>
      </c>
      <c r="L719" s="69">
        <f>IF(A719="","", "否")</f>
        <v/>
      </c>
    </row>
    <row r="720" ht="22" customHeight="1" s="3">
      <c r="A720" s="105">
        <f>IF(OR('分类与设置'!$A$32&lt;&gt;"是",'分类与设置'!$H$32=""),"",IF(EDATE('分类与设置'!$H$32,53)&gt;MIN('分类与设置'!$J$6,DATE(YEAR(TODAY()),MONTH(TODAY()),1)),"",DATE(YEAR(EDATE('分类与设置'!$H$32,53)),MONTH(EDATE('分类与设置'!$H$32,53)),MIN('分类与设置'!$C$32,DAY(EOMONTH(EDATE('分类与设置'!$H$32,53),0))))))</f>
        <v/>
      </c>
      <c r="B720" s="106">
        <f>IF(A720="","",DATE(YEAR(A720),MONTH(A720),1))</f>
        <v/>
      </c>
      <c r="C720" s="69">
        <f>IF(A720="","", "收入")</f>
        <v/>
      </c>
      <c r="D720" s="69">
        <f>IF(A720="","", "工资收入")</f>
        <v/>
      </c>
      <c r="E720" s="107">
        <f>IF(A720="","",'分类与设置'!$D$32)</f>
        <v/>
      </c>
      <c r="F720" s="69">
        <f>IF(A720="","",'分类与设置'!$E$32)</f>
        <v/>
      </c>
      <c r="G720" s="69">
        <f>IF(A720="","",'分类与设置'!$F$32)</f>
        <v/>
      </c>
      <c r="H720" s="69">
        <f>IF(A720="","",'分类与设置'!$G$32)</f>
        <v/>
      </c>
      <c r="I720" s="69">
        <f>IF(A720="","", "是")</f>
        <v/>
      </c>
      <c r="J720" s="69">
        <f>IF(A720="","",'分类与设置'!$J$32)</f>
        <v/>
      </c>
      <c r="K720" s="69">
        <f>IF(A720="","", "AUTO-"&amp;'分类与设置'!$B$32&amp;"-"&amp;TEXT(B720,"yyyymm"))</f>
        <v/>
      </c>
      <c r="L720" s="69">
        <f>IF(A720="","", "否")</f>
        <v/>
      </c>
    </row>
    <row r="721" ht="22" customHeight="1" s="3">
      <c r="A721" s="105">
        <f>IF(OR('分类与设置'!$A$32&lt;&gt;"是",'分类与设置'!$H$32=""),"",IF(EDATE('分类与设置'!$H$32,54)&gt;MIN('分类与设置'!$J$6,DATE(YEAR(TODAY()),MONTH(TODAY()),1)),"",DATE(YEAR(EDATE('分类与设置'!$H$32,54)),MONTH(EDATE('分类与设置'!$H$32,54)),MIN('分类与设置'!$C$32,DAY(EOMONTH(EDATE('分类与设置'!$H$32,54),0))))))</f>
        <v/>
      </c>
      <c r="B721" s="106">
        <f>IF(A721="","",DATE(YEAR(A721),MONTH(A721),1))</f>
        <v/>
      </c>
      <c r="C721" s="69">
        <f>IF(A721="","", "收入")</f>
        <v/>
      </c>
      <c r="D721" s="69">
        <f>IF(A721="","", "工资收入")</f>
        <v/>
      </c>
      <c r="E721" s="107">
        <f>IF(A721="","",'分类与设置'!$D$32)</f>
        <v/>
      </c>
      <c r="F721" s="69">
        <f>IF(A721="","",'分类与设置'!$E$32)</f>
        <v/>
      </c>
      <c r="G721" s="69">
        <f>IF(A721="","",'分类与设置'!$F$32)</f>
        <v/>
      </c>
      <c r="H721" s="69">
        <f>IF(A721="","",'分类与设置'!$G$32)</f>
        <v/>
      </c>
      <c r="I721" s="69">
        <f>IF(A721="","", "是")</f>
        <v/>
      </c>
      <c r="J721" s="69">
        <f>IF(A721="","",'分类与设置'!$J$32)</f>
        <v/>
      </c>
      <c r="K721" s="69">
        <f>IF(A721="","", "AUTO-"&amp;'分类与设置'!$B$32&amp;"-"&amp;TEXT(B721,"yyyymm"))</f>
        <v/>
      </c>
      <c r="L721" s="69">
        <f>IF(A721="","", "否")</f>
        <v/>
      </c>
    </row>
    <row r="722" ht="22" customHeight="1" s="3">
      <c r="A722" s="105">
        <f>IF(OR('分类与设置'!$A$32&lt;&gt;"是",'分类与设置'!$H$32=""),"",IF(EDATE('分类与设置'!$H$32,55)&gt;MIN('分类与设置'!$J$6,DATE(YEAR(TODAY()),MONTH(TODAY()),1)),"",DATE(YEAR(EDATE('分类与设置'!$H$32,55)),MONTH(EDATE('分类与设置'!$H$32,55)),MIN('分类与设置'!$C$32,DAY(EOMONTH(EDATE('分类与设置'!$H$32,55),0))))))</f>
        <v/>
      </c>
      <c r="B722" s="106">
        <f>IF(A722="","",DATE(YEAR(A722),MONTH(A722),1))</f>
        <v/>
      </c>
      <c r="C722" s="69">
        <f>IF(A722="","", "收入")</f>
        <v/>
      </c>
      <c r="D722" s="69">
        <f>IF(A722="","", "工资收入")</f>
        <v/>
      </c>
      <c r="E722" s="107">
        <f>IF(A722="","",'分类与设置'!$D$32)</f>
        <v/>
      </c>
      <c r="F722" s="69">
        <f>IF(A722="","",'分类与设置'!$E$32)</f>
        <v/>
      </c>
      <c r="G722" s="69">
        <f>IF(A722="","",'分类与设置'!$F$32)</f>
        <v/>
      </c>
      <c r="H722" s="69">
        <f>IF(A722="","",'分类与设置'!$G$32)</f>
        <v/>
      </c>
      <c r="I722" s="69">
        <f>IF(A722="","", "是")</f>
        <v/>
      </c>
      <c r="J722" s="69">
        <f>IF(A722="","",'分类与设置'!$J$32)</f>
        <v/>
      </c>
      <c r="K722" s="69">
        <f>IF(A722="","", "AUTO-"&amp;'分类与设置'!$B$32&amp;"-"&amp;TEXT(B722,"yyyymm"))</f>
        <v/>
      </c>
      <c r="L722" s="69">
        <f>IF(A722="","", "否")</f>
        <v/>
      </c>
    </row>
    <row r="723" ht="22" customHeight="1" s="3">
      <c r="A723" s="105">
        <f>IF(OR('分类与设置'!$A$32&lt;&gt;"是",'分类与设置'!$H$32=""),"",IF(EDATE('分类与设置'!$H$32,56)&gt;MIN('分类与设置'!$J$6,DATE(YEAR(TODAY()),MONTH(TODAY()),1)),"",DATE(YEAR(EDATE('分类与设置'!$H$32,56)),MONTH(EDATE('分类与设置'!$H$32,56)),MIN('分类与设置'!$C$32,DAY(EOMONTH(EDATE('分类与设置'!$H$32,56),0))))))</f>
        <v/>
      </c>
      <c r="B723" s="106">
        <f>IF(A723="","",DATE(YEAR(A723),MONTH(A723),1))</f>
        <v/>
      </c>
      <c r="C723" s="69">
        <f>IF(A723="","", "收入")</f>
        <v/>
      </c>
      <c r="D723" s="69">
        <f>IF(A723="","", "工资收入")</f>
        <v/>
      </c>
      <c r="E723" s="107">
        <f>IF(A723="","",'分类与设置'!$D$32)</f>
        <v/>
      </c>
      <c r="F723" s="69">
        <f>IF(A723="","",'分类与设置'!$E$32)</f>
        <v/>
      </c>
      <c r="G723" s="69">
        <f>IF(A723="","",'分类与设置'!$F$32)</f>
        <v/>
      </c>
      <c r="H723" s="69">
        <f>IF(A723="","",'分类与设置'!$G$32)</f>
        <v/>
      </c>
      <c r="I723" s="69">
        <f>IF(A723="","", "是")</f>
        <v/>
      </c>
      <c r="J723" s="69">
        <f>IF(A723="","",'分类与设置'!$J$32)</f>
        <v/>
      </c>
      <c r="K723" s="69">
        <f>IF(A723="","", "AUTO-"&amp;'分类与设置'!$B$32&amp;"-"&amp;TEXT(B723,"yyyymm"))</f>
        <v/>
      </c>
      <c r="L723" s="69">
        <f>IF(A723="","", "否")</f>
        <v/>
      </c>
    </row>
    <row r="724" ht="22" customHeight="1" s="3">
      <c r="A724" s="105">
        <f>IF(OR('分类与设置'!$A$32&lt;&gt;"是",'分类与设置'!$H$32=""),"",IF(EDATE('分类与设置'!$H$32,57)&gt;MIN('分类与设置'!$J$6,DATE(YEAR(TODAY()),MONTH(TODAY()),1)),"",DATE(YEAR(EDATE('分类与设置'!$H$32,57)),MONTH(EDATE('分类与设置'!$H$32,57)),MIN('分类与设置'!$C$32,DAY(EOMONTH(EDATE('分类与设置'!$H$32,57),0))))))</f>
        <v/>
      </c>
      <c r="B724" s="106">
        <f>IF(A724="","",DATE(YEAR(A724),MONTH(A724),1))</f>
        <v/>
      </c>
      <c r="C724" s="69">
        <f>IF(A724="","", "收入")</f>
        <v/>
      </c>
      <c r="D724" s="69">
        <f>IF(A724="","", "工资收入")</f>
        <v/>
      </c>
      <c r="E724" s="107">
        <f>IF(A724="","",'分类与设置'!$D$32)</f>
        <v/>
      </c>
      <c r="F724" s="69">
        <f>IF(A724="","",'分类与设置'!$E$32)</f>
        <v/>
      </c>
      <c r="G724" s="69">
        <f>IF(A724="","",'分类与设置'!$F$32)</f>
        <v/>
      </c>
      <c r="H724" s="69">
        <f>IF(A724="","",'分类与设置'!$G$32)</f>
        <v/>
      </c>
      <c r="I724" s="69">
        <f>IF(A724="","", "是")</f>
        <v/>
      </c>
      <c r="J724" s="69">
        <f>IF(A724="","",'分类与设置'!$J$32)</f>
        <v/>
      </c>
      <c r="K724" s="69">
        <f>IF(A724="","", "AUTO-"&amp;'分类与设置'!$B$32&amp;"-"&amp;TEXT(B724,"yyyymm"))</f>
        <v/>
      </c>
      <c r="L724" s="69">
        <f>IF(A724="","", "否")</f>
        <v/>
      </c>
    </row>
    <row r="725" ht="22" customHeight="1" s="3">
      <c r="A725" s="105">
        <f>IF(OR('分类与设置'!$A$32&lt;&gt;"是",'分类与设置'!$H$32=""),"",IF(EDATE('分类与设置'!$H$32,58)&gt;MIN('分类与设置'!$J$6,DATE(YEAR(TODAY()),MONTH(TODAY()),1)),"",DATE(YEAR(EDATE('分类与设置'!$H$32,58)),MONTH(EDATE('分类与设置'!$H$32,58)),MIN('分类与设置'!$C$32,DAY(EOMONTH(EDATE('分类与设置'!$H$32,58),0))))))</f>
        <v/>
      </c>
      <c r="B725" s="106">
        <f>IF(A725="","",DATE(YEAR(A725),MONTH(A725),1))</f>
        <v/>
      </c>
      <c r="C725" s="69">
        <f>IF(A725="","", "收入")</f>
        <v/>
      </c>
      <c r="D725" s="69">
        <f>IF(A725="","", "工资收入")</f>
        <v/>
      </c>
      <c r="E725" s="107">
        <f>IF(A725="","",'分类与设置'!$D$32)</f>
        <v/>
      </c>
      <c r="F725" s="69">
        <f>IF(A725="","",'分类与设置'!$E$32)</f>
        <v/>
      </c>
      <c r="G725" s="69">
        <f>IF(A725="","",'分类与设置'!$F$32)</f>
        <v/>
      </c>
      <c r="H725" s="69">
        <f>IF(A725="","",'分类与设置'!$G$32)</f>
        <v/>
      </c>
      <c r="I725" s="69">
        <f>IF(A725="","", "是")</f>
        <v/>
      </c>
      <c r="J725" s="69">
        <f>IF(A725="","",'分类与设置'!$J$32)</f>
        <v/>
      </c>
      <c r="K725" s="69">
        <f>IF(A725="","", "AUTO-"&amp;'分类与设置'!$B$32&amp;"-"&amp;TEXT(B725,"yyyymm"))</f>
        <v/>
      </c>
      <c r="L725" s="69">
        <f>IF(A725="","", "否")</f>
        <v/>
      </c>
    </row>
    <row r="726" ht="22" customHeight="1" s="3">
      <c r="A726" s="105">
        <f>IF(OR('分类与设置'!$A$32&lt;&gt;"是",'分类与设置'!$H$32=""),"",IF(EDATE('分类与设置'!$H$32,59)&gt;MIN('分类与设置'!$J$6,DATE(YEAR(TODAY()),MONTH(TODAY()),1)),"",DATE(YEAR(EDATE('分类与设置'!$H$32,59)),MONTH(EDATE('分类与设置'!$H$32,59)),MIN('分类与设置'!$C$32,DAY(EOMONTH(EDATE('分类与设置'!$H$32,59),0))))))</f>
        <v/>
      </c>
      <c r="B726" s="106">
        <f>IF(A726="","",DATE(YEAR(A726),MONTH(A726),1))</f>
        <v/>
      </c>
      <c r="C726" s="69">
        <f>IF(A726="","", "收入")</f>
        <v/>
      </c>
      <c r="D726" s="69">
        <f>IF(A726="","", "工资收入")</f>
        <v/>
      </c>
      <c r="E726" s="107">
        <f>IF(A726="","",'分类与设置'!$D$32)</f>
        <v/>
      </c>
      <c r="F726" s="69">
        <f>IF(A726="","",'分类与设置'!$E$32)</f>
        <v/>
      </c>
      <c r="G726" s="69">
        <f>IF(A726="","",'分类与设置'!$F$32)</f>
        <v/>
      </c>
      <c r="H726" s="69">
        <f>IF(A726="","",'分类与设置'!$G$32)</f>
        <v/>
      </c>
      <c r="I726" s="69">
        <f>IF(A726="","", "是")</f>
        <v/>
      </c>
      <c r="J726" s="69">
        <f>IF(A726="","",'分类与设置'!$J$32)</f>
        <v/>
      </c>
      <c r="K726" s="69">
        <f>IF(A726="","", "AUTO-"&amp;'分类与设置'!$B$32&amp;"-"&amp;TEXT(B726,"yyyymm"))</f>
        <v/>
      </c>
      <c r="L726" s="69">
        <f>IF(A726="","", "否")</f>
        <v/>
      </c>
    </row>
    <row r="727" ht="22" customHeight="1" s="3">
      <c r="A727" s="105">
        <f>IF(OR('分类与设置'!$A$32&lt;&gt;"是",'分类与设置'!$H$32=""),"",IF(EDATE('分类与设置'!$H$32,60)&gt;MIN('分类与设置'!$J$6,DATE(YEAR(TODAY()),MONTH(TODAY()),1)),"",DATE(YEAR(EDATE('分类与设置'!$H$32,60)),MONTH(EDATE('分类与设置'!$H$32,60)),MIN('分类与设置'!$C$32,DAY(EOMONTH(EDATE('分类与设置'!$H$32,60),0))))))</f>
        <v/>
      </c>
      <c r="B727" s="106">
        <f>IF(A727="","",DATE(YEAR(A727),MONTH(A727),1))</f>
        <v/>
      </c>
      <c r="C727" s="69">
        <f>IF(A727="","", "收入")</f>
        <v/>
      </c>
      <c r="D727" s="69">
        <f>IF(A727="","", "工资收入")</f>
        <v/>
      </c>
      <c r="E727" s="107">
        <f>IF(A727="","",'分类与设置'!$D$32)</f>
        <v/>
      </c>
      <c r="F727" s="69">
        <f>IF(A727="","",'分类与设置'!$E$32)</f>
        <v/>
      </c>
      <c r="G727" s="69">
        <f>IF(A727="","",'分类与设置'!$F$32)</f>
        <v/>
      </c>
      <c r="H727" s="69">
        <f>IF(A727="","",'分类与设置'!$G$32)</f>
        <v/>
      </c>
      <c r="I727" s="69">
        <f>IF(A727="","", "是")</f>
        <v/>
      </c>
      <c r="J727" s="69">
        <f>IF(A727="","",'分类与设置'!$J$32)</f>
        <v/>
      </c>
      <c r="K727" s="69">
        <f>IF(A727="","", "AUTO-"&amp;'分类与设置'!$B$32&amp;"-"&amp;TEXT(B727,"yyyymm"))</f>
        <v/>
      </c>
      <c r="L727" s="69">
        <f>IF(A727="","", "否")</f>
        <v/>
      </c>
    </row>
    <row r="728" ht="22" customHeight="1" s="3">
      <c r="A728" s="105">
        <f>IF(OR('分类与设置'!$A$32&lt;&gt;"是",'分类与设置'!$H$32=""),"",IF(EDATE('分类与设置'!$H$32,61)&gt;MIN('分类与设置'!$J$6,DATE(YEAR(TODAY()),MONTH(TODAY()),1)),"",DATE(YEAR(EDATE('分类与设置'!$H$32,61)),MONTH(EDATE('分类与设置'!$H$32,61)),MIN('分类与设置'!$C$32,DAY(EOMONTH(EDATE('分类与设置'!$H$32,61),0))))))</f>
        <v/>
      </c>
      <c r="B728" s="106">
        <f>IF(A728="","",DATE(YEAR(A728),MONTH(A728),1))</f>
        <v/>
      </c>
      <c r="C728" s="69">
        <f>IF(A728="","", "收入")</f>
        <v/>
      </c>
      <c r="D728" s="69">
        <f>IF(A728="","", "工资收入")</f>
        <v/>
      </c>
      <c r="E728" s="107">
        <f>IF(A728="","",'分类与设置'!$D$32)</f>
        <v/>
      </c>
      <c r="F728" s="69">
        <f>IF(A728="","",'分类与设置'!$E$32)</f>
        <v/>
      </c>
      <c r="G728" s="69">
        <f>IF(A728="","",'分类与设置'!$F$32)</f>
        <v/>
      </c>
      <c r="H728" s="69">
        <f>IF(A728="","",'分类与设置'!$G$32)</f>
        <v/>
      </c>
      <c r="I728" s="69">
        <f>IF(A728="","", "是")</f>
        <v/>
      </c>
      <c r="J728" s="69">
        <f>IF(A728="","",'分类与设置'!$J$32)</f>
        <v/>
      </c>
      <c r="K728" s="69">
        <f>IF(A728="","", "AUTO-"&amp;'分类与设置'!$B$32&amp;"-"&amp;TEXT(B728,"yyyymm"))</f>
        <v/>
      </c>
      <c r="L728" s="69">
        <f>IF(A728="","", "否")</f>
        <v/>
      </c>
    </row>
    <row r="729" ht="22" customHeight="1" s="3">
      <c r="A729" s="105">
        <f>IF(OR('分类与设置'!$A$32&lt;&gt;"是",'分类与设置'!$H$32=""),"",IF(EDATE('分类与设置'!$H$32,62)&gt;MIN('分类与设置'!$J$6,DATE(YEAR(TODAY()),MONTH(TODAY()),1)),"",DATE(YEAR(EDATE('分类与设置'!$H$32,62)),MONTH(EDATE('分类与设置'!$H$32,62)),MIN('分类与设置'!$C$32,DAY(EOMONTH(EDATE('分类与设置'!$H$32,62),0))))))</f>
        <v/>
      </c>
      <c r="B729" s="106">
        <f>IF(A729="","",DATE(YEAR(A729),MONTH(A729),1))</f>
        <v/>
      </c>
      <c r="C729" s="69">
        <f>IF(A729="","", "收入")</f>
        <v/>
      </c>
      <c r="D729" s="69">
        <f>IF(A729="","", "工资收入")</f>
        <v/>
      </c>
      <c r="E729" s="107">
        <f>IF(A729="","",'分类与设置'!$D$32)</f>
        <v/>
      </c>
      <c r="F729" s="69">
        <f>IF(A729="","",'分类与设置'!$E$32)</f>
        <v/>
      </c>
      <c r="G729" s="69">
        <f>IF(A729="","",'分类与设置'!$F$32)</f>
        <v/>
      </c>
      <c r="H729" s="69">
        <f>IF(A729="","",'分类与设置'!$G$32)</f>
        <v/>
      </c>
      <c r="I729" s="69">
        <f>IF(A729="","", "是")</f>
        <v/>
      </c>
      <c r="J729" s="69">
        <f>IF(A729="","",'分类与设置'!$J$32)</f>
        <v/>
      </c>
      <c r="K729" s="69">
        <f>IF(A729="","", "AUTO-"&amp;'分类与设置'!$B$32&amp;"-"&amp;TEXT(B729,"yyyymm"))</f>
        <v/>
      </c>
      <c r="L729" s="69">
        <f>IF(A729="","", "否")</f>
        <v/>
      </c>
    </row>
    <row r="730" ht="22" customHeight="1" s="3">
      <c r="A730" s="105">
        <f>IF(OR('分类与设置'!$A$32&lt;&gt;"是",'分类与设置'!$H$32=""),"",IF(EDATE('分类与设置'!$H$32,63)&gt;MIN('分类与设置'!$J$6,DATE(YEAR(TODAY()),MONTH(TODAY()),1)),"",DATE(YEAR(EDATE('分类与设置'!$H$32,63)),MONTH(EDATE('分类与设置'!$H$32,63)),MIN('分类与设置'!$C$32,DAY(EOMONTH(EDATE('分类与设置'!$H$32,63),0))))))</f>
        <v/>
      </c>
      <c r="B730" s="106">
        <f>IF(A730="","",DATE(YEAR(A730),MONTH(A730),1))</f>
        <v/>
      </c>
      <c r="C730" s="69">
        <f>IF(A730="","", "收入")</f>
        <v/>
      </c>
      <c r="D730" s="69">
        <f>IF(A730="","", "工资收入")</f>
        <v/>
      </c>
      <c r="E730" s="107">
        <f>IF(A730="","",'分类与设置'!$D$32)</f>
        <v/>
      </c>
      <c r="F730" s="69">
        <f>IF(A730="","",'分类与设置'!$E$32)</f>
        <v/>
      </c>
      <c r="G730" s="69">
        <f>IF(A730="","",'分类与设置'!$F$32)</f>
        <v/>
      </c>
      <c r="H730" s="69">
        <f>IF(A730="","",'分类与设置'!$G$32)</f>
        <v/>
      </c>
      <c r="I730" s="69">
        <f>IF(A730="","", "是")</f>
        <v/>
      </c>
      <c r="J730" s="69">
        <f>IF(A730="","",'分类与设置'!$J$32)</f>
        <v/>
      </c>
      <c r="K730" s="69">
        <f>IF(A730="","", "AUTO-"&amp;'分类与设置'!$B$32&amp;"-"&amp;TEXT(B730,"yyyymm"))</f>
        <v/>
      </c>
      <c r="L730" s="69">
        <f>IF(A730="","", "否")</f>
        <v/>
      </c>
    </row>
    <row r="731" ht="22" customHeight="1" s="3">
      <c r="A731" s="105">
        <f>IF(OR('分类与设置'!$A$32&lt;&gt;"是",'分类与设置'!$H$32=""),"",IF(EDATE('分类与设置'!$H$32,64)&gt;MIN('分类与设置'!$J$6,DATE(YEAR(TODAY()),MONTH(TODAY()),1)),"",DATE(YEAR(EDATE('分类与设置'!$H$32,64)),MONTH(EDATE('分类与设置'!$H$32,64)),MIN('分类与设置'!$C$32,DAY(EOMONTH(EDATE('分类与设置'!$H$32,64),0))))))</f>
        <v/>
      </c>
      <c r="B731" s="106">
        <f>IF(A731="","",DATE(YEAR(A731),MONTH(A731),1))</f>
        <v/>
      </c>
      <c r="C731" s="69">
        <f>IF(A731="","", "收入")</f>
        <v/>
      </c>
      <c r="D731" s="69">
        <f>IF(A731="","", "工资收入")</f>
        <v/>
      </c>
      <c r="E731" s="107">
        <f>IF(A731="","",'分类与设置'!$D$32)</f>
        <v/>
      </c>
      <c r="F731" s="69">
        <f>IF(A731="","",'分类与设置'!$E$32)</f>
        <v/>
      </c>
      <c r="G731" s="69">
        <f>IF(A731="","",'分类与设置'!$F$32)</f>
        <v/>
      </c>
      <c r="H731" s="69">
        <f>IF(A731="","",'分类与设置'!$G$32)</f>
        <v/>
      </c>
      <c r="I731" s="69">
        <f>IF(A731="","", "是")</f>
        <v/>
      </c>
      <c r="J731" s="69">
        <f>IF(A731="","",'分类与设置'!$J$32)</f>
        <v/>
      </c>
      <c r="K731" s="69">
        <f>IF(A731="","", "AUTO-"&amp;'分类与设置'!$B$32&amp;"-"&amp;TEXT(B731,"yyyymm"))</f>
        <v/>
      </c>
      <c r="L731" s="69">
        <f>IF(A731="","", "否")</f>
        <v/>
      </c>
    </row>
    <row r="732" ht="22" customHeight="1" s="3">
      <c r="A732" s="105">
        <f>IF(OR('分类与设置'!$A$32&lt;&gt;"是",'分类与设置'!$H$32=""),"",IF(EDATE('分类与设置'!$H$32,65)&gt;MIN('分类与设置'!$J$6,DATE(YEAR(TODAY()),MONTH(TODAY()),1)),"",DATE(YEAR(EDATE('分类与设置'!$H$32,65)),MONTH(EDATE('分类与设置'!$H$32,65)),MIN('分类与设置'!$C$32,DAY(EOMONTH(EDATE('分类与设置'!$H$32,65),0))))))</f>
        <v/>
      </c>
      <c r="B732" s="106">
        <f>IF(A732="","",DATE(YEAR(A732),MONTH(A732),1))</f>
        <v/>
      </c>
      <c r="C732" s="69">
        <f>IF(A732="","", "收入")</f>
        <v/>
      </c>
      <c r="D732" s="69">
        <f>IF(A732="","", "工资收入")</f>
        <v/>
      </c>
      <c r="E732" s="107">
        <f>IF(A732="","",'分类与设置'!$D$32)</f>
        <v/>
      </c>
      <c r="F732" s="69">
        <f>IF(A732="","",'分类与设置'!$E$32)</f>
        <v/>
      </c>
      <c r="G732" s="69">
        <f>IF(A732="","",'分类与设置'!$F$32)</f>
        <v/>
      </c>
      <c r="H732" s="69">
        <f>IF(A732="","",'分类与设置'!$G$32)</f>
        <v/>
      </c>
      <c r="I732" s="69">
        <f>IF(A732="","", "是")</f>
        <v/>
      </c>
      <c r="J732" s="69">
        <f>IF(A732="","",'分类与设置'!$J$32)</f>
        <v/>
      </c>
      <c r="K732" s="69">
        <f>IF(A732="","", "AUTO-"&amp;'分类与设置'!$B$32&amp;"-"&amp;TEXT(B732,"yyyymm"))</f>
        <v/>
      </c>
      <c r="L732" s="69">
        <f>IF(A732="","", "否")</f>
        <v/>
      </c>
    </row>
    <row r="733" ht="22" customHeight="1" s="3">
      <c r="A733" s="105">
        <f>IF(OR('分类与设置'!$A$32&lt;&gt;"是",'分类与设置'!$H$32=""),"",IF(EDATE('分类与设置'!$H$32,66)&gt;MIN('分类与设置'!$J$6,DATE(YEAR(TODAY()),MONTH(TODAY()),1)),"",DATE(YEAR(EDATE('分类与设置'!$H$32,66)),MONTH(EDATE('分类与设置'!$H$32,66)),MIN('分类与设置'!$C$32,DAY(EOMONTH(EDATE('分类与设置'!$H$32,66),0))))))</f>
        <v/>
      </c>
      <c r="B733" s="106">
        <f>IF(A733="","",DATE(YEAR(A733),MONTH(A733),1))</f>
        <v/>
      </c>
      <c r="C733" s="69">
        <f>IF(A733="","", "收入")</f>
        <v/>
      </c>
      <c r="D733" s="69">
        <f>IF(A733="","", "工资收入")</f>
        <v/>
      </c>
      <c r="E733" s="107">
        <f>IF(A733="","",'分类与设置'!$D$32)</f>
        <v/>
      </c>
      <c r="F733" s="69">
        <f>IF(A733="","",'分类与设置'!$E$32)</f>
        <v/>
      </c>
      <c r="G733" s="69">
        <f>IF(A733="","",'分类与设置'!$F$32)</f>
        <v/>
      </c>
      <c r="H733" s="69">
        <f>IF(A733="","",'分类与设置'!$G$32)</f>
        <v/>
      </c>
      <c r="I733" s="69">
        <f>IF(A733="","", "是")</f>
        <v/>
      </c>
      <c r="J733" s="69">
        <f>IF(A733="","",'分类与设置'!$J$32)</f>
        <v/>
      </c>
      <c r="K733" s="69">
        <f>IF(A733="","", "AUTO-"&amp;'分类与设置'!$B$32&amp;"-"&amp;TEXT(B733,"yyyymm"))</f>
        <v/>
      </c>
      <c r="L733" s="69">
        <f>IF(A733="","", "否")</f>
        <v/>
      </c>
    </row>
    <row r="734" ht="22" customHeight="1" s="3">
      <c r="A734" s="105">
        <f>IF(OR('分类与设置'!$A$32&lt;&gt;"是",'分类与设置'!$H$32=""),"",IF(EDATE('分类与设置'!$H$32,67)&gt;MIN('分类与设置'!$J$6,DATE(YEAR(TODAY()),MONTH(TODAY()),1)),"",DATE(YEAR(EDATE('分类与设置'!$H$32,67)),MONTH(EDATE('分类与设置'!$H$32,67)),MIN('分类与设置'!$C$32,DAY(EOMONTH(EDATE('分类与设置'!$H$32,67),0))))))</f>
        <v/>
      </c>
      <c r="B734" s="106">
        <f>IF(A734="","",DATE(YEAR(A734),MONTH(A734),1))</f>
        <v/>
      </c>
      <c r="C734" s="69">
        <f>IF(A734="","", "收入")</f>
        <v/>
      </c>
      <c r="D734" s="69">
        <f>IF(A734="","", "工资收入")</f>
        <v/>
      </c>
      <c r="E734" s="107">
        <f>IF(A734="","",'分类与设置'!$D$32)</f>
        <v/>
      </c>
      <c r="F734" s="69">
        <f>IF(A734="","",'分类与设置'!$E$32)</f>
        <v/>
      </c>
      <c r="G734" s="69">
        <f>IF(A734="","",'分类与设置'!$F$32)</f>
        <v/>
      </c>
      <c r="H734" s="69">
        <f>IF(A734="","",'分类与设置'!$G$32)</f>
        <v/>
      </c>
      <c r="I734" s="69">
        <f>IF(A734="","", "是")</f>
        <v/>
      </c>
      <c r="J734" s="69">
        <f>IF(A734="","",'分类与设置'!$J$32)</f>
        <v/>
      </c>
      <c r="K734" s="69">
        <f>IF(A734="","", "AUTO-"&amp;'分类与设置'!$B$32&amp;"-"&amp;TEXT(B734,"yyyymm"))</f>
        <v/>
      </c>
      <c r="L734" s="69">
        <f>IF(A734="","", "否")</f>
        <v/>
      </c>
    </row>
    <row r="735" ht="22" customHeight="1" s="3">
      <c r="A735" s="105">
        <f>IF(OR('分类与设置'!$A$32&lt;&gt;"是",'分类与设置'!$H$32=""),"",IF(EDATE('分类与设置'!$H$32,68)&gt;MIN('分类与设置'!$J$6,DATE(YEAR(TODAY()),MONTH(TODAY()),1)),"",DATE(YEAR(EDATE('分类与设置'!$H$32,68)),MONTH(EDATE('分类与设置'!$H$32,68)),MIN('分类与设置'!$C$32,DAY(EOMONTH(EDATE('分类与设置'!$H$32,68),0))))))</f>
        <v/>
      </c>
      <c r="B735" s="106">
        <f>IF(A735="","",DATE(YEAR(A735),MONTH(A735),1))</f>
        <v/>
      </c>
      <c r="C735" s="69">
        <f>IF(A735="","", "收入")</f>
        <v/>
      </c>
      <c r="D735" s="69">
        <f>IF(A735="","", "工资收入")</f>
        <v/>
      </c>
      <c r="E735" s="107">
        <f>IF(A735="","",'分类与设置'!$D$32)</f>
        <v/>
      </c>
      <c r="F735" s="69">
        <f>IF(A735="","",'分类与设置'!$E$32)</f>
        <v/>
      </c>
      <c r="G735" s="69">
        <f>IF(A735="","",'分类与设置'!$F$32)</f>
        <v/>
      </c>
      <c r="H735" s="69">
        <f>IF(A735="","",'分类与设置'!$G$32)</f>
        <v/>
      </c>
      <c r="I735" s="69">
        <f>IF(A735="","", "是")</f>
        <v/>
      </c>
      <c r="J735" s="69">
        <f>IF(A735="","",'分类与设置'!$J$32)</f>
        <v/>
      </c>
      <c r="K735" s="69">
        <f>IF(A735="","", "AUTO-"&amp;'分类与设置'!$B$32&amp;"-"&amp;TEXT(B735,"yyyymm"))</f>
        <v/>
      </c>
      <c r="L735" s="69">
        <f>IF(A735="","", "否")</f>
        <v/>
      </c>
    </row>
    <row r="736" ht="22" customHeight="1" s="3">
      <c r="A736" s="105">
        <f>IF(OR('分类与设置'!$A$32&lt;&gt;"是",'分类与设置'!$H$32=""),"",IF(EDATE('分类与设置'!$H$32,69)&gt;MIN('分类与设置'!$J$6,DATE(YEAR(TODAY()),MONTH(TODAY()),1)),"",DATE(YEAR(EDATE('分类与设置'!$H$32,69)),MONTH(EDATE('分类与设置'!$H$32,69)),MIN('分类与设置'!$C$32,DAY(EOMONTH(EDATE('分类与设置'!$H$32,69),0))))))</f>
        <v/>
      </c>
      <c r="B736" s="106">
        <f>IF(A736="","",DATE(YEAR(A736),MONTH(A736),1))</f>
        <v/>
      </c>
      <c r="C736" s="69">
        <f>IF(A736="","", "收入")</f>
        <v/>
      </c>
      <c r="D736" s="69">
        <f>IF(A736="","", "工资收入")</f>
        <v/>
      </c>
      <c r="E736" s="107">
        <f>IF(A736="","",'分类与设置'!$D$32)</f>
        <v/>
      </c>
      <c r="F736" s="69">
        <f>IF(A736="","",'分类与设置'!$E$32)</f>
        <v/>
      </c>
      <c r="G736" s="69">
        <f>IF(A736="","",'分类与设置'!$F$32)</f>
        <v/>
      </c>
      <c r="H736" s="69">
        <f>IF(A736="","",'分类与设置'!$G$32)</f>
        <v/>
      </c>
      <c r="I736" s="69">
        <f>IF(A736="","", "是")</f>
        <v/>
      </c>
      <c r="J736" s="69">
        <f>IF(A736="","",'分类与设置'!$J$32)</f>
        <v/>
      </c>
      <c r="K736" s="69">
        <f>IF(A736="","", "AUTO-"&amp;'分类与设置'!$B$32&amp;"-"&amp;TEXT(B736,"yyyymm"))</f>
        <v/>
      </c>
      <c r="L736" s="69">
        <f>IF(A736="","", "否")</f>
        <v/>
      </c>
    </row>
    <row r="737" ht="22" customHeight="1" s="3">
      <c r="A737" s="105">
        <f>IF(OR('分类与设置'!$A$32&lt;&gt;"是",'分类与设置'!$H$32=""),"",IF(EDATE('分类与设置'!$H$32,70)&gt;MIN('分类与设置'!$J$6,DATE(YEAR(TODAY()),MONTH(TODAY()),1)),"",DATE(YEAR(EDATE('分类与设置'!$H$32,70)),MONTH(EDATE('分类与设置'!$H$32,70)),MIN('分类与设置'!$C$32,DAY(EOMONTH(EDATE('分类与设置'!$H$32,70),0))))))</f>
        <v/>
      </c>
      <c r="B737" s="106">
        <f>IF(A737="","",DATE(YEAR(A737),MONTH(A737),1))</f>
        <v/>
      </c>
      <c r="C737" s="69">
        <f>IF(A737="","", "收入")</f>
        <v/>
      </c>
      <c r="D737" s="69">
        <f>IF(A737="","", "工资收入")</f>
        <v/>
      </c>
      <c r="E737" s="107">
        <f>IF(A737="","",'分类与设置'!$D$32)</f>
        <v/>
      </c>
      <c r="F737" s="69">
        <f>IF(A737="","",'分类与设置'!$E$32)</f>
        <v/>
      </c>
      <c r="G737" s="69">
        <f>IF(A737="","",'分类与设置'!$F$32)</f>
        <v/>
      </c>
      <c r="H737" s="69">
        <f>IF(A737="","",'分类与设置'!$G$32)</f>
        <v/>
      </c>
      <c r="I737" s="69">
        <f>IF(A737="","", "是")</f>
        <v/>
      </c>
      <c r="J737" s="69">
        <f>IF(A737="","",'分类与设置'!$J$32)</f>
        <v/>
      </c>
      <c r="K737" s="69">
        <f>IF(A737="","", "AUTO-"&amp;'分类与设置'!$B$32&amp;"-"&amp;TEXT(B737,"yyyymm"))</f>
        <v/>
      </c>
      <c r="L737" s="69">
        <f>IF(A737="","", "否")</f>
        <v/>
      </c>
    </row>
    <row r="738" ht="22" customHeight="1" s="3">
      <c r="A738" s="105">
        <f>IF(OR('分类与设置'!$A$32&lt;&gt;"是",'分类与设置'!$H$32=""),"",IF(EDATE('分类与设置'!$H$32,71)&gt;MIN('分类与设置'!$J$6,DATE(YEAR(TODAY()),MONTH(TODAY()),1)),"",DATE(YEAR(EDATE('分类与设置'!$H$32,71)),MONTH(EDATE('分类与设置'!$H$32,71)),MIN('分类与设置'!$C$32,DAY(EOMONTH(EDATE('分类与设置'!$H$32,71),0))))))</f>
        <v/>
      </c>
      <c r="B738" s="106">
        <f>IF(A738="","",DATE(YEAR(A738),MONTH(A738),1))</f>
        <v/>
      </c>
      <c r="C738" s="69">
        <f>IF(A738="","", "收入")</f>
        <v/>
      </c>
      <c r="D738" s="69">
        <f>IF(A738="","", "工资收入")</f>
        <v/>
      </c>
      <c r="E738" s="107">
        <f>IF(A738="","",'分类与设置'!$D$32)</f>
        <v/>
      </c>
      <c r="F738" s="69">
        <f>IF(A738="","",'分类与设置'!$E$32)</f>
        <v/>
      </c>
      <c r="G738" s="69">
        <f>IF(A738="","",'分类与设置'!$F$32)</f>
        <v/>
      </c>
      <c r="H738" s="69">
        <f>IF(A738="","",'分类与设置'!$G$32)</f>
        <v/>
      </c>
      <c r="I738" s="69">
        <f>IF(A738="","", "是")</f>
        <v/>
      </c>
      <c r="J738" s="69">
        <f>IF(A738="","",'分类与设置'!$J$32)</f>
        <v/>
      </c>
      <c r="K738" s="69">
        <f>IF(A738="","", "AUTO-"&amp;'分类与设置'!$B$32&amp;"-"&amp;TEXT(B738,"yyyymm"))</f>
        <v/>
      </c>
      <c r="L738" s="69">
        <f>IF(A738="","", "否")</f>
        <v/>
      </c>
    </row>
    <row r="739" ht="22" customHeight="1" s="3">
      <c r="A739" s="105">
        <f>IF(OR('分类与设置'!$A$32&lt;&gt;"是",'分类与设置'!$H$32=""),"",IF(EDATE('分类与设置'!$H$32,72)&gt;MIN('分类与设置'!$J$6,DATE(YEAR(TODAY()),MONTH(TODAY()),1)),"",DATE(YEAR(EDATE('分类与设置'!$H$32,72)),MONTH(EDATE('分类与设置'!$H$32,72)),MIN('分类与设置'!$C$32,DAY(EOMONTH(EDATE('分类与设置'!$H$32,72),0))))))</f>
        <v/>
      </c>
      <c r="B739" s="106">
        <f>IF(A739="","",DATE(YEAR(A739),MONTH(A739),1))</f>
        <v/>
      </c>
      <c r="C739" s="69">
        <f>IF(A739="","", "收入")</f>
        <v/>
      </c>
      <c r="D739" s="69">
        <f>IF(A739="","", "工资收入")</f>
        <v/>
      </c>
      <c r="E739" s="107">
        <f>IF(A739="","",'分类与设置'!$D$32)</f>
        <v/>
      </c>
      <c r="F739" s="69">
        <f>IF(A739="","",'分类与设置'!$E$32)</f>
        <v/>
      </c>
      <c r="G739" s="69">
        <f>IF(A739="","",'分类与设置'!$F$32)</f>
        <v/>
      </c>
      <c r="H739" s="69">
        <f>IF(A739="","",'分类与设置'!$G$32)</f>
        <v/>
      </c>
      <c r="I739" s="69">
        <f>IF(A739="","", "是")</f>
        <v/>
      </c>
      <c r="J739" s="69">
        <f>IF(A739="","",'分类与设置'!$J$32)</f>
        <v/>
      </c>
      <c r="K739" s="69">
        <f>IF(A739="","", "AUTO-"&amp;'分类与设置'!$B$32&amp;"-"&amp;TEXT(B739,"yyyymm"))</f>
        <v/>
      </c>
      <c r="L739" s="69">
        <f>IF(A739="","", "否")</f>
        <v/>
      </c>
    </row>
    <row r="740" ht="22" customHeight="1" s="3">
      <c r="A740" s="105">
        <f>IF(OR('分类与设置'!$A$32&lt;&gt;"是",'分类与设置'!$H$32=""),"",IF(EDATE('分类与设置'!$H$32,73)&gt;MIN('分类与设置'!$J$6,DATE(YEAR(TODAY()),MONTH(TODAY()),1)),"",DATE(YEAR(EDATE('分类与设置'!$H$32,73)),MONTH(EDATE('分类与设置'!$H$32,73)),MIN('分类与设置'!$C$32,DAY(EOMONTH(EDATE('分类与设置'!$H$32,73),0))))))</f>
        <v/>
      </c>
      <c r="B740" s="106">
        <f>IF(A740="","",DATE(YEAR(A740),MONTH(A740),1))</f>
        <v/>
      </c>
      <c r="C740" s="69">
        <f>IF(A740="","", "收入")</f>
        <v/>
      </c>
      <c r="D740" s="69">
        <f>IF(A740="","", "工资收入")</f>
        <v/>
      </c>
      <c r="E740" s="107">
        <f>IF(A740="","",'分类与设置'!$D$32)</f>
        <v/>
      </c>
      <c r="F740" s="69">
        <f>IF(A740="","",'分类与设置'!$E$32)</f>
        <v/>
      </c>
      <c r="G740" s="69">
        <f>IF(A740="","",'分类与设置'!$F$32)</f>
        <v/>
      </c>
      <c r="H740" s="69">
        <f>IF(A740="","",'分类与设置'!$G$32)</f>
        <v/>
      </c>
      <c r="I740" s="69">
        <f>IF(A740="","", "是")</f>
        <v/>
      </c>
      <c r="J740" s="69">
        <f>IF(A740="","",'分类与设置'!$J$32)</f>
        <v/>
      </c>
      <c r="K740" s="69">
        <f>IF(A740="","", "AUTO-"&amp;'分类与设置'!$B$32&amp;"-"&amp;TEXT(B740,"yyyymm"))</f>
        <v/>
      </c>
      <c r="L740" s="69">
        <f>IF(A740="","", "否")</f>
        <v/>
      </c>
    </row>
    <row r="741" ht="22" customHeight="1" s="3">
      <c r="A741" s="105">
        <f>IF(OR('分类与设置'!$A$32&lt;&gt;"是",'分类与设置'!$H$32=""),"",IF(EDATE('分类与设置'!$H$32,74)&gt;MIN('分类与设置'!$J$6,DATE(YEAR(TODAY()),MONTH(TODAY()),1)),"",DATE(YEAR(EDATE('分类与设置'!$H$32,74)),MONTH(EDATE('分类与设置'!$H$32,74)),MIN('分类与设置'!$C$32,DAY(EOMONTH(EDATE('分类与设置'!$H$32,74),0))))))</f>
        <v/>
      </c>
      <c r="B741" s="106">
        <f>IF(A741="","",DATE(YEAR(A741),MONTH(A741),1))</f>
        <v/>
      </c>
      <c r="C741" s="69">
        <f>IF(A741="","", "收入")</f>
        <v/>
      </c>
      <c r="D741" s="69">
        <f>IF(A741="","", "工资收入")</f>
        <v/>
      </c>
      <c r="E741" s="107">
        <f>IF(A741="","",'分类与设置'!$D$32)</f>
        <v/>
      </c>
      <c r="F741" s="69">
        <f>IF(A741="","",'分类与设置'!$E$32)</f>
        <v/>
      </c>
      <c r="G741" s="69">
        <f>IF(A741="","",'分类与设置'!$F$32)</f>
        <v/>
      </c>
      <c r="H741" s="69">
        <f>IF(A741="","",'分类与设置'!$G$32)</f>
        <v/>
      </c>
      <c r="I741" s="69">
        <f>IF(A741="","", "是")</f>
        <v/>
      </c>
      <c r="J741" s="69">
        <f>IF(A741="","",'分类与设置'!$J$32)</f>
        <v/>
      </c>
      <c r="K741" s="69">
        <f>IF(A741="","", "AUTO-"&amp;'分类与设置'!$B$32&amp;"-"&amp;TEXT(B741,"yyyymm"))</f>
        <v/>
      </c>
      <c r="L741" s="69">
        <f>IF(A741="","", "否")</f>
        <v/>
      </c>
    </row>
    <row r="742" ht="22" customHeight="1" s="3">
      <c r="A742" s="105">
        <f>IF(OR('分类与设置'!$A$32&lt;&gt;"是",'分类与设置'!$H$32=""),"",IF(EDATE('分类与设置'!$H$32,75)&gt;MIN('分类与设置'!$J$6,DATE(YEAR(TODAY()),MONTH(TODAY()),1)),"",DATE(YEAR(EDATE('分类与设置'!$H$32,75)),MONTH(EDATE('分类与设置'!$H$32,75)),MIN('分类与设置'!$C$32,DAY(EOMONTH(EDATE('分类与设置'!$H$32,75),0))))))</f>
        <v/>
      </c>
      <c r="B742" s="106">
        <f>IF(A742="","",DATE(YEAR(A742),MONTH(A742),1))</f>
        <v/>
      </c>
      <c r="C742" s="69">
        <f>IF(A742="","", "收入")</f>
        <v/>
      </c>
      <c r="D742" s="69">
        <f>IF(A742="","", "工资收入")</f>
        <v/>
      </c>
      <c r="E742" s="107">
        <f>IF(A742="","",'分类与设置'!$D$32)</f>
        <v/>
      </c>
      <c r="F742" s="69">
        <f>IF(A742="","",'分类与设置'!$E$32)</f>
        <v/>
      </c>
      <c r="G742" s="69">
        <f>IF(A742="","",'分类与设置'!$F$32)</f>
        <v/>
      </c>
      <c r="H742" s="69">
        <f>IF(A742="","",'分类与设置'!$G$32)</f>
        <v/>
      </c>
      <c r="I742" s="69">
        <f>IF(A742="","", "是")</f>
        <v/>
      </c>
      <c r="J742" s="69">
        <f>IF(A742="","",'分类与设置'!$J$32)</f>
        <v/>
      </c>
      <c r="K742" s="69">
        <f>IF(A742="","", "AUTO-"&amp;'分类与设置'!$B$32&amp;"-"&amp;TEXT(B742,"yyyymm"))</f>
        <v/>
      </c>
      <c r="L742" s="69">
        <f>IF(A742="","", "否")</f>
        <v/>
      </c>
    </row>
    <row r="743" ht="22" customHeight="1" s="3">
      <c r="A743" s="105">
        <f>IF(OR('分类与设置'!$A$32&lt;&gt;"是",'分类与设置'!$H$32=""),"",IF(EDATE('分类与设置'!$H$32,76)&gt;MIN('分类与设置'!$J$6,DATE(YEAR(TODAY()),MONTH(TODAY()),1)),"",DATE(YEAR(EDATE('分类与设置'!$H$32,76)),MONTH(EDATE('分类与设置'!$H$32,76)),MIN('分类与设置'!$C$32,DAY(EOMONTH(EDATE('分类与设置'!$H$32,76),0))))))</f>
        <v/>
      </c>
      <c r="B743" s="106">
        <f>IF(A743="","",DATE(YEAR(A743),MONTH(A743),1))</f>
        <v/>
      </c>
      <c r="C743" s="69">
        <f>IF(A743="","", "收入")</f>
        <v/>
      </c>
      <c r="D743" s="69">
        <f>IF(A743="","", "工资收入")</f>
        <v/>
      </c>
      <c r="E743" s="107">
        <f>IF(A743="","",'分类与设置'!$D$32)</f>
        <v/>
      </c>
      <c r="F743" s="69">
        <f>IF(A743="","",'分类与设置'!$E$32)</f>
        <v/>
      </c>
      <c r="G743" s="69">
        <f>IF(A743="","",'分类与设置'!$F$32)</f>
        <v/>
      </c>
      <c r="H743" s="69">
        <f>IF(A743="","",'分类与设置'!$G$32)</f>
        <v/>
      </c>
      <c r="I743" s="69">
        <f>IF(A743="","", "是")</f>
        <v/>
      </c>
      <c r="J743" s="69">
        <f>IF(A743="","",'分类与设置'!$J$32)</f>
        <v/>
      </c>
      <c r="K743" s="69">
        <f>IF(A743="","", "AUTO-"&amp;'分类与设置'!$B$32&amp;"-"&amp;TEXT(B743,"yyyymm"))</f>
        <v/>
      </c>
      <c r="L743" s="69">
        <f>IF(A743="","", "否")</f>
        <v/>
      </c>
    </row>
    <row r="744" ht="22" customHeight="1" s="3">
      <c r="A744" s="105">
        <f>IF(OR('分类与设置'!$A$32&lt;&gt;"是",'分类与设置'!$H$32=""),"",IF(EDATE('分类与设置'!$H$32,77)&gt;MIN('分类与设置'!$J$6,DATE(YEAR(TODAY()),MONTH(TODAY()),1)),"",DATE(YEAR(EDATE('分类与设置'!$H$32,77)),MONTH(EDATE('分类与设置'!$H$32,77)),MIN('分类与设置'!$C$32,DAY(EOMONTH(EDATE('分类与设置'!$H$32,77),0))))))</f>
        <v/>
      </c>
      <c r="B744" s="106">
        <f>IF(A744="","",DATE(YEAR(A744),MONTH(A744),1))</f>
        <v/>
      </c>
      <c r="C744" s="69">
        <f>IF(A744="","", "收入")</f>
        <v/>
      </c>
      <c r="D744" s="69">
        <f>IF(A744="","", "工资收入")</f>
        <v/>
      </c>
      <c r="E744" s="107">
        <f>IF(A744="","",'分类与设置'!$D$32)</f>
        <v/>
      </c>
      <c r="F744" s="69">
        <f>IF(A744="","",'分类与设置'!$E$32)</f>
        <v/>
      </c>
      <c r="G744" s="69">
        <f>IF(A744="","",'分类与设置'!$F$32)</f>
        <v/>
      </c>
      <c r="H744" s="69">
        <f>IF(A744="","",'分类与设置'!$G$32)</f>
        <v/>
      </c>
      <c r="I744" s="69">
        <f>IF(A744="","", "是")</f>
        <v/>
      </c>
      <c r="J744" s="69">
        <f>IF(A744="","",'分类与设置'!$J$32)</f>
        <v/>
      </c>
      <c r="K744" s="69">
        <f>IF(A744="","", "AUTO-"&amp;'分类与设置'!$B$32&amp;"-"&amp;TEXT(B744,"yyyymm"))</f>
        <v/>
      </c>
      <c r="L744" s="69">
        <f>IF(A744="","", "否")</f>
        <v/>
      </c>
    </row>
    <row r="745" ht="22" customHeight="1" s="3">
      <c r="A745" s="105">
        <f>IF(OR('分类与设置'!$A$32&lt;&gt;"是",'分类与设置'!$H$32=""),"",IF(EDATE('分类与设置'!$H$32,78)&gt;MIN('分类与设置'!$J$6,DATE(YEAR(TODAY()),MONTH(TODAY()),1)),"",DATE(YEAR(EDATE('分类与设置'!$H$32,78)),MONTH(EDATE('分类与设置'!$H$32,78)),MIN('分类与设置'!$C$32,DAY(EOMONTH(EDATE('分类与设置'!$H$32,78),0))))))</f>
        <v/>
      </c>
      <c r="B745" s="106">
        <f>IF(A745="","",DATE(YEAR(A745),MONTH(A745),1))</f>
        <v/>
      </c>
      <c r="C745" s="69">
        <f>IF(A745="","", "收入")</f>
        <v/>
      </c>
      <c r="D745" s="69">
        <f>IF(A745="","", "工资收入")</f>
        <v/>
      </c>
      <c r="E745" s="107">
        <f>IF(A745="","",'分类与设置'!$D$32)</f>
        <v/>
      </c>
      <c r="F745" s="69">
        <f>IF(A745="","",'分类与设置'!$E$32)</f>
        <v/>
      </c>
      <c r="G745" s="69">
        <f>IF(A745="","",'分类与设置'!$F$32)</f>
        <v/>
      </c>
      <c r="H745" s="69">
        <f>IF(A745="","",'分类与设置'!$G$32)</f>
        <v/>
      </c>
      <c r="I745" s="69">
        <f>IF(A745="","", "是")</f>
        <v/>
      </c>
      <c r="J745" s="69">
        <f>IF(A745="","",'分类与设置'!$J$32)</f>
        <v/>
      </c>
      <c r="K745" s="69">
        <f>IF(A745="","", "AUTO-"&amp;'分类与设置'!$B$32&amp;"-"&amp;TEXT(B745,"yyyymm"))</f>
        <v/>
      </c>
      <c r="L745" s="69">
        <f>IF(A745="","", "否")</f>
        <v/>
      </c>
    </row>
    <row r="746" ht="22" customHeight="1" s="3">
      <c r="A746" s="105">
        <f>IF(OR('分类与设置'!$A$32&lt;&gt;"是",'分类与设置'!$H$32=""),"",IF(EDATE('分类与设置'!$H$32,79)&gt;MIN('分类与设置'!$J$6,DATE(YEAR(TODAY()),MONTH(TODAY()),1)),"",DATE(YEAR(EDATE('分类与设置'!$H$32,79)),MONTH(EDATE('分类与设置'!$H$32,79)),MIN('分类与设置'!$C$32,DAY(EOMONTH(EDATE('分类与设置'!$H$32,79),0))))))</f>
        <v/>
      </c>
      <c r="B746" s="106">
        <f>IF(A746="","",DATE(YEAR(A746),MONTH(A746),1))</f>
        <v/>
      </c>
      <c r="C746" s="69">
        <f>IF(A746="","", "收入")</f>
        <v/>
      </c>
      <c r="D746" s="69">
        <f>IF(A746="","", "工资收入")</f>
        <v/>
      </c>
      <c r="E746" s="107">
        <f>IF(A746="","",'分类与设置'!$D$32)</f>
        <v/>
      </c>
      <c r="F746" s="69">
        <f>IF(A746="","",'分类与设置'!$E$32)</f>
        <v/>
      </c>
      <c r="G746" s="69">
        <f>IF(A746="","",'分类与设置'!$F$32)</f>
        <v/>
      </c>
      <c r="H746" s="69">
        <f>IF(A746="","",'分类与设置'!$G$32)</f>
        <v/>
      </c>
      <c r="I746" s="69">
        <f>IF(A746="","", "是")</f>
        <v/>
      </c>
      <c r="J746" s="69">
        <f>IF(A746="","",'分类与设置'!$J$32)</f>
        <v/>
      </c>
      <c r="K746" s="69">
        <f>IF(A746="","", "AUTO-"&amp;'分类与设置'!$B$32&amp;"-"&amp;TEXT(B746,"yyyymm"))</f>
        <v/>
      </c>
      <c r="L746" s="69">
        <f>IF(A746="","", "否")</f>
        <v/>
      </c>
    </row>
    <row r="747" ht="22" customHeight="1" s="3">
      <c r="A747" s="105">
        <f>IF(OR('分类与设置'!$A$32&lt;&gt;"是",'分类与设置'!$H$32=""),"",IF(EDATE('分类与设置'!$H$32,80)&gt;MIN('分类与设置'!$J$6,DATE(YEAR(TODAY()),MONTH(TODAY()),1)),"",DATE(YEAR(EDATE('分类与设置'!$H$32,80)),MONTH(EDATE('分类与设置'!$H$32,80)),MIN('分类与设置'!$C$32,DAY(EOMONTH(EDATE('分类与设置'!$H$32,80),0))))))</f>
        <v/>
      </c>
      <c r="B747" s="106">
        <f>IF(A747="","",DATE(YEAR(A747),MONTH(A747),1))</f>
        <v/>
      </c>
      <c r="C747" s="69">
        <f>IF(A747="","", "收入")</f>
        <v/>
      </c>
      <c r="D747" s="69">
        <f>IF(A747="","", "工资收入")</f>
        <v/>
      </c>
      <c r="E747" s="107">
        <f>IF(A747="","",'分类与设置'!$D$32)</f>
        <v/>
      </c>
      <c r="F747" s="69">
        <f>IF(A747="","",'分类与设置'!$E$32)</f>
        <v/>
      </c>
      <c r="G747" s="69">
        <f>IF(A747="","",'分类与设置'!$F$32)</f>
        <v/>
      </c>
      <c r="H747" s="69">
        <f>IF(A747="","",'分类与设置'!$G$32)</f>
        <v/>
      </c>
      <c r="I747" s="69">
        <f>IF(A747="","", "是")</f>
        <v/>
      </c>
      <c r="J747" s="69">
        <f>IF(A747="","",'分类与设置'!$J$32)</f>
        <v/>
      </c>
      <c r="K747" s="69">
        <f>IF(A747="","", "AUTO-"&amp;'分类与设置'!$B$32&amp;"-"&amp;TEXT(B747,"yyyymm"))</f>
        <v/>
      </c>
      <c r="L747" s="69">
        <f>IF(A747="","", "否")</f>
        <v/>
      </c>
    </row>
    <row r="748" ht="22" customHeight="1" s="3">
      <c r="A748" s="105">
        <f>IF(OR('分类与设置'!$A$32&lt;&gt;"是",'分类与设置'!$H$32=""),"",IF(EDATE('分类与设置'!$H$32,81)&gt;MIN('分类与设置'!$J$6,DATE(YEAR(TODAY()),MONTH(TODAY()),1)),"",DATE(YEAR(EDATE('分类与设置'!$H$32,81)),MONTH(EDATE('分类与设置'!$H$32,81)),MIN('分类与设置'!$C$32,DAY(EOMONTH(EDATE('分类与设置'!$H$32,81),0))))))</f>
        <v/>
      </c>
      <c r="B748" s="106">
        <f>IF(A748="","",DATE(YEAR(A748),MONTH(A748),1))</f>
        <v/>
      </c>
      <c r="C748" s="69">
        <f>IF(A748="","", "收入")</f>
        <v/>
      </c>
      <c r="D748" s="69">
        <f>IF(A748="","", "工资收入")</f>
        <v/>
      </c>
      <c r="E748" s="107">
        <f>IF(A748="","",'分类与设置'!$D$32)</f>
        <v/>
      </c>
      <c r="F748" s="69">
        <f>IF(A748="","",'分类与设置'!$E$32)</f>
        <v/>
      </c>
      <c r="G748" s="69">
        <f>IF(A748="","",'分类与设置'!$F$32)</f>
        <v/>
      </c>
      <c r="H748" s="69">
        <f>IF(A748="","",'分类与设置'!$G$32)</f>
        <v/>
      </c>
      <c r="I748" s="69">
        <f>IF(A748="","", "是")</f>
        <v/>
      </c>
      <c r="J748" s="69">
        <f>IF(A748="","",'分类与设置'!$J$32)</f>
        <v/>
      </c>
      <c r="K748" s="69">
        <f>IF(A748="","", "AUTO-"&amp;'分类与设置'!$B$32&amp;"-"&amp;TEXT(B748,"yyyymm"))</f>
        <v/>
      </c>
      <c r="L748" s="69">
        <f>IF(A748="","", "否")</f>
        <v/>
      </c>
    </row>
    <row r="749" ht="22" customHeight="1" s="3">
      <c r="A749" s="105">
        <f>IF(OR('分类与设置'!$A$32&lt;&gt;"是",'分类与设置'!$H$32=""),"",IF(EDATE('分类与设置'!$H$32,82)&gt;MIN('分类与设置'!$J$6,DATE(YEAR(TODAY()),MONTH(TODAY()),1)),"",DATE(YEAR(EDATE('分类与设置'!$H$32,82)),MONTH(EDATE('分类与设置'!$H$32,82)),MIN('分类与设置'!$C$32,DAY(EOMONTH(EDATE('分类与设置'!$H$32,82),0))))))</f>
        <v/>
      </c>
      <c r="B749" s="106">
        <f>IF(A749="","",DATE(YEAR(A749),MONTH(A749),1))</f>
        <v/>
      </c>
      <c r="C749" s="69">
        <f>IF(A749="","", "收入")</f>
        <v/>
      </c>
      <c r="D749" s="69">
        <f>IF(A749="","", "工资收入")</f>
        <v/>
      </c>
      <c r="E749" s="107">
        <f>IF(A749="","",'分类与设置'!$D$32)</f>
        <v/>
      </c>
      <c r="F749" s="69">
        <f>IF(A749="","",'分类与设置'!$E$32)</f>
        <v/>
      </c>
      <c r="G749" s="69">
        <f>IF(A749="","",'分类与设置'!$F$32)</f>
        <v/>
      </c>
      <c r="H749" s="69">
        <f>IF(A749="","",'分类与设置'!$G$32)</f>
        <v/>
      </c>
      <c r="I749" s="69">
        <f>IF(A749="","", "是")</f>
        <v/>
      </c>
      <c r="J749" s="69">
        <f>IF(A749="","",'分类与设置'!$J$32)</f>
        <v/>
      </c>
      <c r="K749" s="69">
        <f>IF(A749="","", "AUTO-"&amp;'分类与设置'!$B$32&amp;"-"&amp;TEXT(B749,"yyyymm"))</f>
        <v/>
      </c>
      <c r="L749" s="69">
        <f>IF(A749="","", "否")</f>
        <v/>
      </c>
    </row>
    <row r="750" ht="22" customHeight="1" s="3">
      <c r="A750" s="105">
        <f>IF(OR('分类与设置'!$A$32&lt;&gt;"是",'分类与设置'!$H$32=""),"",IF(EDATE('分类与设置'!$H$32,83)&gt;MIN('分类与设置'!$J$6,DATE(YEAR(TODAY()),MONTH(TODAY()),1)),"",DATE(YEAR(EDATE('分类与设置'!$H$32,83)),MONTH(EDATE('分类与设置'!$H$32,83)),MIN('分类与设置'!$C$32,DAY(EOMONTH(EDATE('分类与设置'!$H$32,83),0))))))</f>
        <v/>
      </c>
      <c r="B750" s="106">
        <f>IF(A750="","",DATE(YEAR(A750),MONTH(A750),1))</f>
        <v/>
      </c>
      <c r="C750" s="69">
        <f>IF(A750="","", "收入")</f>
        <v/>
      </c>
      <c r="D750" s="69">
        <f>IF(A750="","", "工资收入")</f>
        <v/>
      </c>
      <c r="E750" s="107">
        <f>IF(A750="","",'分类与设置'!$D$32)</f>
        <v/>
      </c>
      <c r="F750" s="69">
        <f>IF(A750="","",'分类与设置'!$E$32)</f>
        <v/>
      </c>
      <c r="G750" s="69">
        <f>IF(A750="","",'分类与设置'!$F$32)</f>
        <v/>
      </c>
      <c r="H750" s="69">
        <f>IF(A750="","",'分类与设置'!$G$32)</f>
        <v/>
      </c>
      <c r="I750" s="69">
        <f>IF(A750="","", "是")</f>
        <v/>
      </c>
      <c r="J750" s="69">
        <f>IF(A750="","",'分类与设置'!$J$32)</f>
        <v/>
      </c>
      <c r="K750" s="69">
        <f>IF(A750="","", "AUTO-"&amp;'分类与设置'!$B$32&amp;"-"&amp;TEXT(B750,"yyyymm"))</f>
        <v/>
      </c>
      <c r="L750" s="69">
        <f>IF(A750="","", "否")</f>
        <v/>
      </c>
    </row>
    <row r="751" ht="22" customHeight="1" s="3">
      <c r="A751" s="105">
        <f>IF(OR('分类与设置'!$A$32&lt;&gt;"是",'分类与设置'!$H$32=""),"",IF(EDATE('分类与设置'!$H$32,84)&gt;MIN('分类与设置'!$J$6,DATE(YEAR(TODAY()),MONTH(TODAY()),1)),"",DATE(YEAR(EDATE('分类与设置'!$H$32,84)),MONTH(EDATE('分类与设置'!$H$32,84)),MIN('分类与设置'!$C$32,DAY(EOMONTH(EDATE('分类与设置'!$H$32,84),0))))))</f>
        <v/>
      </c>
      <c r="B751" s="106">
        <f>IF(A751="","",DATE(YEAR(A751),MONTH(A751),1))</f>
        <v/>
      </c>
      <c r="C751" s="69">
        <f>IF(A751="","", "收入")</f>
        <v/>
      </c>
      <c r="D751" s="69">
        <f>IF(A751="","", "工资收入")</f>
        <v/>
      </c>
      <c r="E751" s="107">
        <f>IF(A751="","",'分类与设置'!$D$32)</f>
        <v/>
      </c>
      <c r="F751" s="69">
        <f>IF(A751="","",'分类与设置'!$E$32)</f>
        <v/>
      </c>
      <c r="G751" s="69">
        <f>IF(A751="","",'分类与设置'!$F$32)</f>
        <v/>
      </c>
      <c r="H751" s="69">
        <f>IF(A751="","",'分类与设置'!$G$32)</f>
        <v/>
      </c>
      <c r="I751" s="69">
        <f>IF(A751="","", "是")</f>
        <v/>
      </c>
      <c r="J751" s="69">
        <f>IF(A751="","",'分类与设置'!$J$32)</f>
        <v/>
      </c>
      <c r="K751" s="69">
        <f>IF(A751="","", "AUTO-"&amp;'分类与设置'!$B$32&amp;"-"&amp;TEXT(B751,"yyyymm"))</f>
        <v/>
      </c>
      <c r="L751" s="69">
        <f>IF(A751="","", "否")</f>
        <v/>
      </c>
    </row>
    <row r="752" ht="22" customHeight="1" s="3">
      <c r="A752" s="105">
        <f>IF(OR('分类与设置'!$A$32&lt;&gt;"是",'分类与设置'!$H$32=""),"",IF(EDATE('分类与设置'!$H$32,85)&gt;MIN('分类与设置'!$J$6,DATE(YEAR(TODAY()),MONTH(TODAY()),1)),"",DATE(YEAR(EDATE('分类与设置'!$H$32,85)),MONTH(EDATE('分类与设置'!$H$32,85)),MIN('分类与设置'!$C$32,DAY(EOMONTH(EDATE('分类与设置'!$H$32,85),0))))))</f>
        <v/>
      </c>
      <c r="B752" s="106">
        <f>IF(A752="","",DATE(YEAR(A752),MONTH(A752),1))</f>
        <v/>
      </c>
      <c r="C752" s="69">
        <f>IF(A752="","", "收入")</f>
        <v/>
      </c>
      <c r="D752" s="69">
        <f>IF(A752="","", "工资收入")</f>
        <v/>
      </c>
      <c r="E752" s="107">
        <f>IF(A752="","",'分类与设置'!$D$32)</f>
        <v/>
      </c>
      <c r="F752" s="69">
        <f>IF(A752="","",'分类与设置'!$E$32)</f>
        <v/>
      </c>
      <c r="G752" s="69">
        <f>IF(A752="","",'分类与设置'!$F$32)</f>
        <v/>
      </c>
      <c r="H752" s="69">
        <f>IF(A752="","",'分类与设置'!$G$32)</f>
        <v/>
      </c>
      <c r="I752" s="69">
        <f>IF(A752="","", "是")</f>
        <v/>
      </c>
      <c r="J752" s="69">
        <f>IF(A752="","",'分类与设置'!$J$32)</f>
        <v/>
      </c>
      <c r="K752" s="69">
        <f>IF(A752="","", "AUTO-"&amp;'分类与设置'!$B$32&amp;"-"&amp;TEXT(B752,"yyyymm"))</f>
        <v/>
      </c>
      <c r="L752" s="69">
        <f>IF(A752="","", "否")</f>
        <v/>
      </c>
    </row>
    <row r="753" ht="22" customHeight="1" s="3">
      <c r="A753" s="105">
        <f>IF(OR('分类与设置'!$A$32&lt;&gt;"是",'分类与设置'!$H$32=""),"",IF(EDATE('分类与设置'!$H$32,86)&gt;MIN('分类与设置'!$J$6,DATE(YEAR(TODAY()),MONTH(TODAY()),1)),"",DATE(YEAR(EDATE('分类与设置'!$H$32,86)),MONTH(EDATE('分类与设置'!$H$32,86)),MIN('分类与设置'!$C$32,DAY(EOMONTH(EDATE('分类与设置'!$H$32,86),0))))))</f>
        <v/>
      </c>
      <c r="B753" s="106">
        <f>IF(A753="","",DATE(YEAR(A753),MONTH(A753),1))</f>
        <v/>
      </c>
      <c r="C753" s="69">
        <f>IF(A753="","", "收入")</f>
        <v/>
      </c>
      <c r="D753" s="69">
        <f>IF(A753="","", "工资收入")</f>
        <v/>
      </c>
      <c r="E753" s="107">
        <f>IF(A753="","",'分类与设置'!$D$32)</f>
        <v/>
      </c>
      <c r="F753" s="69">
        <f>IF(A753="","",'分类与设置'!$E$32)</f>
        <v/>
      </c>
      <c r="G753" s="69">
        <f>IF(A753="","",'分类与设置'!$F$32)</f>
        <v/>
      </c>
      <c r="H753" s="69">
        <f>IF(A753="","",'分类与设置'!$G$32)</f>
        <v/>
      </c>
      <c r="I753" s="69">
        <f>IF(A753="","", "是")</f>
        <v/>
      </c>
      <c r="J753" s="69">
        <f>IF(A753="","",'分类与设置'!$J$32)</f>
        <v/>
      </c>
      <c r="K753" s="69">
        <f>IF(A753="","", "AUTO-"&amp;'分类与设置'!$B$32&amp;"-"&amp;TEXT(B753,"yyyymm"))</f>
        <v/>
      </c>
      <c r="L753" s="69">
        <f>IF(A753="","", "否")</f>
        <v/>
      </c>
    </row>
    <row r="754" ht="22" customHeight="1" s="3">
      <c r="A754" s="105">
        <f>IF(OR('分类与设置'!$A$32&lt;&gt;"是",'分类与设置'!$H$32=""),"",IF(EDATE('分类与设置'!$H$32,87)&gt;MIN('分类与设置'!$J$6,DATE(YEAR(TODAY()),MONTH(TODAY()),1)),"",DATE(YEAR(EDATE('分类与设置'!$H$32,87)),MONTH(EDATE('分类与设置'!$H$32,87)),MIN('分类与设置'!$C$32,DAY(EOMONTH(EDATE('分类与设置'!$H$32,87),0))))))</f>
        <v/>
      </c>
      <c r="B754" s="106">
        <f>IF(A754="","",DATE(YEAR(A754),MONTH(A754),1))</f>
        <v/>
      </c>
      <c r="C754" s="69">
        <f>IF(A754="","", "收入")</f>
        <v/>
      </c>
      <c r="D754" s="69">
        <f>IF(A754="","", "工资收入")</f>
        <v/>
      </c>
      <c r="E754" s="107">
        <f>IF(A754="","",'分类与设置'!$D$32)</f>
        <v/>
      </c>
      <c r="F754" s="69">
        <f>IF(A754="","",'分类与设置'!$E$32)</f>
        <v/>
      </c>
      <c r="G754" s="69">
        <f>IF(A754="","",'分类与设置'!$F$32)</f>
        <v/>
      </c>
      <c r="H754" s="69">
        <f>IF(A754="","",'分类与设置'!$G$32)</f>
        <v/>
      </c>
      <c r="I754" s="69">
        <f>IF(A754="","", "是")</f>
        <v/>
      </c>
      <c r="J754" s="69">
        <f>IF(A754="","",'分类与设置'!$J$32)</f>
        <v/>
      </c>
      <c r="K754" s="69">
        <f>IF(A754="","", "AUTO-"&amp;'分类与设置'!$B$32&amp;"-"&amp;TEXT(B754,"yyyymm"))</f>
        <v/>
      </c>
      <c r="L754" s="69">
        <f>IF(A754="","", "否")</f>
        <v/>
      </c>
    </row>
    <row r="755" ht="22" customHeight="1" s="3">
      <c r="A755" s="105">
        <f>IF(OR('分类与设置'!$A$32&lt;&gt;"是",'分类与设置'!$H$32=""),"",IF(EDATE('分类与设置'!$H$32,88)&gt;MIN('分类与设置'!$J$6,DATE(YEAR(TODAY()),MONTH(TODAY()),1)),"",DATE(YEAR(EDATE('分类与设置'!$H$32,88)),MONTH(EDATE('分类与设置'!$H$32,88)),MIN('分类与设置'!$C$32,DAY(EOMONTH(EDATE('分类与设置'!$H$32,88),0))))))</f>
        <v/>
      </c>
      <c r="B755" s="106">
        <f>IF(A755="","",DATE(YEAR(A755),MONTH(A755),1))</f>
        <v/>
      </c>
      <c r="C755" s="69">
        <f>IF(A755="","", "收入")</f>
        <v/>
      </c>
      <c r="D755" s="69">
        <f>IF(A755="","", "工资收入")</f>
        <v/>
      </c>
      <c r="E755" s="107">
        <f>IF(A755="","",'分类与设置'!$D$32)</f>
        <v/>
      </c>
      <c r="F755" s="69">
        <f>IF(A755="","",'分类与设置'!$E$32)</f>
        <v/>
      </c>
      <c r="G755" s="69">
        <f>IF(A755="","",'分类与设置'!$F$32)</f>
        <v/>
      </c>
      <c r="H755" s="69">
        <f>IF(A755="","",'分类与设置'!$G$32)</f>
        <v/>
      </c>
      <c r="I755" s="69">
        <f>IF(A755="","", "是")</f>
        <v/>
      </c>
      <c r="J755" s="69">
        <f>IF(A755="","",'分类与设置'!$J$32)</f>
        <v/>
      </c>
      <c r="K755" s="69">
        <f>IF(A755="","", "AUTO-"&amp;'分类与设置'!$B$32&amp;"-"&amp;TEXT(B755,"yyyymm"))</f>
        <v/>
      </c>
      <c r="L755" s="69">
        <f>IF(A755="","", "否")</f>
        <v/>
      </c>
    </row>
    <row r="756" ht="22" customHeight="1" s="3">
      <c r="A756" s="105">
        <f>IF(OR('分类与设置'!$A$32&lt;&gt;"是",'分类与设置'!$H$32=""),"",IF(EDATE('分类与设置'!$H$32,89)&gt;MIN('分类与设置'!$J$6,DATE(YEAR(TODAY()),MONTH(TODAY()),1)),"",DATE(YEAR(EDATE('分类与设置'!$H$32,89)),MONTH(EDATE('分类与设置'!$H$32,89)),MIN('分类与设置'!$C$32,DAY(EOMONTH(EDATE('分类与设置'!$H$32,89),0))))))</f>
        <v/>
      </c>
      <c r="B756" s="106">
        <f>IF(A756="","",DATE(YEAR(A756),MONTH(A756),1))</f>
        <v/>
      </c>
      <c r="C756" s="69">
        <f>IF(A756="","", "收入")</f>
        <v/>
      </c>
      <c r="D756" s="69">
        <f>IF(A756="","", "工资收入")</f>
        <v/>
      </c>
      <c r="E756" s="107">
        <f>IF(A756="","",'分类与设置'!$D$32)</f>
        <v/>
      </c>
      <c r="F756" s="69">
        <f>IF(A756="","",'分类与设置'!$E$32)</f>
        <v/>
      </c>
      <c r="G756" s="69">
        <f>IF(A756="","",'分类与设置'!$F$32)</f>
        <v/>
      </c>
      <c r="H756" s="69">
        <f>IF(A756="","",'分类与设置'!$G$32)</f>
        <v/>
      </c>
      <c r="I756" s="69">
        <f>IF(A756="","", "是")</f>
        <v/>
      </c>
      <c r="J756" s="69">
        <f>IF(A756="","",'分类与设置'!$J$32)</f>
        <v/>
      </c>
      <c r="K756" s="69">
        <f>IF(A756="","", "AUTO-"&amp;'分类与设置'!$B$32&amp;"-"&amp;TEXT(B756,"yyyymm"))</f>
        <v/>
      </c>
      <c r="L756" s="69">
        <f>IF(A756="","", "否")</f>
        <v/>
      </c>
    </row>
    <row r="757" ht="22" customHeight="1" s="3">
      <c r="A757" s="105">
        <f>IF(OR('分类与设置'!$A$32&lt;&gt;"是",'分类与设置'!$H$32=""),"",IF(EDATE('分类与设置'!$H$32,90)&gt;MIN('分类与设置'!$J$6,DATE(YEAR(TODAY()),MONTH(TODAY()),1)),"",DATE(YEAR(EDATE('分类与设置'!$H$32,90)),MONTH(EDATE('分类与设置'!$H$32,90)),MIN('分类与设置'!$C$32,DAY(EOMONTH(EDATE('分类与设置'!$H$32,90),0))))))</f>
        <v/>
      </c>
      <c r="B757" s="106">
        <f>IF(A757="","",DATE(YEAR(A757),MONTH(A757),1))</f>
        <v/>
      </c>
      <c r="C757" s="69">
        <f>IF(A757="","", "收入")</f>
        <v/>
      </c>
      <c r="D757" s="69">
        <f>IF(A757="","", "工资收入")</f>
        <v/>
      </c>
      <c r="E757" s="107">
        <f>IF(A757="","",'分类与设置'!$D$32)</f>
        <v/>
      </c>
      <c r="F757" s="69">
        <f>IF(A757="","",'分类与设置'!$E$32)</f>
        <v/>
      </c>
      <c r="G757" s="69">
        <f>IF(A757="","",'分类与设置'!$F$32)</f>
        <v/>
      </c>
      <c r="H757" s="69">
        <f>IF(A757="","",'分类与设置'!$G$32)</f>
        <v/>
      </c>
      <c r="I757" s="69">
        <f>IF(A757="","", "是")</f>
        <v/>
      </c>
      <c r="J757" s="69">
        <f>IF(A757="","",'分类与设置'!$J$32)</f>
        <v/>
      </c>
      <c r="K757" s="69">
        <f>IF(A757="","", "AUTO-"&amp;'分类与设置'!$B$32&amp;"-"&amp;TEXT(B757,"yyyymm"))</f>
        <v/>
      </c>
      <c r="L757" s="69">
        <f>IF(A757="","", "否")</f>
        <v/>
      </c>
    </row>
    <row r="758" ht="22" customHeight="1" s="3">
      <c r="A758" s="105">
        <f>IF(OR('分类与设置'!$A$32&lt;&gt;"是",'分类与设置'!$H$32=""),"",IF(EDATE('分类与设置'!$H$32,91)&gt;MIN('分类与设置'!$J$6,DATE(YEAR(TODAY()),MONTH(TODAY()),1)),"",DATE(YEAR(EDATE('分类与设置'!$H$32,91)),MONTH(EDATE('分类与设置'!$H$32,91)),MIN('分类与设置'!$C$32,DAY(EOMONTH(EDATE('分类与设置'!$H$32,91),0))))))</f>
        <v/>
      </c>
      <c r="B758" s="106">
        <f>IF(A758="","",DATE(YEAR(A758),MONTH(A758),1))</f>
        <v/>
      </c>
      <c r="C758" s="69">
        <f>IF(A758="","", "收入")</f>
        <v/>
      </c>
      <c r="D758" s="69">
        <f>IF(A758="","", "工资收入")</f>
        <v/>
      </c>
      <c r="E758" s="107">
        <f>IF(A758="","",'分类与设置'!$D$32)</f>
        <v/>
      </c>
      <c r="F758" s="69">
        <f>IF(A758="","",'分类与设置'!$E$32)</f>
        <v/>
      </c>
      <c r="G758" s="69">
        <f>IF(A758="","",'分类与设置'!$F$32)</f>
        <v/>
      </c>
      <c r="H758" s="69">
        <f>IF(A758="","",'分类与设置'!$G$32)</f>
        <v/>
      </c>
      <c r="I758" s="69">
        <f>IF(A758="","", "是")</f>
        <v/>
      </c>
      <c r="J758" s="69">
        <f>IF(A758="","",'分类与设置'!$J$32)</f>
        <v/>
      </c>
      <c r="K758" s="69">
        <f>IF(A758="","", "AUTO-"&amp;'分类与设置'!$B$32&amp;"-"&amp;TEXT(B758,"yyyymm"))</f>
        <v/>
      </c>
      <c r="L758" s="69">
        <f>IF(A758="","", "否")</f>
        <v/>
      </c>
    </row>
    <row r="759" ht="22" customHeight="1" s="3">
      <c r="A759" s="105">
        <f>IF(OR('分类与设置'!$A$32&lt;&gt;"是",'分类与设置'!$H$32=""),"",IF(EDATE('分类与设置'!$H$32,92)&gt;MIN('分类与设置'!$J$6,DATE(YEAR(TODAY()),MONTH(TODAY()),1)),"",DATE(YEAR(EDATE('分类与设置'!$H$32,92)),MONTH(EDATE('分类与设置'!$H$32,92)),MIN('分类与设置'!$C$32,DAY(EOMONTH(EDATE('分类与设置'!$H$32,92),0))))))</f>
        <v/>
      </c>
      <c r="B759" s="106">
        <f>IF(A759="","",DATE(YEAR(A759),MONTH(A759),1))</f>
        <v/>
      </c>
      <c r="C759" s="69">
        <f>IF(A759="","", "收入")</f>
        <v/>
      </c>
      <c r="D759" s="69">
        <f>IF(A759="","", "工资收入")</f>
        <v/>
      </c>
      <c r="E759" s="107">
        <f>IF(A759="","",'分类与设置'!$D$32)</f>
        <v/>
      </c>
      <c r="F759" s="69">
        <f>IF(A759="","",'分类与设置'!$E$32)</f>
        <v/>
      </c>
      <c r="G759" s="69">
        <f>IF(A759="","",'分类与设置'!$F$32)</f>
        <v/>
      </c>
      <c r="H759" s="69">
        <f>IF(A759="","",'分类与设置'!$G$32)</f>
        <v/>
      </c>
      <c r="I759" s="69">
        <f>IF(A759="","", "是")</f>
        <v/>
      </c>
      <c r="J759" s="69">
        <f>IF(A759="","",'分类与设置'!$J$32)</f>
        <v/>
      </c>
      <c r="K759" s="69">
        <f>IF(A759="","", "AUTO-"&amp;'分类与设置'!$B$32&amp;"-"&amp;TEXT(B759,"yyyymm"))</f>
        <v/>
      </c>
      <c r="L759" s="69">
        <f>IF(A759="","", "否")</f>
        <v/>
      </c>
    </row>
    <row r="760" ht="22" customHeight="1" s="3">
      <c r="A760" s="105">
        <f>IF(OR('分类与设置'!$A$32&lt;&gt;"是",'分类与设置'!$H$32=""),"",IF(EDATE('分类与设置'!$H$32,93)&gt;MIN('分类与设置'!$J$6,DATE(YEAR(TODAY()),MONTH(TODAY()),1)),"",DATE(YEAR(EDATE('分类与设置'!$H$32,93)),MONTH(EDATE('分类与设置'!$H$32,93)),MIN('分类与设置'!$C$32,DAY(EOMONTH(EDATE('分类与设置'!$H$32,93),0))))))</f>
        <v/>
      </c>
      <c r="B760" s="106">
        <f>IF(A760="","",DATE(YEAR(A760),MONTH(A760),1))</f>
        <v/>
      </c>
      <c r="C760" s="69">
        <f>IF(A760="","", "收入")</f>
        <v/>
      </c>
      <c r="D760" s="69">
        <f>IF(A760="","", "工资收入")</f>
        <v/>
      </c>
      <c r="E760" s="107">
        <f>IF(A760="","",'分类与设置'!$D$32)</f>
        <v/>
      </c>
      <c r="F760" s="69">
        <f>IF(A760="","",'分类与设置'!$E$32)</f>
        <v/>
      </c>
      <c r="G760" s="69">
        <f>IF(A760="","",'分类与设置'!$F$32)</f>
        <v/>
      </c>
      <c r="H760" s="69">
        <f>IF(A760="","",'分类与设置'!$G$32)</f>
        <v/>
      </c>
      <c r="I760" s="69">
        <f>IF(A760="","", "是")</f>
        <v/>
      </c>
      <c r="J760" s="69">
        <f>IF(A760="","",'分类与设置'!$J$32)</f>
        <v/>
      </c>
      <c r="K760" s="69">
        <f>IF(A760="","", "AUTO-"&amp;'分类与设置'!$B$32&amp;"-"&amp;TEXT(B760,"yyyymm"))</f>
        <v/>
      </c>
      <c r="L760" s="69">
        <f>IF(A760="","", "否")</f>
        <v/>
      </c>
    </row>
    <row r="761" ht="22" customHeight="1" s="3">
      <c r="A761" s="105">
        <f>IF(OR('分类与设置'!$A$32&lt;&gt;"是",'分类与设置'!$H$32=""),"",IF(EDATE('分类与设置'!$H$32,94)&gt;MIN('分类与设置'!$J$6,DATE(YEAR(TODAY()),MONTH(TODAY()),1)),"",DATE(YEAR(EDATE('分类与设置'!$H$32,94)),MONTH(EDATE('分类与设置'!$H$32,94)),MIN('分类与设置'!$C$32,DAY(EOMONTH(EDATE('分类与设置'!$H$32,94),0))))))</f>
        <v/>
      </c>
      <c r="B761" s="106">
        <f>IF(A761="","",DATE(YEAR(A761),MONTH(A761),1))</f>
        <v/>
      </c>
      <c r="C761" s="69">
        <f>IF(A761="","", "收入")</f>
        <v/>
      </c>
      <c r="D761" s="69">
        <f>IF(A761="","", "工资收入")</f>
        <v/>
      </c>
      <c r="E761" s="107">
        <f>IF(A761="","",'分类与设置'!$D$32)</f>
        <v/>
      </c>
      <c r="F761" s="69">
        <f>IF(A761="","",'分类与设置'!$E$32)</f>
        <v/>
      </c>
      <c r="G761" s="69">
        <f>IF(A761="","",'分类与设置'!$F$32)</f>
        <v/>
      </c>
      <c r="H761" s="69">
        <f>IF(A761="","",'分类与设置'!$G$32)</f>
        <v/>
      </c>
      <c r="I761" s="69">
        <f>IF(A761="","", "是")</f>
        <v/>
      </c>
      <c r="J761" s="69">
        <f>IF(A761="","",'分类与设置'!$J$32)</f>
        <v/>
      </c>
      <c r="K761" s="69">
        <f>IF(A761="","", "AUTO-"&amp;'分类与设置'!$B$32&amp;"-"&amp;TEXT(B761,"yyyymm"))</f>
        <v/>
      </c>
      <c r="L761" s="69">
        <f>IF(A761="","", "否")</f>
        <v/>
      </c>
    </row>
    <row r="762" ht="22" customHeight="1" s="3">
      <c r="A762" s="105">
        <f>IF(OR('分类与设置'!$A$32&lt;&gt;"是",'分类与设置'!$H$32=""),"",IF(EDATE('分类与设置'!$H$32,95)&gt;MIN('分类与设置'!$J$6,DATE(YEAR(TODAY()),MONTH(TODAY()),1)),"",DATE(YEAR(EDATE('分类与设置'!$H$32,95)),MONTH(EDATE('分类与设置'!$H$32,95)),MIN('分类与设置'!$C$32,DAY(EOMONTH(EDATE('分类与设置'!$H$32,95),0))))))</f>
        <v/>
      </c>
      <c r="B762" s="106">
        <f>IF(A762="","",DATE(YEAR(A762),MONTH(A762),1))</f>
        <v/>
      </c>
      <c r="C762" s="69">
        <f>IF(A762="","", "收入")</f>
        <v/>
      </c>
      <c r="D762" s="69">
        <f>IF(A762="","", "工资收入")</f>
        <v/>
      </c>
      <c r="E762" s="107">
        <f>IF(A762="","",'分类与设置'!$D$32)</f>
        <v/>
      </c>
      <c r="F762" s="69">
        <f>IF(A762="","",'分类与设置'!$E$32)</f>
        <v/>
      </c>
      <c r="G762" s="69">
        <f>IF(A762="","",'分类与设置'!$F$32)</f>
        <v/>
      </c>
      <c r="H762" s="69">
        <f>IF(A762="","",'分类与设置'!$G$32)</f>
        <v/>
      </c>
      <c r="I762" s="69">
        <f>IF(A762="","", "是")</f>
        <v/>
      </c>
      <c r="J762" s="69">
        <f>IF(A762="","",'分类与设置'!$J$32)</f>
        <v/>
      </c>
      <c r="K762" s="69">
        <f>IF(A762="","", "AUTO-"&amp;'分类与设置'!$B$32&amp;"-"&amp;TEXT(B762,"yyyymm"))</f>
        <v/>
      </c>
      <c r="L762" s="69">
        <f>IF(A762="","", "否")</f>
        <v/>
      </c>
    </row>
    <row r="763" ht="22" customHeight="1" s="3">
      <c r="A763" s="105">
        <f>IF(OR('分类与设置'!$A$32&lt;&gt;"是",'分类与设置'!$H$32=""),"",IF(EDATE('分类与设置'!$H$32,96)&gt;MIN('分类与设置'!$J$6,DATE(YEAR(TODAY()),MONTH(TODAY()),1)),"",DATE(YEAR(EDATE('分类与设置'!$H$32,96)),MONTH(EDATE('分类与设置'!$H$32,96)),MIN('分类与设置'!$C$32,DAY(EOMONTH(EDATE('分类与设置'!$H$32,96),0))))))</f>
        <v/>
      </c>
      <c r="B763" s="106">
        <f>IF(A763="","",DATE(YEAR(A763),MONTH(A763),1))</f>
        <v/>
      </c>
      <c r="C763" s="69">
        <f>IF(A763="","", "收入")</f>
        <v/>
      </c>
      <c r="D763" s="69">
        <f>IF(A763="","", "工资收入")</f>
        <v/>
      </c>
      <c r="E763" s="107">
        <f>IF(A763="","",'分类与设置'!$D$32)</f>
        <v/>
      </c>
      <c r="F763" s="69">
        <f>IF(A763="","",'分类与设置'!$E$32)</f>
        <v/>
      </c>
      <c r="G763" s="69">
        <f>IF(A763="","",'分类与设置'!$F$32)</f>
        <v/>
      </c>
      <c r="H763" s="69">
        <f>IF(A763="","",'分类与设置'!$G$32)</f>
        <v/>
      </c>
      <c r="I763" s="69">
        <f>IF(A763="","", "是")</f>
        <v/>
      </c>
      <c r="J763" s="69">
        <f>IF(A763="","",'分类与设置'!$J$32)</f>
        <v/>
      </c>
      <c r="K763" s="69">
        <f>IF(A763="","", "AUTO-"&amp;'分类与设置'!$B$32&amp;"-"&amp;TEXT(B763,"yyyymm"))</f>
        <v/>
      </c>
      <c r="L763" s="69">
        <f>IF(A763="","", "否")</f>
        <v/>
      </c>
    </row>
    <row r="764" ht="22" customHeight="1" s="3">
      <c r="A764" s="105">
        <f>IF(OR('分类与设置'!$A$32&lt;&gt;"是",'分类与设置'!$H$32=""),"",IF(EDATE('分类与设置'!$H$32,97)&gt;MIN('分类与设置'!$J$6,DATE(YEAR(TODAY()),MONTH(TODAY()),1)),"",DATE(YEAR(EDATE('分类与设置'!$H$32,97)),MONTH(EDATE('分类与设置'!$H$32,97)),MIN('分类与设置'!$C$32,DAY(EOMONTH(EDATE('分类与设置'!$H$32,97),0))))))</f>
        <v/>
      </c>
      <c r="B764" s="106">
        <f>IF(A764="","",DATE(YEAR(A764),MONTH(A764),1))</f>
        <v/>
      </c>
      <c r="C764" s="69">
        <f>IF(A764="","", "收入")</f>
        <v/>
      </c>
      <c r="D764" s="69">
        <f>IF(A764="","", "工资收入")</f>
        <v/>
      </c>
      <c r="E764" s="107">
        <f>IF(A764="","",'分类与设置'!$D$32)</f>
        <v/>
      </c>
      <c r="F764" s="69">
        <f>IF(A764="","",'分类与设置'!$E$32)</f>
        <v/>
      </c>
      <c r="G764" s="69">
        <f>IF(A764="","",'分类与设置'!$F$32)</f>
        <v/>
      </c>
      <c r="H764" s="69">
        <f>IF(A764="","",'分类与设置'!$G$32)</f>
        <v/>
      </c>
      <c r="I764" s="69">
        <f>IF(A764="","", "是")</f>
        <v/>
      </c>
      <c r="J764" s="69">
        <f>IF(A764="","",'分类与设置'!$J$32)</f>
        <v/>
      </c>
      <c r="K764" s="69">
        <f>IF(A764="","", "AUTO-"&amp;'分类与设置'!$B$32&amp;"-"&amp;TEXT(B764,"yyyymm"))</f>
        <v/>
      </c>
      <c r="L764" s="69">
        <f>IF(A764="","", "否")</f>
        <v/>
      </c>
    </row>
    <row r="765" ht="22" customHeight="1" s="3">
      <c r="A765" s="105">
        <f>IF(OR('分类与设置'!$A$32&lt;&gt;"是",'分类与设置'!$H$32=""),"",IF(EDATE('分类与设置'!$H$32,98)&gt;MIN('分类与设置'!$J$6,DATE(YEAR(TODAY()),MONTH(TODAY()),1)),"",DATE(YEAR(EDATE('分类与设置'!$H$32,98)),MONTH(EDATE('分类与设置'!$H$32,98)),MIN('分类与设置'!$C$32,DAY(EOMONTH(EDATE('分类与设置'!$H$32,98),0))))))</f>
        <v/>
      </c>
      <c r="B765" s="106">
        <f>IF(A765="","",DATE(YEAR(A765),MONTH(A765),1))</f>
        <v/>
      </c>
      <c r="C765" s="69">
        <f>IF(A765="","", "收入")</f>
        <v/>
      </c>
      <c r="D765" s="69">
        <f>IF(A765="","", "工资收入")</f>
        <v/>
      </c>
      <c r="E765" s="107">
        <f>IF(A765="","",'分类与设置'!$D$32)</f>
        <v/>
      </c>
      <c r="F765" s="69">
        <f>IF(A765="","",'分类与设置'!$E$32)</f>
        <v/>
      </c>
      <c r="G765" s="69">
        <f>IF(A765="","",'分类与设置'!$F$32)</f>
        <v/>
      </c>
      <c r="H765" s="69">
        <f>IF(A765="","",'分类与设置'!$G$32)</f>
        <v/>
      </c>
      <c r="I765" s="69">
        <f>IF(A765="","", "是")</f>
        <v/>
      </c>
      <c r="J765" s="69">
        <f>IF(A765="","",'分类与设置'!$J$32)</f>
        <v/>
      </c>
      <c r="K765" s="69">
        <f>IF(A765="","", "AUTO-"&amp;'分类与设置'!$B$32&amp;"-"&amp;TEXT(B765,"yyyymm"))</f>
        <v/>
      </c>
      <c r="L765" s="69">
        <f>IF(A765="","", "否")</f>
        <v/>
      </c>
    </row>
    <row r="766" ht="22" customHeight="1" s="3">
      <c r="A766" s="105">
        <f>IF(OR('分类与设置'!$A$32&lt;&gt;"是",'分类与设置'!$H$32=""),"",IF(EDATE('分类与设置'!$H$32,99)&gt;MIN('分类与设置'!$J$6,DATE(YEAR(TODAY()),MONTH(TODAY()),1)),"",DATE(YEAR(EDATE('分类与设置'!$H$32,99)),MONTH(EDATE('分类与设置'!$H$32,99)),MIN('分类与设置'!$C$32,DAY(EOMONTH(EDATE('分类与设置'!$H$32,99),0))))))</f>
        <v/>
      </c>
      <c r="B766" s="106">
        <f>IF(A766="","",DATE(YEAR(A766),MONTH(A766),1))</f>
        <v/>
      </c>
      <c r="C766" s="69">
        <f>IF(A766="","", "收入")</f>
        <v/>
      </c>
      <c r="D766" s="69">
        <f>IF(A766="","", "工资收入")</f>
        <v/>
      </c>
      <c r="E766" s="107">
        <f>IF(A766="","",'分类与设置'!$D$32)</f>
        <v/>
      </c>
      <c r="F766" s="69">
        <f>IF(A766="","",'分类与设置'!$E$32)</f>
        <v/>
      </c>
      <c r="G766" s="69">
        <f>IF(A766="","",'分类与设置'!$F$32)</f>
        <v/>
      </c>
      <c r="H766" s="69">
        <f>IF(A766="","",'分类与设置'!$G$32)</f>
        <v/>
      </c>
      <c r="I766" s="69">
        <f>IF(A766="","", "是")</f>
        <v/>
      </c>
      <c r="J766" s="69">
        <f>IF(A766="","",'分类与设置'!$J$32)</f>
        <v/>
      </c>
      <c r="K766" s="69">
        <f>IF(A766="","", "AUTO-"&amp;'分类与设置'!$B$32&amp;"-"&amp;TEXT(B766,"yyyymm"))</f>
        <v/>
      </c>
      <c r="L766" s="69">
        <f>IF(A766="","", "否")</f>
        <v/>
      </c>
    </row>
    <row r="767" ht="22" customHeight="1" s="3">
      <c r="A767" s="105">
        <f>IF(OR('分类与设置'!$A$32&lt;&gt;"是",'分类与设置'!$H$32=""),"",IF(EDATE('分类与设置'!$H$32,100)&gt;MIN('分类与设置'!$J$6,DATE(YEAR(TODAY()),MONTH(TODAY()),1)),"",DATE(YEAR(EDATE('分类与设置'!$H$32,100)),MONTH(EDATE('分类与设置'!$H$32,100)),MIN('分类与设置'!$C$32,DAY(EOMONTH(EDATE('分类与设置'!$H$32,100),0))))))</f>
        <v/>
      </c>
      <c r="B767" s="106">
        <f>IF(A767="","",DATE(YEAR(A767),MONTH(A767),1))</f>
        <v/>
      </c>
      <c r="C767" s="69">
        <f>IF(A767="","", "收入")</f>
        <v/>
      </c>
      <c r="D767" s="69">
        <f>IF(A767="","", "工资收入")</f>
        <v/>
      </c>
      <c r="E767" s="107">
        <f>IF(A767="","",'分类与设置'!$D$32)</f>
        <v/>
      </c>
      <c r="F767" s="69">
        <f>IF(A767="","",'分类与设置'!$E$32)</f>
        <v/>
      </c>
      <c r="G767" s="69">
        <f>IF(A767="","",'分类与设置'!$F$32)</f>
        <v/>
      </c>
      <c r="H767" s="69">
        <f>IF(A767="","",'分类与设置'!$G$32)</f>
        <v/>
      </c>
      <c r="I767" s="69">
        <f>IF(A767="","", "是")</f>
        <v/>
      </c>
      <c r="J767" s="69">
        <f>IF(A767="","",'分类与设置'!$J$32)</f>
        <v/>
      </c>
      <c r="K767" s="69">
        <f>IF(A767="","", "AUTO-"&amp;'分类与设置'!$B$32&amp;"-"&amp;TEXT(B767,"yyyymm"))</f>
        <v/>
      </c>
      <c r="L767" s="69">
        <f>IF(A767="","", "否")</f>
        <v/>
      </c>
    </row>
    <row r="768" ht="22" customHeight="1" s="3">
      <c r="A768" s="105">
        <f>IF(OR('分类与设置'!$A$32&lt;&gt;"是",'分类与设置'!$H$32=""),"",IF(EDATE('分类与设置'!$H$32,101)&gt;MIN('分类与设置'!$J$6,DATE(YEAR(TODAY()),MONTH(TODAY()),1)),"",DATE(YEAR(EDATE('分类与设置'!$H$32,101)),MONTH(EDATE('分类与设置'!$H$32,101)),MIN('分类与设置'!$C$32,DAY(EOMONTH(EDATE('分类与设置'!$H$32,101),0))))))</f>
        <v/>
      </c>
      <c r="B768" s="106">
        <f>IF(A768="","",DATE(YEAR(A768),MONTH(A768),1))</f>
        <v/>
      </c>
      <c r="C768" s="69">
        <f>IF(A768="","", "收入")</f>
        <v/>
      </c>
      <c r="D768" s="69">
        <f>IF(A768="","", "工资收入")</f>
        <v/>
      </c>
      <c r="E768" s="107">
        <f>IF(A768="","",'分类与设置'!$D$32)</f>
        <v/>
      </c>
      <c r="F768" s="69">
        <f>IF(A768="","",'分类与设置'!$E$32)</f>
        <v/>
      </c>
      <c r="G768" s="69">
        <f>IF(A768="","",'分类与设置'!$F$32)</f>
        <v/>
      </c>
      <c r="H768" s="69">
        <f>IF(A768="","",'分类与设置'!$G$32)</f>
        <v/>
      </c>
      <c r="I768" s="69">
        <f>IF(A768="","", "是")</f>
        <v/>
      </c>
      <c r="J768" s="69">
        <f>IF(A768="","",'分类与设置'!$J$32)</f>
        <v/>
      </c>
      <c r="K768" s="69">
        <f>IF(A768="","", "AUTO-"&amp;'分类与设置'!$B$32&amp;"-"&amp;TEXT(B768,"yyyymm"))</f>
        <v/>
      </c>
      <c r="L768" s="69">
        <f>IF(A768="","", "否")</f>
        <v/>
      </c>
    </row>
    <row r="769" ht="22" customHeight="1" s="3">
      <c r="A769" s="105">
        <f>IF(OR('分类与设置'!$A$32&lt;&gt;"是",'分类与设置'!$H$32=""),"",IF(EDATE('分类与设置'!$H$32,102)&gt;MIN('分类与设置'!$J$6,DATE(YEAR(TODAY()),MONTH(TODAY()),1)),"",DATE(YEAR(EDATE('分类与设置'!$H$32,102)),MONTH(EDATE('分类与设置'!$H$32,102)),MIN('分类与设置'!$C$32,DAY(EOMONTH(EDATE('分类与设置'!$H$32,102),0))))))</f>
        <v/>
      </c>
      <c r="B769" s="106">
        <f>IF(A769="","",DATE(YEAR(A769),MONTH(A769),1))</f>
        <v/>
      </c>
      <c r="C769" s="69">
        <f>IF(A769="","", "收入")</f>
        <v/>
      </c>
      <c r="D769" s="69">
        <f>IF(A769="","", "工资收入")</f>
        <v/>
      </c>
      <c r="E769" s="107">
        <f>IF(A769="","",'分类与设置'!$D$32)</f>
        <v/>
      </c>
      <c r="F769" s="69">
        <f>IF(A769="","",'分类与设置'!$E$32)</f>
        <v/>
      </c>
      <c r="G769" s="69">
        <f>IF(A769="","",'分类与设置'!$F$32)</f>
        <v/>
      </c>
      <c r="H769" s="69">
        <f>IF(A769="","",'分类与设置'!$G$32)</f>
        <v/>
      </c>
      <c r="I769" s="69">
        <f>IF(A769="","", "是")</f>
        <v/>
      </c>
      <c r="J769" s="69">
        <f>IF(A769="","",'分类与设置'!$J$32)</f>
        <v/>
      </c>
      <c r="K769" s="69">
        <f>IF(A769="","", "AUTO-"&amp;'分类与设置'!$B$32&amp;"-"&amp;TEXT(B769,"yyyymm"))</f>
        <v/>
      </c>
      <c r="L769" s="69">
        <f>IF(A769="","", "否")</f>
        <v/>
      </c>
    </row>
    <row r="770" ht="22" customHeight="1" s="3">
      <c r="A770" s="105">
        <f>IF(OR('分类与设置'!$A$32&lt;&gt;"是",'分类与设置'!$H$32=""),"",IF(EDATE('分类与设置'!$H$32,103)&gt;MIN('分类与设置'!$J$6,DATE(YEAR(TODAY()),MONTH(TODAY()),1)),"",DATE(YEAR(EDATE('分类与设置'!$H$32,103)),MONTH(EDATE('分类与设置'!$H$32,103)),MIN('分类与设置'!$C$32,DAY(EOMONTH(EDATE('分类与设置'!$H$32,103),0))))))</f>
        <v/>
      </c>
      <c r="B770" s="106">
        <f>IF(A770="","",DATE(YEAR(A770),MONTH(A770),1))</f>
        <v/>
      </c>
      <c r="C770" s="69">
        <f>IF(A770="","", "收入")</f>
        <v/>
      </c>
      <c r="D770" s="69">
        <f>IF(A770="","", "工资收入")</f>
        <v/>
      </c>
      <c r="E770" s="107">
        <f>IF(A770="","",'分类与设置'!$D$32)</f>
        <v/>
      </c>
      <c r="F770" s="69">
        <f>IF(A770="","",'分类与设置'!$E$32)</f>
        <v/>
      </c>
      <c r="G770" s="69">
        <f>IF(A770="","",'分类与设置'!$F$32)</f>
        <v/>
      </c>
      <c r="H770" s="69">
        <f>IF(A770="","",'分类与设置'!$G$32)</f>
        <v/>
      </c>
      <c r="I770" s="69">
        <f>IF(A770="","", "是")</f>
        <v/>
      </c>
      <c r="J770" s="69">
        <f>IF(A770="","",'分类与设置'!$J$32)</f>
        <v/>
      </c>
      <c r="K770" s="69">
        <f>IF(A770="","", "AUTO-"&amp;'分类与设置'!$B$32&amp;"-"&amp;TEXT(B770,"yyyymm"))</f>
        <v/>
      </c>
      <c r="L770" s="69">
        <f>IF(A770="","", "否")</f>
        <v/>
      </c>
    </row>
    <row r="771" ht="22" customHeight="1" s="3">
      <c r="A771" s="105">
        <f>IF(OR('分类与设置'!$A$32&lt;&gt;"是",'分类与设置'!$H$32=""),"",IF(EDATE('分类与设置'!$H$32,104)&gt;MIN('分类与设置'!$J$6,DATE(YEAR(TODAY()),MONTH(TODAY()),1)),"",DATE(YEAR(EDATE('分类与设置'!$H$32,104)),MONTH(EDATE('分类与设置'!$H$32,104)),MIN('分类与设置'!$C$32,DAY(EOMONTH(EDATE('分类与设置'!$H$32,104),0))))))</f>
        <v/>
      </c>
      <c r="B771" s="106">
        <f>IF(A771="","",DATE(YEAR(A771),MONTH(A771),1))</f>
        <v/>
      </c>
      <c r="C771" s="69">
        <f>IF(A771="","", "收入")</f>
        <v/>
      </c>
      <c r="D771" s="69">
        <f>IF(A771="","", "工资收入")</f>
        <v/>
      </c>
      <c r="E771" s="107">
        <f>IF(A771="","",'分类与设置'!$D$32)</f>
        <v/>
      </c>
      <c r="F771" s="69">
        <f>IF(A771="","",'分类与设置'!$E$32)</f>
        <v/>
      </c>
      <c r="G771" s="69">
        <f>IF(A771="","",'分类与设置'!$F$32)</f>
        <v/>
      </c>
      <c r="H771" s="69">
        <f>IF(A771="","",'分类与设置'!$G$32)</f>
        <v/>
      </c>
      <c r="I771" s="69">
        <f>IF(A771="","", "是")</f>
        <v/>
      </c>
      <c r="J771" s="69">
        <f>IF(A771="","",'分类与设置'!$J$32)</f>
        <v/>
      </c>
      <c r="K771" s="69">
        <f>IF(A771="","", "AUTO-"&amp;'分类与设置'!$B$32&amp;"-"&amp;TEXT(B771,"yyyymm"))</f>
        <v/>
      </c>
      <c r="L771" s="69">
        <f>IF(A771="","", "否")</f>
        <v/>
      </c>
    </row>
    <row r="772" ht="22" customHeight="1" s="3">
      <c r="A772" s="105">
        <f>IF(OR('分类与设置'!$A$32&lt;&gt;"是",'分类与设置'!$H$32=""),"",IF(EDATE('分类与设置'!$H$32,105)&gt;MIN('分类与设置'!$J$6,DATE(YEAR(TODAY()),MONTH(TODAY()),1)),"",DATE(YEAR(EDATE('分类与设置'!$H$32,105)),MONTH(EDATE('分类与设置'!$H$32,105)),MIN('分类与设置'!$C$32,DAY(EOMONTH(EDATE('分类与设置'!$H$32,105),0))))))</f>
        <v/>
      </c>
      <c r="B772" s="106">
        <f>IF(A772="","",DATE(YEAR(A772),MONTH(A772),1))</f>
        <v/>
      </c>
      <c r="C772" s="69">
        <f>IF(A772="","", "收入")</f>
        <v/>
      </c>
      <c r="D772" s="69">
        <f>IF(A772="","", "工资收入")</f>
        <v/>
      </c>
      <c r="E772" s="107">
        <f>IF(A772="","",'分类与设置'!$D$32)</f>
        <v/>
      </c>
      <c r="F772" s="69">
        <f>IF(A772="","",'分类与设置'!$E$32)</f>
        <v/>
      </c>
      <c r="G772" s="69">
        <f>IF(A772="","",'分类与设置'!$F$32)</f>
        <v/>
      </c>
      <c r="H772" s="69">
        <f>IF(A772="","",'分类与设置'!$G$32)</f>
        <v/>
      </c>
      <c r="I772" s="69">
        <f>IF(A772="","", "是")</f>
        <v/>
      </c>
      <c r="J772" s="69">
        <f>IF(A772="","",'分类与设置'!$J$32)</f>
        <v/>
      </c>
      <c r="K772" s="69">
        <f>IF(A772="","", "AUTO-"&amp;'分类与设置'!$B$32&amp;"-"&amp;TEXT(B772,"yyyymm"))</f>
        <v/>
      </c>
      <c r="L772" s="69">
        <f>IF(A772="","", "否")</f>
        <v/>
      </c>
    </row>
    <row r="773" ht="22" customHeight="1" s="3">
      <c r="A773" s="105">
        <f>IF(OR('分类与设置'!$A$32&lt;&gt;"是",'分类与设置'!$H$32=""),"",IF(EDATE('分类与设置'!$H$32,106)&gt;MIN('分类与设置'!$J$6,DATE(YEAR(TODAY()),MONTH(TODAY()),1)),"",DATE(YEAR(EDATE('分类与设置'!$H$32,106)),MONTH(EDATE('分类与设置'!$H$32,106)),MIN('分类与设置'!$C$32,DAY(EOMONTH(EDATE('分类与设置'!$H$32,106),0))))))</f>
        <v/>
      </c>
      <c r="B773" s="106">
        <f>IF(A773="","",DATE(YEAR(A773),MONTH(A773),1))</f>
        <v/>
      </c>
      <c r="C773" s="69">
        <f>IF(A773="","", "收入")</f>
        <v/>
      </c>
      <c r="D773" s="69">
        <f>IF(A773="","", "工资收入")</f>
        <v/>
      </c>
      <c r="E773" s="107">
        <f>IF(A773="","",'分类与设置'!$D$32)</f>
        <v/>
      </c>
      <c r="F773" s="69">
        <f>IF(A773="","",'分类与设置'!$E$32)</f>
        <v/>
      </c>
      <c r="G773" s="69">
        <f>IF(A773="","",'分类与设置'!$F$32)</f>
        <v/>
      </c>
      <c r="H773" s="69">
        <f>IF(A773="","",'分类与设置'!$G$32)</f>
        <v/>
      </c>
      <c r="I773" s="69">
        <f>IF(A773="","", "是")</f>
        <v/>
      </c>
      <c r="J773" s="69">
        <f>IF(A773="","",'分类与设置'!$J$32)</f>
        <v/>
      </c>
      <c r="K773" s="69">
        <f>IF(A773="","", "AUTO-"&amp;'分类与设置'!$B$32&amp;"-"&amp;TEXT(B773,"yyyymm"))</f>
        <v/>
      </c>
      <c r="L773" s="69">
        <f>IF(A773="","", "否")</f>
        <v/>
      </c>
    </row>
    <row r="774" ht="22" customHeight="1" s="3">
      <c r="A774" s="105">
        <f>IF(OR('分类与设置'!$A$32&lt;&gt;"是",'分类与设置'!$H$32=""),"",IF(EDATE('分类与设置'!$H$32,107)&gt;MIN('分类与设置'!$J$6,DATE(YEAR(TODAY()),MONTH(TODAY()),1)),"",DATE(YEAR(EDATE('分类与设置'!$H$32,107)),MONTH(EDATE('分类与设置'!$H$32,107)),MIN('分类与设置'!$C$32,DAY(EOMONTH(EDATE('分类与设置'!$H$32,107),0))))))</f>
        <v/>
      </c>
      <c r="B774" s="106">
        <f>IF(A774="","",DATE(YEAR(A774),MONTH(A774),1))</f>
        <v/>
      </c>
      <c r="C774" s="69">
        <f>IF(A774="","", "收入")</f>
        <v/>
      </c>
      <c r="D774" s="69">
        <f>IF(A774="","", "工资收入")</f>
        <v/>
      </c>
      <c r="E774" s="107">
        <f>IF(A774="","",'分类与设置'!$D$32)</f>
        <v/>
      </c>
      <c r="F774" s="69">
        <f>IF(A774="","",'分类与设置'!$E$32)</f>
        <v/>
      </c>
      <c r="G774" s="69">
        <f>IF(A774="","",'分类与设置'!$F$32)</f>
        <v/>
      </c>
      <c r="H774" s="69">
        <f>IF(A774="","",'分类与设置'!$G$32)</f>
        <v/>
      </c>
      <c r="I774" s="69">
        <f>IF(A774="","", "是")</f>
        <v/>
      </c>
      <c r="J774" s="69">
        <f>IF(A774="","",'分类与设置'!$J$32)</f>
        <v/>
      </c>
      <c r="K774" s="69">
        <f>IF(A774="","", "AUTO-"&amp;'分类与设置'!$B$32&amp;"-"&amp;TEXT(B774,"yyyymm"))</f>
        <v/>
      </c>
      <c r="L774" s="69">
        <f>IF(A774="","", "否")</f>
        <v/>
      </c>
    </row>
    <row r="775" ht="22" customHeight="1" s="3">
      <c r="A775" s="105">
        <f>IF(OR('分类与设置'!$A$32&lt;&gt;"是",'分类与设置'!$H$32=""),"",IF(EDATE('分类与设置'!$H$32,108)&gt;MIN('分类与设置'!$J$6,DATE(YEAR(TODAY()),MONTH(TODAY()),1)),"",DATE(YEAR(EDATE('分类与设置'!$H$32,108)),MONTH(EDATE('分类与设置'!$H$32,108)),MIN('分类与设置'!$C$32,DAY(EOMONTH(EDATE('分类与设置'!$H$32,108),0))))))</f>
        <v/>
      </c>
      <c r="B775" s="106">
        <f>IF(A775="","",DATE(YEAR(A775),MONTH(A775),1))</f>
        <v/>
      </c>
      <c r="C775" s="69">
        <f>IF(A775="","", "收入")</f>
        <v/>
      </c>
      <c r="D775" s="69">
        <f>IF(A775="","", "工资收入")</f>
        <v/>
      </c>
      <c r="E775" s="107">
        <f>IF(A775="","",'分类与设置'!$D$32)</f>
        <v/>
      </c>
      <c r="F775" s="69">
        <f>IF(A775="","",'分类与设置'!$E$32)</f>
        <v/>
      </c>
      <c r="G775" s="69">
        <f>IF(A775="","",'分类与设置'!$F$32)</f>
        <v/>
      </c>
      <c r="H775" s="69">
        <f>IF(A775="","",'分类与设置'!$G$32)</f>
        <v/>
      </c>
      <c r="I775" s="69">
        <f>IF(A775="","", "是")</f>
        <v/>
      </c>
      <c r="J775" s="69">
        <f>IF(A775="","",'分类与设置'!$J$32)</f>
        <v/>
      </c>
      <c r="K775" s="69">
        <f>IF(A775="","", "AUTO-"&amp;'分类与设置'!$B$32&amp;"-"&amp;TEXT(B775,"yyyymm"))</f>
        <v/>
      </c>
      <c r="L775" s="69">
        <f>IF(A775="","", "否")</f>
        <v/>
      </c>
    </row>
    <row r="776" ht="22" customHeight="1" s="3">
      <c r="A776" s="105">
        <f>IF(OR('分类与设置'!$A$32&lt;&gt;"是",'分类与设置'!$H$32=""),"",IF(EDATE('分类与设置'!$H$32,109)&gt;MIN('分类与设置'!$J$6,DATE(YEAR(TODAY()),MONTH(TODAY()),1)),"",DATE(YEAR(EDATE('分类与设置'!$H$32,109)),MONTH(EDATE('分类与设置'!$H$32,109)),MIN('分类与设置'!$C$32,DAY(EOMONTH(EDATE('分类与设置'!$H$32,109),0))))))</f>
        <v/>
      </c>
      <c r="B776" s="106">
        <f>IF(A776="","",DATE(YEAR(A776),MONTH(A776),1))</f>
        <v/>
      </c>
      <c r="C776" s="69">
        <f>IF(A776="","", "收入")</f>
        <v/>
      </c>
      <c r="D776" s="69">
        <f>IF(A776="","", "工资收入")</f>
        <v/>
      </c>
      <c r="E776" s="107">
        <f>IF(A776="","",'分类与设置'!$D$32)</f>
        <v/>
      </c>
      <c r="F776" s="69">
        <f>IF(A776="","",'分类与设置'!$E$32)</f>
        <v/>
      </c>
      <c r="G776" s="69">
        <f>IF(A776="","",'分类与设置'!$F$32)</f>
        <v/>
      </c>
      <c r="H776" s="69">
        <f>IF(A776="","",'分类与设置'!$G$32)</f>
        <v/>
      </c>
      <c r="I776" s="69">
        <f>IF(A776="","", "是")</f>
        <v/>
      </c>
      <c r="J776" s="69">
        <f>IF(A776="","",'分类与设置'!$J$32)</f>
        <v/>
      </c>
      <c r="K776" s="69">
        <f>IF(A776="","", "AUTO-"&amp;'分类与设置'!$B$32&amp;"-"&amp;TEXT(B776,"yyyymm"))</f>
        <v/>
      </c>
      <c r="L776" s="69">
        <f>IF(A776="","", "否")</f>
        <v/>
      </c>
    </row>
    <row r="777" ht="22" customHeight="1" s="3">
      <c r="A777" s="105">
        <f>IF(OR('分类与设置'!$A$32&lt;&gt;"是",'分类与设置'!$H$32=""),"",IF(EDATE('分类与设置'!$H$32,110)&gt;MIN('分类与设置'!$J$6,DATE(YEAR(TODAY()),MONTH(TODAY()),1)),"",DATE(YEAR(EDATE('分类与设置'!$H$32,110)),MONTH(EDATE('分类与设置'!$H$32,110)),MIN('分类与设置'!$C$32,DAY(EOMONTH(EDATE('分类与设置'!$H$32,110),0))))))</f>
        <v/>
      </c>
      <c r="B777" s="106">
        <f>IF(A777="","",DATE(YEAR(A777),MONTH(A777),1))</f>
        <v/>
      </c>
      <c r="C777" s="69">
        <f>IF(A777="","", "收入")</f>
        <v/>
      </c>
      <c r="D777" s="69">
        <f>IF(A777="","", "工资收入")</f>
        <v/>
      </c>
      <c r="E777" s="107">
        <f>IF(A777="","",'分类与设置'!$D$32)</f>
        <v/>
      </c>
      <c r="F777" s="69">
        <f>IF(A777="","",'分类与设置'!$E$32)</f>
        <v/>
      </c>
      <c r="G777" s="69">
        <f>IF(A777="","",'分类与设置'!$F$32)</f>
        <v/>
      </c>
      <c r="H777" s="69">
        <f>IF(A777="","",'分类与设置'!$G$32)</f>
        <v/>
      </c>
      <c r="I777" s="69">
        <f>IF(A777="","", "是")</f>
        <v/>
      </c>
      <c r="J777" s="69">
        <f>IF(A777="","",'分类与设置'!$J$32)</f>
        <v/>
      </c>
      <c r="K777" s="69">
        <f>IF(A777="","", "AUTO-"&amp;'分类与设置'!$B$32&amp;"-"&amp;TEXT(B777,"yyyymm"))</f>
        <v/>
      </c>
      <c r="L777" s="69">
        <f>IF(A777="","", "否")</f>
        <v/>
      </c>
    </row>
    <row r="778" ht="22" customHeight="1" s="3">
      <c r="A778" s="105">
        <f>IF(OR('分类与设置'!$A$32&lt;&gt;"是",'分类与设置'!$H$32=""),"",IF(EDATE('分类与设置'!$H$32,111)&gt;MIN('分类与设置'!$J$6,DATE(YEAR(TODAY()),MONTH(TODAY()),1)),"",DATE(YEAR(EDATE('分类与设置'!$H$32,111)),MONTH(EDATE('分类与设置'!$H$32,111)),MIN('分类与设置'!$C$32,DAY(EOMONTH(EDATE('分类与设置'!$H$32,111),0))))))</f>
        <v/>
      </c>
      <c r="B778" s="106">
        <f>IF(A778="","",DATE(YEAR(A778),MONTH(A778),1))</f>
        <v/>
      </c>
      <c r="C778" s="69">
        <f>IF(A778="","", "收入")</f>
        <v/>
      </c>
      <c r="D778" s="69">
        <f>IF(A778="","", "工资收入")</f>
        <v/>
      </c>
      <c r="E778" s="107">
        <f>IF(A778="","",'分类与设置'!$D$32)</f>
        <v/>
      </c>
      <c r="F778" s="69">
        <f>IF(A778="","",'分类与设置'!$E$32)</f>
        <v/>
      </c>
      <c r="G778" s="69">
        <f>IF(A778="","",'分类与设置'!$F$32)</f>
        <v/>
      </c>
      <c r="H778" s="69">
        <f>IF(A778="","",'分类与设置'!$G$32)</f>
        <v/>
      </c>
      <c r="I778" s="69">
        <f>IF(A778="","", "是")</f>
        <v/>
      </c>
      <c r="J778" s="69">
        <f>IF(A778="","",'分类与设置'!$J$32)</f>
        <v/>
      </c>
      <c r="K778" s="69">
        <f>IF(A778="","", "AUTO-"&amp;'分类与设置'!$B$32&amp;"-"&amp;TEXT(B778,"yyyymm"))</f>
        <v/>
      </c>
      <c r="L778" s="69">
        <f>IF(A778="","", "否")</f>
        <v/>
      </c>
    </row>
    <row r="779" ht="22" customHeight="1" s="3">
      <c r="A779" s="105">
        <f>IF(OR('分类与设置'!$A$32&lt;&gt;"是",'分类与设置'!$H$32=""),"",IF(EDATE('分类与设置'!$H$32,112)&gt;MIN('分类与设置'!$J$6,DATE(YEAR(TODAY()),MONTH(TODAY()),1)),"",DATE(YEAR(EDATE('分类与设置'!$H$32,112)),MONTH(EDATE('分类与设置'!$H$32,112)),MIN('分类与设置'!$C$32,DAY(EOMONTH(EDATE('分类与设置'!$H$32,112),0))))))</f>
        <v/>
      </c>
      <c r="B779" s="106">
        <f>IF(A779="","",DATE(YEAR(A779),MONTH(A779),1))</f>
        <v/>
      </c>
      <c r="C779" s="69">
        <f>IF(A779="","", "收入")</f>
        <v/>
      </c>
      <c r="D779" s="69">
        <f>IF(A779="","", "工资收入")</f>
        <v/>
      </c>
      <c r="E779" s="107">
        <f>IF(A779="","",'分类与设置'!$D$32)</f>
        <v/>
      </c>
      <c r="F779" s="69">
        <f>IF(A779="","",'分类与设置'!$E$32)</f>
        <v/>
      </c>
      <c r="G779" s="69">
        <f>IF(A779="","",'分类与设置'!$F$32)</f>
        <v/>
      </c>
      <c r="H779" s="69">
        <f>IF(A779="","",'分类与设置'!$G$32)</f>
        <v/>
      </c>
      <c r="I779" s="69">
        <f>IF(A779="","", "是")</f>
        <v/>
      </c>
      <c r="J779" s="69">
        <f>IF(A779="","",'分类与设置'!$J$32)</f>
        <v/>
      </c>
      <c r="K779" s="69">
        <f>IF(A779="","", "AUTO-"&amp;'分类与设置'!$B$32&amp;"-"&amp;TEXT(B779,"yyyymm"))</f>
        <v/>
      </c>
      <c r="L779" s="69">
        <f>IF(A779="","", "否")</f>
        <v/>
      </c>
    </row>
    <row r="780" ht="22" customHeight="1" s="3">
      <c r="A780" s="105">
        <f>IF(OR('分类与设置'!$A$32&lt;&gt;"是",'分类与设置'!$H$32=""),"",IF(EDATE('分类与设置'!$H$32,113)&gt;MIN('分类与设置'!$J$6,DATE(YEAR(TODAY()),MONTH(TODAY()),1)),"",DATE(YEAR(EDATE('分类与设置'!$H$32,113)),MONTH(EDATE('分类与设置'!$H$32,113)),MIN('分类与设置'!$C$32,DAY(EOMONTH(EDATE('分类与设置'!$H$32,113),0))))))</f>
        <v/>
      </c>
      <c r="B780" s="106">
        <f>IF(A780="","",DATE(YEAR(A780),MONTH(A780),1))</f>
        <v/>
      </c>
      <c r="C780" s="69">
        <f>IF(A780="","", "收入")</f>
        <v/>
      </c>
      <c r="D780" s="69">
        <f>IF(A780="","", "工资收入")</f>
        <v/>
      </c>
      <c r="E780" s="107">
        <f>IF(A780="","",'分类与设置'!$D$32)</f>
        <v/>
      </c>
      <c r="F780" s="69">
        <f>IF(A780="","",'分类与设置'!$E$32)</f>
        <v/>
      </c>
      <c r="G780" s="69">
        <f>IF(A780="","",'分类与设置'!$F$32)</f>
        <v/>
      </c>
      <c r="H780" s="69">
        <f>IF(A780="","",'分类与设置'!$G$32)</f>
        <v/>
      </c>
      <c r="I780" s="69">
        <f>IF(A780="","", "是")</f>
        <v/>
      </c>
      <c r="J780" s="69">
        <f>IF(A780="","",'分类与设置'!$J$32)</f>
        <v/>
      </c>
      <c r="K780" s="69">
        <f>IF(A780="","", "AUTO-"&amp;'分类与设置'!$B$32&amp;"-"&amp;TEXT(B780,"yyyymm"))</f>
        <v/>
      </c>
      <c r="L780" s="69">
        <f>IF(A780="","", "否")</f>
        <v/>
      </c>
    </row>
    <row r="781" ht="22" customHeight="1" s="3">
      <c r="A781" s="105">
        <f>IF(OR('分类与设置'!$A$32&lt;&gt;"是",'分类与设置'!$H$32=""),"",IF(EDATE('分类与设置'!$H$32,114)&gt;MIN('分类与设置'!$J$6,DATE(YEAR(TODAY()),MONTH(TODAY()),1)),"",DATE(YEAR(EDATE('分类与设置'!$H$32,114)),MONTH(EDATE('分类与设置'!$H$32,114)),MIN('分类与设置'!$C$32,DAY(EOMONTH(EDATE('分类与设置'!$H$32,114),0))))))</f>
        <v/>
      </c>
      <c r="B781" s="106">
        <f>IF(A781="","",DATE(YEAR(A781),MONTH(A781),1))</f>
        <v/>
      </c>
      <c r="C781" s="69">
        <f>IF(A781="","", "收入")</f>
        <v/>
      </c>
      <c r="D781" s="69">
        <f>IF(A781="","", "工资收入")</f>
        <v/>
      </c>
      <c r="E781" s="107">
        <f>IF(A781="","",'分类与设置'!$D$32)</f>
        <v/>
      </c>
      <c r="F781" s="69">
        <f>IF(A781="","",'分类与设置'!$E$32)</f>
        <v/>
      </c>
      <c r="G781" s="69">
        <f>IF(A781="","",'分类与设置'!$F$32)</f>
        <v/>
      </c>
      <c r="H781" s="69">
        <f>IF(A781="","",'分类与设置'!$G$32)</f>
        <v/>
      </c>
      <c r="I781" s="69">
        <f>IF(A781="","", "是")</f>
        <v/>
      </c>
      <c r="J781" s="69">
        <f>IF(A781="","",'分类与设置'!$J$32)</f>
        <v/>
      </c>
      <c r="K781" s="69">
        <f>IF(A781="","", "AUTO-"&amp;'分类与设置'!$B$32&amp;"-"&amp;TEXT(B781,"yyyymm"))</f>
        <v/>
      </c>
      <c r="L781" s="69">
        <f>IF(A781="","", "否")</f>
        <v/>
      </c>
    </row>
    <row r="782" ht="22" customHeight="1" s="3">
      <c r="A782" s="105">
        <f>IF(OR('分类与设置'!$A$32&lt;&gt;"是",'分类与设置'!$H$32=""),"",IF(EDATE('分类与设置'!$H$32,115)&gt;MIN('分类与设置'!$J$6,DATE(YEAR(TODAY()),MONTH(TODAY()),1)),"",DATE(YEAR(EDATE('分类与设置'!$H$32,115)),MONTH(EDATE('分类与设置'!$H$32,115)),MIN('分类与设置'!$C$32,DAY(EOMONTH(EDATE('分类与设置'!$H$32,115),0))))))</f>
        <v/>
      </c>
      <c r="B782" s="106">
        <f>IF(A782="","",DATE(YEAR(A782),MONTH(A782),1))</f>
        <v/>
      </c>
      <c r="C782" s="69">
        <f>IF(A782="","", "收入")</f>
        <v/>
      </c>
      <c r="D782" s="69">
        <f>IF(A782="","", "工资收入")</f>
        <v/>
      </c>
      <c r="E782" s="107">
        <f>IF(A782="","",'分类与设置'!$D$32)</f>
        <v/>
      </c>
      <c r="F782" s="69">
        <f>IF(A782="","",'分类与设置'!$E$32)</f>
        <v/>
      </c>
      <c r="G782" s="69">
        <f>IF(A782="","",'分类与设置'!$F$32)</f>
        <v/>
      </c>
      <c r="H782" s="69">
        <f>IF(A782="","",'分类与设置'!$G$32)</f>
        <v/>
      </c>
      <c r="I782" s="69">
        <f>IF(A782="","", "是")</f>
        <v/>
      </c>
      <c r="J782" s="69">
        <f>IF(A782="","",'分类与设置'!$J$32)</f>
        <v/>
      </c>
      <c r="K782" s="69">
        <f>IF(A782="","", "AUTO-"&amp;'分类与设置'!$B$32&amp;"-"&amp;TEXT(B782,"yyyymm"))</f>
        <v/>
      </c>
      <c r="L782" s="69">
        <f>IF(A782="","", "否")</f>
        <v/>
      </c>
    </row>
    <row r="783" ht="22" customHeight="1" s="3">
      <c r="A783" s="105">
        <f>IF(OR('分类与设置'!$A$32&lt;&gt;"是",'分类与设置'!$H$32=""),"",IF(EDATE('分类与设置'!$H$32,116)&gt;MIN('分类与设置'!$J$6,DATE(YEAR(TODAY()),MONTH(TODAY()),1)),"",DATE(YEAR(EDATE('分类与设置'!$H$32,116)),MONTH(EDATE('分类与设置'!$H$32,116)),MIN('分类与设置'!$C$32,DAY(EOMONTH(EDATE('分类与设置'!$H$32,116),0))))))</f>
        <v/>
      </c>
      <c r="B783" s="106">
        <f>IF(A783="","",DATE(YEAR(A783),MONTH(A783),1))</f>
        <v/>
      </c>
      <c r="C783" s="69">
        <f>IF(A783="","", "收入")</f>
        <v/>
      </c>
      <c r="D783" s="69">
        <f>IF(A783="","", "工资收入")</f>
        <v/>
      </c>
      <c r="E783" s="107">
        <f>IF(A783="","",'分类与设置'!$D$32)</f>
        <v/>
      </c>
      <c r="F783" s="69">
        <f>IF(A783="","",'分类与设置'!$E$32)</f>
        <v/>
      </c>
      <c r="G783" s="69">
        <f>IF(A783="","",'分类与设置'!$F$32)</f>
        <v/>
      </c>
      <c r="H783" s="69">
        <f>IF(A783="","",'分类与设置'!$G$32)</f>
        <v/>
      </c>
      <c r="I783" s="69">
        <f>IF(A783="","", "是")</f>
        <v/>
      </c>
      <c r="J783" s="69">
        <f>IF(A783="","",'分类与设置'!$J$32)</f>
        <v/>
      </c>
      <c r="K783" s="69">
        <f>IF(A783="","", "AUTO-"&amp;'分类与设置'!$B$32&amp;"-"&amp;TEXT(B783,"yyyymm"))</f>
        <v/>
      </c>
      <c r="L783" s="69">
        <f>IF(A783="","", "否")</f>
        <v/>
      </c>
    </row>
    <row r="784" ht="22" customHeight="1" s="3">
      <c r="A784" s="105">
        <f>IF(OR('分类与设置'!$A$32&lt;&gt;"是",'分类与设置'!$H$32=""),"",IF(EDATE('分类与设置'!$H$32,117)&gt;MIN('分类与设置'!$J$6,DATE(YEAR(TODAY()),MONTH(TODAY()),1)),"",DATE(YEAR(EDATE('分类与设置'!$H$32,117)),MONTH(EDATE('分类与设置'!$H$32,117)),MIN('分类与设置'!$C$32,DAY(EOMONTH(EDATE('分类与设置'!$H$32,117),0))))))</f>
        <v/>
      </c>
      <c r="B784" s="106">
        <f>IF(A784="","",DATE(YEAR(A784),MONTH(A784),1))</f>
        <v/>
      </c>
      <c r="C784" s="69">
        <f>IF(A784="","", "收入")</f>
        <v/>
      </c>
      <c r="D784" s="69">
        <f>IF(A784="","", "工资收入")</f>
        <v/>
      </c>
      <c r="E784" s="107">
        <f>IF(A784="","",'分类与设置'!$D$32)</f>
        <v/>
      </c>
      <c r="F784" s="69">
        <f>IF(A784="","",'分类与设置'!$E$32)</f>
        <v/>
      </c>
      <c r="G784" s="69">
        <f>IF(A784="","",'分类与设置'!$F$32)</f>
        <v/>
      </c>
      <c r="H784" s="69">
        <f>IF(A784="","",'分类与设置'!$G$32)</f>
        <v/>
      </c>
      <c r="I784" s="69">
        <f>IF(A784="","", "是")</f>
        <v/>
      </c>
      <c r="J784" s="69">
        <f>IF(A784="","",'分类与设置'!$J$32)</f>
        <v/>
      </c>
      <c r="K784" s="69">
        <f>IF(A784="","", "AUTO-"&amp;'分类与设置'!$B$32&amp;"-"&amp;TEXT(B784,"yyyymm"))</f>
        <v/>
      </c>
      <c r="L784" s="69">
        <f>IF(A784="","", "否")</f>
        <v/>
      </c>
    </row>
    <row r="785" ht="22" customHeight="1" s="3">
      <c r="A785" s="105">
        <f>IF(OR('分类与设置'!$A$32&lt;&gt;"是",'分类与设置'!$H$32=""),"",IF(EDATE('分类与设置'!$H$32,118)&gt;MIN('分类与设置'!$J$6,DATE(YEAR(TODAY()),MONTH(TODAY()),1)),"",DATE(YEAR(EDATE('分类与设置'!$H$32,118)),MONTH(EDATE('分类与设置'!$H$32,118)),MIN('分类与设置'!$C$32,DAY(EOMONTH(EDATE('分类与设置'!$H$32,118),0))))))</f>
        <v/>
      </c>
      <c r="B785" s="106">
        <f>IF(A785="","",DATE(YEAR(A785),MONTH(A785),1))</f>
        <v/>
      </c>
      <c r="C785" s="69">
        <f>IF(A785="","", "收入")</f>
        <v/>
      </c>
      <c r="D785" s="69">
        <f>IF(A785="","", "工资收入")</f>
        <v/>
      </c>
      <c r="E785" s="107">
        <f>IF(A785="","",'分类与设置'!$D$32)</f>
        <v/>
      </c>
      <c r="F785" s="69">
        <f>IF(A785="","",'分类与设置'!$E$32)</f>
        <v/>
      </c>
      <c r="G785" s="69">
        <f>IF(A785="","",'分类与设置'!$F$32)</f>
        <v/>
      </c>
      <c r="H785" s="69">
        <f>IF(A785="","",'分类与设置'!$G$32)</f>
        <v/>
      </c>
      <c r="I785" s="69">
        <f>IF(A785="","", "是")</f>
        <v/>
      </c>
      <c r="J785" s="69">
        <f>IF(A785="","",'分类与设置'!$J$32)</f>
        <v/>
      </c>
      <c r="K785" s="69">
        <f>IF(A785="","", "AUTO-"&amp;'分类与设置'!$B$32&amp;"-"&amp;TEXT(B785,"yyyymm"))</f>
        <v/>
      </c>
      <c r="L785" s="69">
        <f>IF(A785="","", "否")</f>
        <v/>
      </c>
    </row>
    <row r="786" ht="22" customHeight="1" s="3">
      <c r="A786" s="105">
        <f>IF(OR('分类与设置'!$A$32&lt;&gt;"是",'分类与设置'!$H$32=""),"",IF(EDATE('分类与设置'!$H$32,119)&gt;MIN('分类与设置'!$J$6,DATE(YEAR(TODAY()),MONTH(TODAY()),1)),"",DATE(YEAR(EDATE('分类与设置'!$H$32,119)),MONTH(EDATE('分类与设置'!$H$32,119)),MIN('分类与设置'!$C$32,DAY(EOMONTH(EDATE('分类与设置'!$H$32,119),0))))))</f>
        <v/>
      </c>
      <c r="B786" s="106">
        <f>IF(A786="","",DATE(YEAR(A786),MONTH(A786),1))</f>
        <v/>
      </c>
      <c r="C786" s="69">
        <f>IF(A786="","", "收入")</f>
        <v/>
      </c>
      <c r="D786" s="69">
        <f>IF(A786="","", "工资收入")</f>
        <v/>
      </c>
      <c r="E786" s="107">
        <f>IF(A786="","",'分类与设置'!$D$32)</f>
        <v/>
      </c>
      <c r="F786" s="69">
        <f>IF(A786="","",'分类与设置'!$E$32)</f>
        <v/>
      </c>
      <c r="G786" s="69">
        <f>IF(A786="","",'分类与设置'!$F$32)</f>
        <v/>
      </c>
      <c r="H786" s="69">
        <f>IF(A786="","",'分类与设置'!$G$32)</f>
        <v/>
      </c>
      <c r="I786" s="69">
        <f>IF(A786="","", "是")</f>
        <v/>
      </c>
      <c r="J786" s="69">
        <f>IF(A786="","",'分类与设置'!$J$32)</f>
        <v/>
      </c>
      <c r="K786" s="69">
        <f>IF(A786="","", "AUTO-"&amp;'分类与设置'!$B$32&amp;"-"&amp;TEXT(B786,"yyyymm"))</f>
        <v/>
      </c>
      <c r="L786" s="69">
        <f>IF(A786="","", "否")</f>
        <v/>
      </c>
    </row>
  </sheetData>
  <autoFilter ref="A5:L786"/>
  <mergeCells count="2">
    <mergeCell ref="A3:L3"/>
    <mergeCell ref="A1:L2"/>
  </mergeCells>
  <dataValidations count="5">
    <dataValidation sqref="C6:C206" showDropDown="0" showInputMessage="0" showErrorMessage="0" allowBlank="1" type="list" operator="between">
      <formula1>分类与设置!$M$2:$M$4</formula1>
    </dataValidation>
    <dataValidation sqref="D6:D206" showDropDown="0" showInputMessage="0" showErrorMessage="0" allowBlank="1" type="list" operator="between">
      <formula1>分类与设置!$N$2:$N$21</formula1>
    </dataValidation>
    <dataValidation sqref="F6:F206" showDropDown="0" showInputMessage="0" showErrorMessage="0" allowBlank="1" type="list" operator="between">
      <formula1>分类与设置!$O$2:$O$11</formula1>
    </dataValidation>
    <dataValidation sqref="I6:I206" showDropDown="0" showInputMessage="0" showErrorMessage="0" allowBlank="1" type="list" operator="between">
      <formula1>"是,否"</formula1>
    </dataValidation>
    <dataValidation sqref="L6:L206" showDropDown="0" showInputMessage="0" showErrorMessage="0" allowBlank="1" type="list" operator="between">
      <formula1>"是,否"</formula1>
    </dataValidation>
  </dataValidations>
  <pageMargins left="0.3" right="0.3" top="0.5" bottom="0.5" header="0.5" footer="0.5"/>
  <pageSetup fitToWidth="1"/>
  <tableParts count="1">
    <tablePart ns1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149"/>
  <sheetViews>
    <sheetView showGridLines="0" zoomScale="90" workbookViewId="0">
      <pane ySplit="5" topLeftCell="A6" activePane="bottomLeft" state="frozen"/>
      <selection activeCell="A1" sqref="A1"/>
    </sheetView>
  </sheetViews>
  <sheetFormatPr baseColWidth="8" defaultRowHeight="15"/>
  <cols>
    <col width="10" customWidth="1" style="3" min="1" max="1"/>
    <col width="18" customWidth="1" style="3" min="2" max="2"/>
    <col width="14" customWidth="1" style="3" min="3" max="3"/>
    <col width="14" customWidth="1" style="3" min="4" max="4"/>
    <col width="14" customWidth="1" style="3" min="5" max="5"/>
    <col width="12" customWidth="1" style="3" min="6" max="6"/>
    <col width="12" customWidth="1" style="3" min="7" max="7"/>
    <col width="26" customWidth="1" style="3" min="8" max="8"/>
  </cols>
  <sheetData>
    <row r="1">
      <c r="A1" s="76" t="inlineStr">
        <is>
          <t>月度预算</t>
        </is>
      </c>
    </row>
    <row r="2"/>
    <row r="3">
      <c r="A3" s="79" t="inlineStr">
        <is>
          <t>在黄色列录入预算；实际支出、差额和执行率自动计算。</t>
        </is>
      </c>
    </row>
    <row r="5">
      <c r="A5" s="101" t="inlineStr">
        <is>
          <t>月份</t>
        </is>
      </c>
      <c r="B5" s="101" t="inlineStr">
        <is>
          <t>分类</t>
        </is>
      </c>
      <c r="C5" s="101" t="inlineStr">
        <is>
          <t>预算金额</t>
        </is>
      </c>
      <c r="D5" s="101" t="inlineStr">
        <is>
          <t>实际支出</t>
        </is>
      </c>
      <c r="E5" s="101" t="inlineStr">
        <is>
          <t>差额</t>
        </is>
      </c>
      <c r="F5" s="101" t="inlineStr">
        <is>
          <t>执行率</t>
        </is>
      </c>
      <c r="G5" s="101" t="inlineStr">
        <is>
          <t>状态</t>
        </is>
      </c>
      <c r="H5" s="101" t="inlineStr">
        <is>
          <t>备注</t>
        </is>
      </c>
    </row>
    <row r="6">
      <c r="A6" s="109" t="n">
        <v>46174</v>
      </c>
      <c r="B6" s="73" t="inlineStr">
        <is>
          <t>住房</t>
        </is>
      </c>
      <c r="C6" s="107" t="n">
        <v>2500</v>
      </c>
      <c r="D6" s="110">
        <f>SUMIFS(收支流水!$E$6:$E$786,收支流水!$B$6:$B$786,$A6,收支流水!$C$6:$C$786,"支出",收支流水!$D$6:$D$786,$B6)</f>
        <v/>
      </c>
      <c r="E6" s="110">
        <f>C6-D6</f>
        <v/>
      </c>
      <c r="F6" s="111">
        <f>IFERROR(D6/C6,0)</f>
        <v/>
      </c>
      <c r="G6" s="112">
        <f>IF(C6=0,IF(D6=0,"未设预算","超预算"),IF(D6&lt;=C6,"正常","超预算"))</f>
        <v/>
      </c>
      <c r="H6" s="69" t="inlineStr"/>
    </row>
    <row r="7">
      <c r="A7" s="109" t="n">
        <v>46174</v>
      </c>
      <c r="B7" s="73" t="inlineStr">
        <is>
          <t>人情社交</t>
        </is>
      </c>
      <c r="C7" s="107" t="n">
        <v>1000</v>
      </c>
      <c r="D7" s="110">
        <f>SUMIFS(收支流水!$E$6:$E$786,收支流水!$B$6:$B$786,$A7,收支流水!$C$6:$C$786,"支出",收支流水!$D$6:$D$786,$B7)</f>
        <v/>
      </c>
      <c r="E7" s="110">
        <f>C7-D7</f>
        <v/>
      </c>
      <c r="F7" s="111">
        <f>IFERROR(D7/C7,0)</f>
        <v/>
      </c>
      <c r="G7" s="112">
        <f>IF(C7=0,IF(D7=0,"未设预算","超预算"),IF(D7&lt;=C7,"正常","超预算"))</f>
        <v/>
      </c>
      <c r="H7" s="69" t="inlineStr"/>
    </row>
    <row r="8">
      <c r="A8" s="109" t="n">
        <v>46204</v>
      </c>
      <c r="B8" s="74" t="inlineStr">
        <is>
          <t>旅游娱乐</t>
        </is>
      </c>
      <c r="C8" s="107" t="n">
        <v>2400</v>
      </c>
      <c r="D8" s="110">
        <f>SUMIFS(收支流水!$E$6:$E$786,收支流水!$B$6:$B$786,$A8,收支流水!$C$6:$C$786,"支出",收支流水!$D$6:$D$786,$B8)</f>
        <v/>
      </c>
      <c r="E8" s="110">
        <f>C8-D8</f>
        <v/>
      </c>
      <c r="F8" s="111">
        <f>IFERROR(D8/C8,0)</f>
        <v/>
      </c>
      <c r="G8" s="112">
        <f>IF(C8=0,IF(D8=0,"未设预算","超预算"),IF(D8&lt;=C8,"正常","超预算"))</f>
        <v/>
      </c>
      <c r="H8" s="69" t="inlineStr"/>
    </row>
    <row r="9">
      <c r="A9" s="109" t="inlineStr"/>
      <c r="B9" s="74" t="inlineStr"/>
      <c r="C9" s="107" t="inlineStr"/>
      <c r="D9" s="110">
        <f>SUMIFS(收支流水!$E$6:$E$786,收支流水!$B$6:$B$786,$A9,收支流水!$C$6:$C$786,"支出",收支流水!$D$6:$D$786,$B9)</f>
        <v/>
      </c>
      <c r="E9" s="110">
        <f>C9-D9</f>
        <v/>
      </c>
      <c r="F9" s="111">
        <f>IFERROR(D9/C9,0)</f>
        <v/>
      </c>
      <c r="G9" s="112">
        <f>IF(C9=0,IF(D9=0,"未设预算","超预算"),IF(D9&lt;=C9,"正常","超预算"))</f>
        <v/>
      </c>
      <c r="H9" s="69" t="inlineStr"/>
    </row>
    <row r="10">
      <c r="A10" s="109" t="inlineStr"/>
      <c r="B10" s="74" t="inlineStr"/>
      <c r="C10" s="107" t="inlineStr"/>
      <c r="D10" s="110">
        <f>SUMIFS(收支流水!$E$6:$E$786,收支流水!$B$6:$B$786,$A10,收支流水!$C$6:$C$786,"支出",收支流水!$D$6:$D$786,$B10)</f>
        <v/>
      </c>
      <c r="E10" s="110">
        <f>C10-D10</f>
        <v/>
      </c>
      <c r="F10" s="111">
        <f>IFERROR(D10/C10,0)</f>
        <v/>
      </c>
      <c r="G10" s="112">
        <f>IF(C10=0,IF(D10=0,"未设预算","超预算"),IF(D10&lt;=C10,"正常","超预算"))</f>
        <v/>
      </c>
      <c r="H10" s="69" t="inlineStr"/>
    </row>
    <row r="11">
      <c r="A11" s="109" t="inlineStr"/>
      <c r="B11" s="74" t="inlineStr"/>
      <c r="C11" s="107" t="inlineStr"/>
      <c r="D11" s="110">
        <f>SUMIFS(收支流水!$E$6:$E$786,收支流水!$B$6:$B$786,$A11,收支流水!$C$6:$C$786,"支出",收支流水!$D$6:$D$786,$B11)</f>
        <v/>
      </c>
      <c r="E11" s="110">
        <f>C11-D11</f>
        <v/>
      </c>
      <c r="F11" s="111">
        <f>IFERROR(D11/C11,0)</f>
        <v/>
      </c>
      <c r="G11" s="112">
        <f>IF(C11=0,IF(D11=0,"未设预算","超预算"),IF(D11&lt;=C11,"正常","超预算"))</f>
        <v/>
      </c>
      <c r="H11" s="69" t="inlineStr"/>
    </row>
    <row r="12">
      <c r="A12" s="109" t="inlineStr"/>
      <c r="B12" s="74" t="inlineStr"/>
      <c r="C12" s="107" t="inlineStr"/>
      <c r="D12" s="110">
        <f>SUMIFS(收支流水!$E$6:$E$786,收支流水!$B$6:$B$786,$A12,收支流水!$C$6:$C$786,"支出",收支流水!$D$6:$D$786,$B12)</f>
        <v/>
      </c>
      <c r="E12" s="110">
        <f>C12-D12</f>
        <v/>
      </c>
      <c r="F12" s="111">
        <f>IFERROR(D12/C12,0)</f>
        <v/>
      </c>
      <c r="G12" s="112">
        <f>IF(C12=0,IF(D12=0,"未设预算","超预算"),IF(D12&lt;=C12,"正常","超预算"))</f>
        <v/>
      </c>
      <c r="H12" s="69" t="inlineStr"/>
    </row>
    <row r="13">
      <c r="A13" s="109" t="inlineStr"/>
      <c r="B13" s="74" t="inlineStr"/>
      <c r="C13" s="107" t="inlineStr"/>
      <c r="D13" s="110">
        <f>SUMIFS(收支流水!$E$6:$E$786,收支流水!$B$6:$B$786,$A13,收支流水!$C$6:$C$786,"支出",收支流水!$D$6:$D$786,$B13)</f>
        <v/>
      </c>
      <c r="E13" s="110">
        <f>C13-D13</f>
        <v/>
      </c>
      <c r="F13" s="111">
        <f>IFERROR(D13/C13,0)</f>
        <v/>
      </c>
      <c r="G13" s="112">
        <f>IF(C13=0,IF(D13=0,"未设预算","超预算"),IF(D13&lt;=C13,"正常","超预算"))</f>
        <v/>
      </c>
      <c r="H13" s="69" t="inlineStr"/>
    </row>
    <row r="14">
      <c r="A14" s="109" t="inlineStr"/>
      <c r="B14" s="74" t="inlineStr"/>
      <c r="C14" s="107" t="inlineStr"/>
      <c r="D14" s="110">
        <f>SUMIFS(收支流水!$E$6:$E$786,收支流水!$B$6:$B$786,$A14,收支流水!$C$6:$C$786,"支出",收支流水!$D$6:$D$786,$B14)</f>
        <v/>
      </c>
      <c r="E14" s="110">
        <f>C14-D14</f>
        <v/>
      </c>
      <c r="F14" s="111">
        <f>IFERROR(D14/C14,0)</f>
        <v/>
      </c>
      <c r="G14" s="112">
        <f>IF(C14=0,IF(D14=0,"未设预算","超预算"),IF(D14&lt;=C14,"正常","超预算"))</f>
        <v/>
      </c>
      <c r="H14" s="69" t="inlineStr"/>
    </row>
    <row r="15">
      <c r="A15" s="109" t="inlineStr"/>
      <c r="B15" s="74" t="inlineStr"/>
      <c r="C15" s="107" t="inlineStr"/>
      <c r="D15" s="110">
        <f>SUMIFS(收支流水!$E$6:$E$786,收支流水!$B$6:$B$786,$A15,收支流水!$C$6:$C$786,"支出",收支流水!$D$6:$D$786,$B15)</f>
        <v/>
      </c>
      <c r="E15" s="110">
        <f>C15-D15</f>
        <v/>
      </c>
      <c r="F15" s="111">
        <f>IFERROR(D15/C15,0)</f>
        <v/>
      </c>
      <c r="G15" s="112">
        <f>IF(C15=0,IF(D15=0,"未设预算","超预算"),IF(D15&lt;=C15,"正常","超预算"))</f>
        <v/>
      </c>
      <c r="H15" s="69" t="inlineStr"/>
    </row>
    <row r="16">
      <c r="A16" s="109" t="inlineStr"/>
      <c r="B16" s="74" t="inlineStr"/>
      <c r="C16" s="107" t="inlineStr"/>
      <c r="D16" s="110">
        <f>SUMIFS(收支流水!$E$6:$E$786,收支流水!$B$6:$B$786,$A16,收支流水!$C$6:$C$786,"支出",收支流水!$D$6:$D$786,$B16)</f>
        <v/>
      </c>
      <c r="E16" s="110">
        <f>C16-D16</f>
        <v/>
      </c>
      <c r="F16" s="111">
        <f>IFERROR(D16/C16,0)</f>
        <v/>
      </c>
      <c r="G16" s="112">
        <f>IF(C16=0,IF(D16=0,"未设预算","超预算"),IF(D16&lt;=C16,"正常","超预算"))</f>
        <v/>
      </c>
      <c r="H16" s="69" t="inlineStr"/>
    </row>
    <row r="17">
      <c r="A17" s="109" t="inlineStr"/>
      <c r="B17" s="74" t="inlineStr"/>
      <c r="C17" s="107" t="inlineStr"/>
      <c r="D17" s="110">
        <f>SUMIFS(收支流水!$E$6:$E$786,收支流水!$B$6:$B$786,$A17,收支流水!$C$6:$C$786,"支出",收支流水!$D$6:$D$786,$B17)</f>
        <v/>
      </c>
      <c r="E17" s="110">
        <f>C17-D17</f>
        <v/>
      </c>
      <c r="F17" s="111">
        <f>IFERROR(D17/C17,0)</f>
        <v/>
      </c>
      <c r="G17" s="112">
        <f>IF(C17=0,IF(D17=0,"未设预算","超预算"),IF(D17&lt;=C17,"正常","超预算"))</f>
        <v/>
      </c>
      <c r="H17" s="69" t="inlineStr"/>
    </row>
    <row r="18">
      <c r="A18" s="109" t="inlineStr"/>
      <c r="B18" s="74" t="inlineStr"/>
      <c r="C18" s="107" t="inlineStr"/>
      <c r="D18" s="110">
        <f>SUMIFS(收支流水!$E$6:$E$786,收支流水!$B$6:$B$786,$A18,收支流水!$C$6:$C$786,"支出",收支流水!$D$6:$D$786,$B18)</f>
        <v/>
      </c>
      <c r="E18" s="110">
        <f>C18-D18</f>
        <v/>
      </c>
      <c r="F18" s="111">
        <f>IFERROR(D18/C18,0)</f>
        <v/>
      </c>
      <c r="G18" s="112">
        <f>IF(C18=0,IF(D18=0,"未设预算","超预算"),IF(D18&lt;=C18,"正常","超预算"))</f>
        <v/>
      </c>
      <c r="H18" s="69" t="inlineStr"/>
    </row>
    <row r="19">
      <c r="A19" s="109" t="inlineStr"/>
      <c r="B19" s="74" t="inlineStr"/>
      <c r="C19" s="107" t="inlineStr"/>
      <c r="D19" s="110">
        <f>SUMIFS(收支流水!$E$6:$E$786,收支流水!$B$6:$B$786,$A19,收支流水!$C$6:$C$786,"支出",收支流水!$D$6:$D$786,$B19)</f>
        <v/>
      </c>
      <c r="E19" s="110">
        <f>C19-D19</f>
        <v/>
      </c>
      <c r="F19" s="111">
        <f>IFERROR(D19/C19,0)</f>
        <v/>
      </c>
      <c r="G19" s="112">
        <f>IF(C19=0,IF(D19=0,"未设预算","超预算"),IF(D19&lt;=C19,"正常","超预算"))</f>
        <v/>
      </c>
      <c r="H19" s="69" t="inlineStr"/>
    </row>
    <row r="20">
      <c r="A20" s="109" t="inlineStr"/>
      <c r="B20" s="74" t="inlineStr"/>
      <c r="C20" s="107" t="inlineStr"/>
      <c r="D20" s="110">
        <f>SUMIFS(收支流水!$E$6:$E$786,收支流水!$B$6:$B$786,$A20,收支流水!$C$6:$C$786,"支出",收支流水!$D$6:$D$786,$B20)</f>
        <v/>
      </c>
      <c r="E20" s="110">
        <f>C20-D20</f>
        <v/>
      </c>
      <c r="F20" s="111">
        <f>IFERROR(D20/C20,0)</f>
        <v/>
      </c>
      <c r="G20" s="112">
        <f>IF(C20=0,IF(D20=0,"未设预算","超预算"),IF(D20&lt;=C20,"正常","超预算"))</f>
        <v/>
      </c>
      <c r="H20" s="69" t="inlineStr"/>
    </row>
    <row r="21">
      <c r="A21" s="109" t="inlineStr"/>
      <c r="B21" s="74" t="inlineStr"/>
      <c r="C21" s="107" t="inlineStr"/>
      <c r="D21" s="110">
        <f>SUMIFS(收支流水!$E$6:$E$786,收支流水!$B$6:$B$786,$A21,收支流水!$C$6:$C$786,"支出",收支流水!$D$6:$D$786,$B21)</f>
        <v/>
      </c>
      <c r="E21" s="110">
        <f>C21-D21</f>
        <v/>
      </c>
      <c r="F21" s="111">
        <f>IFERROR(D21/C21,0)</f>
        <v/>
      </c>
      <c r="G21" s="112">
        <f>IF(C21=0,IF(D21=0,"未设预算","超预算"),IF(D21&lt;=C21,"正常","超预算"))</f>
        <v/>
      </c>
      <c r="H21" s="69" t="inlineStr"/>
    </row>
    <row r="22">
      <c r="A22" s="109" t="inlineStr"/>
      <c r="B22" s="74" t="inlineStr"/>
      <c r="C22" s="107" t="inlineStr"/>
      <c r="D22" s="110">
        <f>SUMIFS(收支流水!$E$6:$E$786,收支流水!$B$6:$B$786,$A22,收支流水!$C$6:$C$786,"支出",收支流水!$D$6:$D$786,$B22)</f>
        <v/>
      </c>
      <c r="E22" s="110">
        <f>C22-D22</f>
        <v/>
      </c>
      <c r="F22" s="111">
        <f>IFERROR(D22/C22,0)</f>
        <v/>
      </c>
      <c r="G22" s="112">
        <f>IF(C22=0,IF(D22=0,"未设预算","超预算"),IF(D22&lt;=C22,"正常","超预算"))</f>
        <v/>
      </c>
      <c r="H22" s="69" t="inlineStr"/>
    </row>
    <row r="23">
      <c r="A23" s="109" t="inlineStr"/>
      <c r="B23" s="74" t="inlineStr"/>
      <c r="C23" s="107" t="inlineStr"/>
      <c r="D23" s="110">
        <f>SUMIFS(收支流水!$E$6:$E$786,收支流水!$B$6:$B$786,$A23,收支流水!$C$6:$C$786,"支出",收支流水!$D$6:$D$786,$B23)</f>
        <v/>
      </c>
      <c r="E23" s="110">
        <f>C23-D23</f>
        <v/>
      </c>
      <c r="F23" s="111">
        <f>IFERROR(D23/C23,0)</f>
        <v/>
      </c>
      <c r="G23" s="112">
        <f>IF(C23=0,IF(D23=0,"未设预算","超预算"),IF(D23&lt;=C23,"正常","超预算"))</f>
        <v/>
      </c>
      <c r="H23" s="69" t="inlineStr"/>
    </row>
    <row r="24">
      <c r="A24" s="109" t="inlineStr"/>
      <c r="B24" s="70" t="inlineStr"/>
      <c r="C24" s="107" t="inlineStr"/>
      <c r="D24" s="110">
        <f>SUMIFS(收支流水!$E$6:$E$786,收支流水!$B$6:$B$786,$A24,收支流水!$C$6:$C$786,"支出",收支流水!$D$6:$D$786,$B24)</f>
        <v/>
      </c>
      <c r="E24" s="110">
        <f>C24-D24</f>
        <v/>
      </c>
      <c r="F24" s="111">
        <f>IFERROR(D24/C24,0)</f>
        <v/>
      </c>
      <c r="G24" s="112">
        <f>IF(C24=0,IF(D24=0,"未设预算","超预算"),IF(D24&lt;=C24,"正常","超预算"))</f>
        <v/>
      </c>
      <c r="H24" s="69" t="inlineStr"/>
    </row>
    <row r="25">
      <c r="A25" s="109" t="inlineStr"/>
      <c r="B25" s="70" t="inlineStr"/>
      <c r="C25" s="107" t="inlineStr"/>
      <c r="D25" s="110">
        <f>SUMIFS(收支流水!$E$6:$E$786,收支流水!$B$6:$B$786,$A25,收支流水!$C$6:$C$786,"支出",收支流水!$D$6:$D$786,$B25)</f>
        <v/>
      </c>
      <c r="E25" s="110">
        <f>C25-D25</f>
        <v/>
      </c>
      <c r="F25" s="111">
        <f>IFERROR(D25/C25,0)</f>
        <v/>
      </c>
      <c r="G25" s="112">
        <f>IF(C25=0,IF(D25=0,"未设预算","超预算"),IF(D25&lt;=C25,"正常","超预算"))</f>
        <v/>
      </c>
      <c r="H25" s="69" t="inlineStr"/>
    </row>
    <row r="26">
      <c r="A26" s="109" t="inlineStr"/>
      <c r="B26" s="70" t="inlineStr"/>
      <c r="C26" s="107" t="inlineStr"/>
      <c r="D26" s="110">
        <f>SUMIFS(收支流水!$E$6:$E$786,收支流水!$B$6:$B$786,$A26,收支流水!$C$6:$C$786,"支出",收支流水!$D$6:$D$786,$B26)</f>
        <v/>
      </c>
      <c r="E26" s="110">
        <f>C26-D26</f>
        <v/>
      </c>
      <c r="F26" s="111">
        <f>IFERROR(D26/C26,0)</f>
        <v/>
      </c>
      <c r="G26" s="112">
        <f>IF(C26=0,IF(D26=0,"未设预算","超预算"),IF(D26&lt;=C26,"正常","超预算"))</f>
        <v/>
      </c>
      <c r="H26" s="69" t="inlineStr"/>
    </row>
    <row r="27">
      <c r="A27" s="109" t="inlineStr"/>
      <c r="B27" s="70" t="inlineStr"/>
      <c r="C27" s="107" t="inlineStr"/>
      <c r="D27" s="110">
        <f>SUMIFS(收支流水!$E$6:$E$786,收支流水!$B$6:$B$786,$A27,收支流水!$C$6:$C$786,"支出",收支流水!$D$6:$D$786,$B27)</f>
        <v/>
      </c>
      <c r="E27" s="110">
        <f>C27-D27</f>
        <v/>
      </c>
      <c r="F27" s="111">
        <f>IFERROR(D27/C27,0)</f>
        <v/>
      </c>
      <c r="G27" s="112">
        <f>IF(C27=0,IF(D27=0,"未设预算","超预算"),IF(D27&lt;=C27,"正常","超预算"))</f>
        <v/>
      </c>
      <c r="H27" s="69" t="inlineStr"/>
    </row>
    <row r="28">
      <c r="A28" s="109" t="inlineStr"/>
      <c r="B28" s="70" t="inlineStr"/>
      <c r="C28" s="107" t="inlineStr"/>
      <c r="D28" s="110">
        <f>SUMIFS(收支流水!$E$6:$E$786,收支流水!$B$6:$B$786,$A28,收支流水!$C$6:$C$786,"支出",收支流水!$D$6:$D$786,$B28)</f>
        <v/>
      </c>
      <c r="E28" s="110">
        <f>C28-D28</f>
        <v/>
      </c>
      <c r="F28" s="111">
        <f>IFERROR(D28/C28,0)</f>
        <v/>
      </c>
      <c r="G28" s="112">
        <f>IF(C28=0,IF(D28=0,"未设预算","超预算"),IF(D28&lt;=C28,"正常","超预算"))</f>
        <v/>
      </c>
      <c r="H28" s="69" t="inlineStr"/>
    </row>
    <row r="29">
      <c r="A29" s="109" t="inlineStr"/>
      <c r="B29" s="70" t="inlineStr"/>
      <c r="C29" s="107" t="inlineStr"/>
      <c r="D29" s="110">
        <f>SUMIFS(收支流水!$E$6:$E$786,收支流水!$B$6:$B$786,$A29,收支流水!$C$6:$C$786,"支出",收支流水!$D$6:$D$786,$B29)</f>
        <v/>
      </c>
      <c r="E29" s="110">
        <f>C29-D29</f>
        <v/>
      </c>
      <c r="F29" s="111">
        <f>IFERROR(D29/C29,0)</f>
        <v/>
      </c>
      <c r="G29" s="112">
        <f>IF(C29=0,IF(D29=0,"未设预算","超预算"),IF(D29&lt;=C29,"正常","超预算"))</f>
        <v/>
      </c>
      <c r="H29" s="69" t="inlineStr"/>
    </row>
    <row r="30">
      <c r="A30" s="109" t="inlineStr"/>
      <c r="B30" s="70" t="inlineStr"/>
      <c r="C30" s="107" t="inlineStr"/>
      <c r="D30" s="110">
        <f>SUMIFS(收支流水!$E$6:$E$786,收支流水!$B$6:$B$786,$A30,收支流水!$C$6:$C$786,"支出",收支流水!$D$6:$D$786,$B30)</f>
        <v/>
      </c>
      <c r="E30" s="110">
        <f>C30-D30</f>
        <v/>
      </c>
      <c r="F30" s="111">
        <f>IFERROR(D30/C30,0)</f>
        <v/>
      </c>
      <c r="G30" s="112">
        <f>IF(C30=0,IF(D30=0,"未设预算","超预算"),IF(D30&lt;=C30,"正常","超预算"))</f>
        <v/>
      </c>
      <c r="H30" s="69" t="inlineStr"/>
    </row>
    <row r="31">
      <c r="A31" s="109" t="inlineStr"/>
      <c r="B31" s="70" t="inlineStr"/>
      <c r="C31" s="107" t="inlineStr"/>
      <c r="D31" s="110">
        <f>SUMIFS(收支流水!$E$6:$E$786,收支流水!$B$6:$B$786,$A31,收支流水!$C$6:$C$786,"支出",收支流水!$D$6:$D$786,$B31)</f>
        <v/>
      </c>
      <c r="E31" s="110">
        <f>C31-D31</f>
        <v/>
      </c>
      <c r="F31" s="111">
        <f>IFERROR(D31/C31,0)</f>
        <v/>
      </c>
      <c r="G31" s="112">
        <f>IF(C31=0,IF(D31=0,"未设预算","超预算"),IF(D31&lt;=C31,"正常","超预算"))</f>
        <v/>
      </c>
      <c r="H31" s="69" t="inlineStr"/>
    </row>
    <row r="32">
      <c r="A32" s="109" t="inlineStr"/>
      <c r="B32" s="70" t="inlineStr"/>
      <c r="C32" s="107" t="inlineStr"/>
      <c r="D32" s="110">
        <f>SUMIFS(收支流水!$E$6:$E$786,收支流水!$B$6:$B$786,$A32,收支流水!$C$6:$C$786,"支出",收支流水!$D$6:$D$786,$B32)</f>
        <v/>
      </c>
      <c r="E32" s="110">
        <f>C32-D32</f>
        <v/>
      </c>
      <c r="F32" s="111">
        <f>IFERROR(D32/C32,0)</f>
        <v/>
      </c>
      <c r="G32" s="112">
        <f>IF(C32=0,IF(D32=0,"未设预算","超预算"),IF(D32&lt;=C32,"正常","超预算"))</f>
        <v/>
      </c>
      <c r="H32" s="69" t="inlineStr"/>
    </row>
    <row r="33">
      <c r="A33" s="109" t="inlineStr"/>
      <c r="B33" s="70" t="inlineStr"/>
      <c r="C33" s="107" t="inlineStr"/>
      <c r="D33" s="110">
        <f>SUMIFS(收支流水!$E$6:$E$786,收支流水!$B$6:$B$786,$A33,收支流水!$C$6:$C$786,"支出",收支流水!$D$6:$D$786,$B33)</f>
        <v/>
      </c>
      <c r="E33" s="110">
        <f>C33-D33</f>
        <v/>
      </c>
      <c r="F33" s="111">
        <f>IFERROR(D33/C33,0)</f>
        <v/>
      </c>
      <c r="G33" s="112">
        <f>IF(C33=0,IF(D33=0,"未设预算","超预算"),IF(D33&lt;=C33,"正常","超预算"))</f>
        <v/>
      </c>
      <c r="H33" s="69" t="inlineStr"/>
    </row>
    <row r="34">
      <c r="A34" s="109" t="inlineStr"/>
      <c r="B34" s="70" t="inlineStr"/>
      <c r="C34" s="107" t="inlineStr"/>
      <c r="D34" s="110" t="inlineStr"/>
      <c r="E34" s="110" t="inlineStr"/>
      <c r="F34" s="111" t="inlineStr"/>
      <c r="G34" s="112" t="inlineStr"/>
      <c r="H34" s="69" t="inlineStr"/>
    </row>
    <row r="35">
      <c r="A35" s="109" t="inlineStr"/>
      <c r="B35" s="70" t="inlineStr"/>
      <c r="C35" s="107" t="inlineStr"/>
      <c r="D35" s="110" t="inlineStr"/>
      <c r="E35" s="110" t="inlineStr"/>
      <c r="F35" s="111" t="inlineStr"/>
      <c r="G35" s="112" t="inlineStr"/>
      <c r="H35" s="69" t="inlineStr"/>
    </row>
    <row r="36">
      <c r="A36" s="109" t="inlineStr"/>
      <c r="B36" s="70" t="inlineStr"/>
      <c r="C36" s="107" t="inlineStr"/>
      <c r="D36" s="110" t="inlineStr"/>
      <c r="E36" s="110" t="inlineStr"/>
      <c r="F36" s="111" t="inlineStr"/>
      <c r="G36" s="112" t="inlineStr"/>
      <c r="H36" s="69" t="inlineStr"/>
    </row>
    <row r="37">
      <c r="A37" s="109" t="inlineStr"/>
      <c r="B37" s="70" t="inlineStr"/>
      <c r="C37" s="107" t="inlineStr"/>
      <c r="D37" s="110" t="inlineStr"/>
      <c r="E37" s="110" t="inlineStr"/>
      <c r="F37" s="111" t="inlineStr"/>
      <c r="G37" s="112" t="inlineStr"/>
      <c r="H37" s="69" t="inlineStr"/>
    </row>
    <row r="38">
      <c r="A38" s="109" t="inlineStr"/>
      <c r="B38" s="70" t="inlineStr"/>
      <c r="C38" s="107" t="inlineStr"/>
      <c r="D38" s="110" t="inlineStr"/>
      <c r="E38" s="110" t="inlineStr"/>
      <c r="F38" s="111" t="inlineStr"/>
      <c r="G38" s="112" t="inlineStr"/>
      <c r="H38" s="69" t="inlineStr"/>
    </row>
    <row r="39">
      <c r="A39" s="109" t="inlineStr"/>
      <c r="B39" s="70" t="inlineStr"/>
      <c r="C39" s="107" t="inlineStr"/>
      <c r="D39" s="110" t="inlineStr"/>
      <c r="E39" s="110" t="inlineStr"/>
      <c r="F39" s="111" t="inlineStr"/>
      <c r="G39" s="112" t="inlineStr"/>
      <c r="H39" s="69" t="inlineStr"/>
    </row>
    <row r="40">
      <c r="A40" s="109" t="inlineStr"/>
      <c r="B40" s="70" t="inlineStr"/>
      <c r="C40" s="107" t="inlineStr"/>
      <c r="D40" s="110" t="inlineStr"/>
      <c r="E40" s="110" t="inlineStr"/>
      <c r="F40" s="111" t="inlineStr"/>
      <c r="G40" s="112" t="inlineStr"/>
      <c r="H40" s="69" t="inlineStr"/>
    </row>
    <row r="41">
      <c r="A41" s="109" t="inlineStr"/>
      <c r="B41" s="70" t="inlineStr"/>
      <c r="C41" s="107" t="inlineStr"/>
      <c r="D41" s="110" t="inlineStr"/>
      <c r="E41" s="110" t="inlineStr"/>
      <c r="F41" s="111" t="inlineStr"/>
      <c r="G41" s="112" t="inlineStr"/>
      <c r="H41" s="69" t="inlineStr"/>
    </row>
    <row r="42">
      <c r="A42" s="109" t="inlineStr"/>
      <c r="B42" s="70" t="inlineStr"/>
      <c r="C42" s="107" t="inlineStr"/>
      <c r="D42" s="110" t="inlineStr"/>
      <c r="E42" s="110" t="inlineStr"/>
      <c r="F42" s="111" t="inlineStr"/>
      <c r="G42" s="112" t="inlineStr"/>
      <c r="H42" s="69" t="inlineStr"/>
    </row>
    <row r="43">
      <c r="A43" s="109" t="inlineStr"/>
      <c r="B43" s="70" t="inlineStr"/>
      <c r="C43" s="107" t="inlineStr"/>
      <c r="D43" s="110" t="inlineStr"/>
      <c r="E43" s="110" t="inlineStr"/>
      <c r="F43" s="111" t="inlineStr"/>
      <c r="G43" s="112" t="inlineStr"/>
      <c r="H43" s="69" t="inlineStr"/>
    </row>
    <row r="44">
      <c r="A44" s="109" t="inlineStr"/>
      <c r="B44" s="70" t="inlineStr"/>
      <c r="C44" s="107" t="inlineStr"/>
      <c r="D44" s="110" t="inlineStr"/>
      <c r="E44" s="110" t="inlineStr"/>
      <c r="F44" s="111" t="inlineStr"/>
      <c r="G44" s="112" t="inlineStr"/>
      <c r="H44" s="69" t="inlineStr"/>
    </row>
    <row r="45">
      <c r="A45" s="109" t="inlineStr"/>
      <c r="B45" s="70" t="inlineStr"/>
      <c r="C45" s="107" t="inlineStr"/>
      <c r="D45" s="110" t="inlineStr"/>
      <c r="E45" s="110" t="inlineStr"/>
      <c r="F45" s="111" t="inlineStr"/>
      <c r="G45" s="112" t="inlineStr"/>
      <c r="H45" s="69" t="inlineStr"/>
    </row>
    <row r="46">
      <c r="A46" s="109" t="inlineStr"/>
      <c r="B46" s="70" t="inlineStr"/>
      <c r="C46" s="107" t="inlineStr"/>
      <c r="D46" s="110" t="inlineStr"/>
      <c r="E46" s="110" t="inlineStr"/>
      <c r="F46" s="111" t="inlineStr"/>
      <c r="G46" s="112" t="inlineStr"/>
      <c r="H46" s="69" t="inlineStr"/>
    </row>
    <row r="47">
      <c r="A47" s="109" t="inlineStr"/>
      <c r="B47" s="70" t="inlineStr"/>
      <c r="C47" s="107" t="inlineStr"/>
      <c r="D47" s="110" t="inlineStr"/>
      <c r="E47" s="110" t="inlineStr"/>
      <c r="F47" s="111" t="inlineStr"/>
      <c r="G47" s="112" t="inlineStr"/>
      <c r="H47" s="69" t="inlineStr"/>
    </row>
    <row r="48">
      <c r="A48" s="109" t="inlineStr"/>
      <c r="B48" s="70" t="inlineStr"/>
      <c r="C48" s="107" t="inlineStr"/>
      <c r="D48" s="110" t="inlineStr"/>
      <c r="E48" s="110" t="inlineStr"/>
      <c r="F48" s="111" t="inlineStr"/>
      <c r="G48" s="112" t="inlineStr"/>
      <c r="H48" s="69" t="inlineStr"/>
    </row>
    <row r="49">
      <c r="A49" s="109" t="inlineStr"/>
      <c r="B49" s="70" t="inlineStr"/>
      <c r="C49" s="107" t="inlineStr"/>
      <c r="D49" s="110" t="inlineStr"/>
      <c r="E49" s="110" t="inlineStr"/>
      <c r="F49" s="111" t="inlineStr"/>
      <c r="G49" s="112" t="inlineStr"/>
      <c r="H49" s="69" t="inlineStr"/>
    </row>
    <row r="50">
      <c r="A50" s="109" t="inlineStr"/>
      <c r="B50" s="70" t="inlineStr"/>
      <c r="C50" s="107" t="inlineStr"/>
      <c r="D50" s="110" t="inlineStr"/>
      <c r="E50" s="110" t="inlineStr"/>
      <c r="F50" s="111" t="inlineStr"/>
      <c r="G50" s="112" t="inlineStr"/>
      <c r="H50" s="69" t="inlineStr"/>
    </row>
    <row r="51">
      <c r="A51" s="109" t="inlineStr"/>
      <c r="B51" s="70" t="inlineStr"/>
      <c r="C51" s="107" t="inlineStr"/>
      <c r="D51" s="110" t="inlineStr"/>
      <c r="E51" s="110" t="inlineStr"/>
      <c r="F51" s="111" t="inlineStr"/>
      <c r="G51" s="112" t="inlineStr"/>
      <c r="H51" s="69" t="inlineStr"/>
    </row>
    <row r="52">
      <c r="A52" s="109" t="inlineStr"/>
      <c r="B52" s="70" t="inlineStr"/>
      <c r="C52" s="107" t="inlineStr"/>
      <c r="D52" s="110" t="inlineStr"/>
      <c r="E52" s="110" t="inlineStr"/>
      <c r="F52" s="111" t="inlineStr"/>
      <c r="G52" s="112" t="inlineStr"/>
      <c r="H52" s="69" t="inlineStr"/>
    </row>
    <row r="53">
      <c r="A53" s="109" t="inlineStr"/>
      <c r="B53" s="70" t="inlineStr"/>
      <c r="C53" s="107" t="inlineStr"/>
      <c r="D53" s="110" t="inlineStr"/>
      <c r="E53" s="110" t="inlineStr"/>
      <c r="F53" s="111" t="inlineStr"/>
      <c r="G53" s="112" t="inlineStr"/>
      <c r="H53" s="69" t="inlineStr"/>
    </row>
    <row r="54">
      <c r="A54" s="109" t="inlineStr"/>
      <c r="B54" s="70" t="inlineStr"/>
      <c r="C54" s="107" t="inlineStr"/>
      <c r="D54" s="110" t="inlineStr"/>
      <c r="E54" s="110" t="inlineStr"/>
      <c r="F54" s="111" t="inlineStr"/>
      <c r="G54" s="112" t="inlineStr"/>
      <c r="H54" s="69" t="inlineStr"/>
    </row>
    <row r="55">
      <c r="A55" s="109" t="inlineStr"/>
      <c r="B55" s="70" t="inlineStr"/>
      <c r="C55" s="107" t="inlineStr"/>
      <c r="D55" s="110" t="inlineStr"/>
      <c r="E55" s="110" t="inlineStr"/>
      <c r="F55" s="111" t="inlineStr"/>
      <c r="G55" s="112" t="inlineStr"/>
      <c r="H55" s="69" t="inlineStr"/>
    </row>
    <row r="56">
      <c r="A56" s="109" t="inlineStr"/>
      <c r="B56" s="70" t="inlineStr"/>
      <c r="C56" s="107" t="inlineStr"/>
      <c r="D56" s="110" t="inlineStr"/>
      <c r="E56" s="110" t="inlineStr"/>
      <c r="F56" s="111" t="inlineStr"/>
      <c r="G56" s="112" t="inlineStr"/>
      <c r="H56" s="69" t="inlineStr"/>
    </row>
    <row r="57">
      <c r="A57" s="109" t="inlineStr"/>
      <c r="B57" s="70" t="inlineStr"/>
      <c r="C57" s="107" t="inlineStr"/>
      <c r="D57" s="110" t="inlineStr"/>
      <c r="E57" s="110" t="inlineStr"/>
      <c r="F57" s="111" t="inlineStr"/>
      <c r="G57" s="112" t="inlineStr"/>
      <c r="H57" s="69" t="inlineStr"/>
    </row>
    <row r="58">
      <c r="A58" s="109" t="inlineStr"/>
      <c r="B58" s="70" t="inlineStr"/>
      <c r="C58" s="107" t="inlineStr"/>
      <c r="D58" s="110" t="inlineStr"/>
      <c r="E58" s="110" t="inlineStr"/>
      <c r="F58" s="111" t="inlineStr"/>
      <c r="G58" s="112" t="inlineStr"/>
      <c r="H58" s="69" t="inlineStr"/>
    </row>
    <row r="59">
      <c r="A59" s="109" t="inlineStr"/>
      <c r="B59" s="70" t="inlineStr"/>
      <c r="C59" s="107" t="inlineStr"/>
      <c r="D59" s="110" t="inlineStr"/>
      <c r="E59" s="110" t="inlineStr"/>
      <c r="F59" s="111" t="inlineStr"/>
      <c r="G59" s="112" t="inlineStr"/>
      <c r="H59" s="69" t="inlineStr"/>
    </row>
    <row r="60">
      <c r="A60" s="109" t="inlineStr"/>
      <c r="B60" s="70" t="inlineStr"/>
      <c r="C60" s="107" t="inlineStr"/>
      <c r="D60" s="110" t="inlineStr"/>
      <c r="E60" s="110" t="inlineStr"/>
      <c r="F60" s="111" t="inlineStr"/>
      <c r="G60" s="112" t="inlineStr"/>
      <c r="H60" s="69" t="inlineStr"/>
    </row>
    <row r="61">
      <c r="A61" s="109" t="inlineStr"/>
      <c r="B61" s="70" t="inlineStr"/>
      <c r="C61" s="107" t="inlineStr"/>
      <c r="D61" s="110" t="inlineStr"/>
      <c r="E61" s="110" t="inlineStr"/>
      <c r="F61" s="111" t="inlineStr"/>
      <c r="G61" s="112" t="inlineStr"/>
      <c r="H61" s="69" t="inlineStr"/>
    </row>
    <row r="62">
      <c r="A62" s="109" t="inlineStr"/>
      <c r="B62" s="70" t="inlineStr"/>
      <c r="C62" s="107" t="inlineStr"/>
      <c r="D62" s="110" t="inlineStr"/>
      <c r="E62" s="110" t="inlineStr"/>
      <c r="F62" s="111" t="inlineStr"/>
      <c r="G62" s="112" t="inlineStr"/>
      <c r="H62" s="69" t="inlineStr"/>
    </row>
    <row r="63">
      <c r="A63" s="109" t="inlineStr"/>
      <c r="B63" s="70" t="inlineStr"/>
      <c r="C63" s="107" t="inlineStr"/>
      <c r="D63" s="110" t="inlineStr"/>
      <c r="E63" s="110" t="inlineStr"/>
      <c r="F63" s="111" t="inlineStr"/>
      <c r="G63" s="112" t="inlineStr"/>
      <c r="H63" s="69" t="inlineStr"/>
    </row>
    <row r="64">
      <c r="A64" s="109" t="inlineStr"/>
      <c r="B64" s="70" t="inlineStr"/>
      <c r="C64" s="107" t="inlineStr"/>
      <c r="D64" s="110" t="inlineStr"/>
      <c r="E64" s="110" t="inlineStr"/>
      <c r="F64" s="111" t="inlineStr"/>
      <c r="G64" s="112" t="inlineStr"/>
      <c r="H64" s="69" t="inlineStr"/>
    </row>
    <row r="65">
      <c r="A65" s="109" t="inlineStr"/>
      <c r="B65" s="70" t="inlineStr"/>
      <c r="C65" s="107" t="inlineStr"/>
      <c r="D65" s="110" t="inlineStr"/>
      <c r="E65" s="110" t="inlineStr"/>
      <c r="F65" s="111" t="inlineStr"/>
      <c r="G65" s="112" t="inlineStr"/>
      <c r="H65" s="69" t="inlineStr"/>
    </row>
    <row r="66">
      <c r="A66" s="109" t="inlineStr"/>
      <c r="B66" s="70" t="inlineStr"/>
      <c r="C66" s="107" t="inlineStr"/>
      <c r="D66" s="110" t="inlineStr"/>
      <c r="E66" s="110" t="inlineStr"/>
      <c r="F66" s="111" t="inlineStr"/>
      <c r="G66" s="112" t="inlineStr"/>
      <c r="H66" s="69" t="inlineStr"/>
    </row>
    <row r="67">
      <c r="A67" s="109" t="inlineStr"/>
      <c r="B67" s="70" t="inlineStr"/>
      <c r="C67" s="107" t="inlineStr"/>
      <c r="D67" s="110" t="inlineStr"/>
      <c r="E67" s="110" t="inlineStr"/>
      <c r="F67" s="111" t="inlineStr"/>
      <c r="G67" s="112" t="inlineStr"/>
      <c r="H67" s="69" t="inlineStr"/>
    </row>
    <row r="68">
      <c r="A68" s="109" t="inlineStr"/>
      <c r="B68" s="70" t="inlineStr"/>
      <c r="C68" s="107" t="inlineStr"/>
      <c r="D68" s="110" t="inlineStr"/>
      <c r="E68" s="110" t="inlineStr"/>
      <c r="F68" s="111" t="inlineStr"/>
      <c r="G68" s="112" t="inlineStr"/>
      <c r="H68" s="69" t="inlineStr"/>
    </row>
    <row r="69">
      <c r="A69" s="109" t="inlineStr"/>
      <c r="B69" s="70" t="inlineStr"/>
      <c r="C69" s="107" t="inlineStr"/>
      <c r="D69" s="110" t="inlineStr"/>
      <c r="E69" s="110" t="inlineStr"/>
      <c r="F69" s="111" t="inlineStr"/>
      <c r="G69" s="112" t="inlineStr"/>
      <c r="H69" s="69" t="inlineStr"/>
    </row>
    <row r="70">
      <c r="A70" s="109" t="inlineStr"/>
      <c r="B70" s="70" t="inlineStr"/>
      <c r="C70" s="107" t="inlineStr"/>
      <c r="D70" s="110" t="inlineStr"/>
      <c r="E70" s="110" t="inlineStr"/>
      <c r="F70" s="111" t="inlineStr"/>
      <c r="G70" s="112" t="inlineStr"/>
      <c r="H70" s="69" t="inlineStr"/>
    </row>
    <row r="71">
      <c r="A71" s="109" t="inlineStr"/>
      <c r="B71" s="70" t="inlineStr"/>
      <c r="C71" s="107" t="inlineStr"/>
      <c r="D71" s="110" t="inlineStr"/>
      <c r="E71" s="110" t="inlineStr"/>
      <c r="F71" s="111" t="inlineStr"/>
      <c r="G71" s="112" t="inlineStr"/>
      <c r="H71" s="69" t="inlineStr"/>
    </row>
    <row r="72">
      <c r="A72" s="109" t="inlineStr"/>
      <c r="B72" s="70" t="inlineStr"/>
      <c r="C72" s="107" t="inlineStr"/>
      <c r="D72" s="110" t="inlineStr"/>
      <c r="E72" s="110" t="inlineStr"/>
      <c r="F72" s="111" t="inlineStr"/>
      <c r="G72" s="112" t="inlineStr"/>
      <c r="H72" s="69" t="inlineStr"/>
    </row>
    <row r="73">
      <c r="A73" s="109" t="inlineStr"/>
      <c r="B73" s="70" t="inlineStr"/>
      <c r="C73" s="107" t="inlineStr"/>
      <c r="D73" s="110" t="inlineStr"/>
      <c r="E73" s="110" t="inlineStr"/>
      <c r="F73" s="111" t="inlineStr"/>
      <c r="G73" s="112" t="inlineStr"/>
      <c r="H73" s="69" t="inlineStr"/>
    </row>
    <row r="74">
      <c r="A74" s="109" t="inlineStr"/>
      <c r="B74" s="70" t="inlineStr"/>
      <c r="C74" s="107" t="inlineStr"/>
      <c r="D74" s="110" t="inlineStr"/>
      <c r="E74" s="110" t="inlineStr"/>
      <c r="F74" s="111" t="inlineStr"/>
      <c r="G74" s="112" t="inlineStr"/>
      <c r="H74" s="69" t="inlineStr"/>
    </row>
    <row r="75">
      <c r="A75" s="109" t="inlineStr"/>
      <c r="B75" s="70" t="inlineStr"/>
      <c r="C75" s="107" t="inlineStr"/>
      <c r="D75" s="110" t="inlineStr"/>
      <c r="E75" s="110" t="inlineStr"/>
      <c r="F75" s="111" t="inlineStr"/>
      <c r="G75" s="112" t="inlineStr"/>
      <c r="H75" s="69" t="inlineStr"/>
    </row>
    <row r="76">
      <c r="A76" s="109" t="inlineStr"/>
      <c r="B76" s="70" t="inlineStr"/>
      <c r="C76" s="107" t="inlineStr"/>
      <c r="D76" s="110" t="inlineStr"/>
      <c r="E76" s="110" t="inlineStr"/>
      <c r="F76" s="111" t="inlineStr"/>
      <c r="G76" s="112" t="inlineStr"/>
      <c r="H76" s="69" t="inlineStr"/>
    </row>
    <row r="77">
      <c r="A77" s="109" t="inlineStr"/>
      <c r="B77" s="70" t="inlineStr"/>
      <c r="C77" s="107" t="inlineStr"/>
      <c r="D77" s="110" t="inlineStr"/>
      <c r="E77" s="110" t="inlineStr"/>
      <c r="F77" s="111" t="inlineStr"/>
      <c r="G77" s="112" t="inlineStr"/>
      <c r="H77" s="69" t="inlineStr"/>
    </row>
    <row r="78">
      <c r="A78" s="109" t="inlineStr"/>
      <c r="B78" s="70" t="inlineStr"/>
      <c r="C78" s="107" t="inlineStr"/>
      <c r="D78" s="110" t="inlineStr"/>
      <c r="E78" s="110" t="inlineStr"/>
      <c r="F78" s="111" t="inlineStr"/>
      <c r="G78" s="112" t="inlineStr"/>
      <c r="H78" s="69" t="inlineStr"/>
    </row>
    <row r="79">
      <c r="A79" s="109" t="inlineStr"/>
      <c r="B79" s="70" t="inlineStr"/>
      <c r="C79" s="107" t="inlineStr"/>
      <c r="D79" s="110" t="inlineStr"/>
      <c r="E79" s="110" t="inlineStr"/>
      <c r="F79" s="111" t="inlineStr"/>
      <c r="G79" s="112" t="inlineStr"/>
      <c r="H79" s="69" t="inlineStr"/>
    </row>
    <row r="80">
      <c r="A80" s="109" t="inlineStr"/>
      <c r="B80" s="70" t="inlineStr"/>
      <c r="C80" s="107" t="inlineStr"/>
      <c r="D80" s="110" t="inlineStr"/>
      <c r="E80" s="110" t="inlineStr"/>
      <c r="F80" s="111" t="inlineStr"/>
      <c r="G80" s="112" t="inlineStr"/>
      <c r="H80" s="69" t="inlineStr"/>
    </row>
    <row r="81">
      <c r="A81" s="109" t="inlineStr"/>
      <c r="B81" s="70" t="inlineStr"/>
      <c r="C81" s="107" t="inlineStr"/>
      <c r="D81" s="110" t="inlineStr"/>
      <c r="E81" s="110" t="inlineStr"/>
      <c r="F81" s="111" t="inlineStr"/>
      <c r="G81" s="112" t="inlineStr"/>
      <c r="H81" s="69" t="inlineStr"/>
    </row>
    <row r="82">
      <c r="A82" s="109" t="inlineStr"/>
      <c r="B82" s="70" t="inlineStr"/>
      <c r="C82" s="107" t="inlineStr"/>
      <c r="D82" s="110" t="inlineStr"/>
      <c r="E82" s="110" t="inlineStr"/>
      <c r="F82" s="111" t="inlineStr"/>
      <c r="G82" s="112" t="inlineStr"/>
      <c r="H82" s="69" t="inlineStr"/>
    </row>
    <row r="83">
      <c r="A83" s="109" t="inlineStr"/>
      <c r="B83" s="70" t="inlineStr"/>
      <c r="C83" s="107" t="inlineStr"/>
      <c r="D83" s="110" t="inlineStr"/>
      <c r="E83" s="110" t="inlineStr"/>
      <c r="F83" s="111" t="inlineStr"/>
      <c r="G83" s="112" t="inlineStr"/>
      <c r="H83" s="69" t="inlineStr"/>
    </row>
    <row r="84">
      <c r="A84" s="109" t="inlineStr"/>
      <c r="B84" s="70" t="inlineStr"/>
      <c r="C84" s="107" t="inlineStr"/>
      <c r="D84" s="110" t="inlineStr"/>
      <c r="E84" s="110" t="inlineStr"/>
      <c r="F84" s="111" t="inlineStr"/>
      <c r="G84" s="112" t="inlineStr"/>
      <c r="H84" s="69" t="inlineStr"/>
    </row>
    <row r="85">
      <c r="A85" s="109" t="inlineStr"/>
      <c r="B85" s="70" t="inlineStr"/>
      <c r="C85" s="107" t="inlineStr"/>
      <c r="D85" s="110" t="inlineStr"/>
      <c r="E85" s="110" t="inlineStr"/>
      <c r="F85" s="111" t="inlineStr"/>
      <c r="G85" s="112" t="inlineStr"/>
      <c r="H85" s="69" t="inlineStr"/>
    </row>
    <row r="86">
      <c r="A86" s="109" t="inlineStr"/>
      <c r="B86" s="70" t="inlineStr"/>
      <c r="C86" s="107" t="inlineStr"/>
      <c r="D86" s="110" t="inlineStr"/>
      <c r="E86" s="110" t="inlineStr"/>
      <c r="F86" s="111" t="inlineStr"/>
      <c r="G86" s="112" t="inlineStr"/>
      <c r="H86" s="69" t="inlineStr"/>
    </row>
    <row r="87">
      <c r="A87" s="109" t="inlineStr"/>
      <c r="B87" s="70" t="inlineStr"/>
      <c r="C87" s="107" t="inlineStr"/>
      <c r="D87" s="110" t="inlineStr"/>
      <c r="E87" s="110" t="inlineStr"/>
      <c r="F87" s="111" t="inlineStr"/>
      <c r="G87" s="112" t="inlineStr"/>
      <c r="H87" s="69" t="inlineStr"/>
    </row>
    <row r="88">
      <c r="A88" s="109" t="inlineStr"/>
      <c r="B88" s="70" t="inlineStr"/>
      <c r="C88" s="107" t="inlineStr"/>
      <c r="D88" s="110" t="inlineStr"/>
      <c r="E88" s="110" t="inlineStr"/>
      <c r="F88" s="111" t="inlineStr"/>
      <c r="G88" s="112" t="inlineStr"/>
      <c r="H88" s="69" t="inlineStr"/>
    </row>
    <row r="89">
      <c r="A89" s="109" t="inlineStr"/>
      <c r="B89" s="70" t="inlineStr"/>
      <c r="C89" s="107" t="inlineStr"/>
      <c r="D89" s="110" t="inlineStr"/>
      <c r="E89" s="110" t="inlineStr"/>
      <c r="F89" s="111" t="inlineStr"/>
      <c r="G89" s="112" t="inlineStr"/>
      <c r="H89" s="69" t="inlineStr"/>
    </row>
    <row r="90">
      <c r="A90" s="109" t="inlineStr"/>
      <c r="B90" s="70" t="inlineStr"/>
      <c r="C90" s="107" t="inlineStr"/>
      <c r="D90" s="110" t="inlineStr"/>
      <c r="E90" s="110" t="inlineStr"/>
      <c r="F90" s="111" t="inlineStr"/>
      <c r="G90" s="112" t="inlineStr"/>
      <c r="H90" s="69" t="inlineStr"/>
    </row>
    <row r="91">
      <c r="A91" s="109" t="inlineStr"/>
      <c r="B91" s="70" t="inlineStr"/>
      <c r="C91" s="107" t="inlineStr"/>
      <c r="D91" s="110" t="inlineStr"/>
      <c r="E91" s="110" t="inlineStr"/>
      <c r="F91" s="111" t="inlineStr"/>
      <c r="G91" s="112" t="inlineStr"/>
      <c r="H91" s="69" t="inlineStr"/>
    </row>
    <row r="92">
      <c r="A92" s="109" t="inlineStr"/>
      <c r="B92" s="70" t="inlineStr"/>
      <c r="C92" s="107" t="inlineStr"/>
      <c r="D92" s="110" t="inlineStr"/>
      <c r="E92" s="110" t="inlineStr"/>
      <c r="F92" s="111" t="inlineStr"/>
      <c r="G92" s="112" t="inlineStr"/>
      <c r="H92" s="69" t="inlineStr"/>
    </row>
    <row r="93">
      <c r="A93" s="109" t="inlineStr"/>
      <c r="B93" s="70" t="inlineStr"/>
      <c r="C93" s="107" t="inlineStr"/>
      <c r="D93" s="110" t="inlineStr"/>
      <c r="E93" s="110" t="inlineStr"/>
      <c r="F93" s="111" t="inlineStr"/>
      <c r="G93" s="112" t="inlineStr"/>
      <c r="H93" s="69" t="inlineStr"/>
    </row>
    <row r="94">
      <c r="A94" s="109" t="inlineStr"/>
      <c r="B94" s="70" t="inlineStr"/>
      <c r="C94" s="107" t="inlineStr"/>
      <c r="D94" s="110" t="inlineStr"/>
      <c r="E94" s="110" t="inlineStr"/>
      <c r="F94" s="111" t="inlineStr"/>
      <c r="G94" s="112" t="inlineStr"/>
      <c r="H94" s="69" t="inlineStr"/>
    </row>
    <row r="95">
      <c r="A95" s="109" t="inlineStr"/>
      <c r="B95" s="70" t="inlineStr"/>
      <c r="C95" s="107" t="inlineStr"/>
      <c r="D95" s="110" t="inlineStr"/>
      <c r="E95" s="110" t="inlineStr"/>
      <c r="F95" s="111" t="inlineStr"/>
      <c r="G95" s="112" t="inlineStr"/>
      <c r="H95" s="69" t="inlineStr"/>
    </row>
    <row r="96">
      <c r="A96" s="109" t="inlineStr"/>
      <c r="B96" s="70" t="inlineStr"/>
      <c r="C96" s="107" t="inlineStr"/>
      <c r="D96" s="110" t="inlineStr"/>
      <c r="E96" s="110" t="inlineStr"/>
      <c r="F96" s="111" t="inlineStr"/>
      <c r="G96" s="112" t="inlineStr"/>
      <c r="H96" s="69" t="inlineStr"/>
    </row>
    <row r="97">
      <c r="A97" s="109" t="inlineStr"/>
      <c r="B97" s="70" t="inlineStr"/>
      <c r="C97" s="107" t="inlineStr"/>
      <c r="D97" s="110" t="inlineStr"/>
      <c r="E97" s="110" t="inlineStr"/>
      <c r="F97" s="111" t="inlineStr"/>
      <c r="G97" s="112" t="inlineStr"/>
      <c r="H97" s="69" t="inlineStr"/>
    </row>
    <row r="98">
      <c r="A98" s="109" t="inlineStr"/>
      <c r="B98" s="70" t="inlineStr"/>
      <c r="C98" s="107" t="inlineStr"/>
      <c r="D98" s="110" t="inlineStr"/>
      <c r="E98" s="110" t="inlineStr"/>
      <c r="F98" s="111" t="inlineStr"/>
      <c r="G98" s="112" t="inlineStr"/>
      <c r="H98" s="69" t="inlineStr"/>
    </row>
    <row r="99">
      <c r="A99" s="109" t="inlineStr"/>
      <c r="B99" s="70" t="inlineStr"/>
      <c r="C99" s="107" t="inlineStr"/>
      <c r="D99" s="110" t="inlineStr"/>
      <c r="E99" s="110" t="inlineStr"/>
      <c r="F99" s="111" t="inlineStr"/>
      <c r="G99" s="112" t="inlineStr"/>
      <c r="H99" s="69" t="inlineStr"/>
    </row>
    <row r="100">
      <c r="A100" s="109" t="inlineStr"/>
      <c r="B100" s="70" t="inlineStr"/>
      <c r="C100" s="107" t="inlineStr"/>
      <c r="D100" s="110" t="inlineStr"/>
      <c r="E100" s="110" t="inlineStr"/>
      <c r="F100" s="111" t="inlineStr"/>
      <c r="G100" s="112" t="inlineStr"/>
      <c r="H100" s="69" t="inlineStr"/>
    </row>
    <row r="101">
      <c r="A101" s="109" t="inlineStr"/>
      <c r="B101" s="70" t="inlineStr"/>
      <c r="C101" s="107" t="inlineStr"/>
      <c r="D101" s="110" t="inlineStr"/>
      <c r="E101" s="110" t="inlineStr"/>
      <c r="F101" s="111" t="inlineStr"/>
      <c r="G101" s="112" t="inlineStr"/>
      <c r="H101" s="69" t="inlineStr"/>
    </row>
    <row r="102">
      <c r="A102" s="109" t="inlineStr"/>
      <c r="B102" s="70" t="inlineStr"/>
      <c r="C102" s="107" t="inlineStr"/>
      <c r="D102" s="110" t="inlineStr"/>
      <c r="E102" s="110" t="inlineStr"/>
      <c r="F102" s="111" t="inlineStr"/>
      <c r="G102" s="112" t="inlineStr"/>
      <c r="H102" s="69" t="inlineStr"/>
    </row>
    <row r="103">
      <c r="A103" s="109" t="inlineStr"/>
      <c r="B103" s="70" t="inlineStr"/>
      <c r="C103" s="107" t="inlineStr"/>
      <c r="D103" s="110" t="inlineStr"/>
      <c r="E103" s="110" t="inlineStr"/>
      <c r="F103" s="111" t="inlineStr"/>
      <c r="G103" s="112" t="inlineStr"/>
      <c r="H103" s="69" t="inlineStr"/>
    </row>
    <row r="104">
      <c r="A104" s="109" t="inlineStr"/>
      <c r="B104" s="70" t="inlineStr"/>
      <c r="C104" s="107" t="inlineStr"/>
      <c r="D104" s="110" t="inlineStr"/>
      <c r="E104" s="110" t="inlineStr"/>
      <c r="F104" s="111" t="inlineStr"/>
      <c r="G104" s="112" t="inlineStr"/>
      <c r="H104" s="69" t="inlineStr"/>
    </row>
    <row r="105">
      <c r="A105" s="109" t="inlineStr"/>
      <c r="B105" s="70" t="inlineStr"/>
      <c r="C105" s="107" t="inlineStr"/>
      <c r="D105" s="110" t="inlineStr"/>
      <c r="E105" s="110" t="inlineStr"/>
      <c r="F105" s="111" t="inlineStr"/>
      <c r="G105" s="112" t="inlineStr"/>
      <c r="H105" s="69" t="inlineStr"/>
    </row>
    <row r="106">
      <c r="A106" s="109" t="inlineStr"/>
      <c r="B106" s="70" t="inlineStr"/>
      <c r="C106" s="107" t="inlineStr"/>
      <c r="D106" s="110" t="inlineStr"/>
      <c r="E106" s="110" t="inlineStr"/>
      <c r="F106" s="111" t="inlineStr"/>
      <c r="G106" s="112" t="inlineStr"/>
      <c r="H106" s="69" t="inlineStr"/>
    </row>
    <row r="107">
      <c r="A107" s="109" t="inlineStr"/>
      <c r="B107" s="70" t="inlineStr"/>
      <c r="C107" s="107" t="inlineStr"/>
      <c r="D107" s="110" t="inlineStr"/>
      <c r="E107" s="110" t="inlineStr"/>
      <c r="F107" s="111" t="inlineStr"/>
      <c r="G107" s="112" t="inlineStr"/>
      <c r="H107" s="69" t="inlineStr"/>
    </row>
    <row r="108">
      <c r="A108" s="109" t="inlineStr"/>
      <c r="B108" s="70" t="inlineStr"/>
      <c r="C108" s="107" t="inlineStr"/>
      <c r="D108" s="110" t="inlineStr"/>
      <c r="E108" s="110" t="inlineStr"/>
      <c r="F108" s="111" t="inlineStr"/>
      <c r="G108" s="112" t="inlineStr"/>
      <c r="H108" s="69" t="inlineStr"/>
    </row>
    <row r="109">
      <c r="A109" s="109" t="inlineStr"/>
      <c r="B109" s="70" t="inlineStr"/>
      <c r="C109" s="107" t="inlineStr"/>
      <c r="D109" s="110" t="inlineStr"/>
      <c r="E109" s="110" t="inlineStr"/>
      <c r="F109" s="111" t="inlineStr"/>
      <c r="G109" s="112" t="inlineStr"/>
      <c r="H109" s="69" t="inlineStr"/>
    </row>
    <row r="110">
      <c r="A110" s="109" t="inlineStr"/>
      <c r="B110" s="70" t="inlineStr"/>
      <c r="C110" s="107" t="inlineStr"/>
      <c r="D110" s="110" t="inlineStr"/>
      <c r="E110" s="110" t="inlineStr"/>
      <c r="F110" s="111" t="inlineStr"/>
      <c r="G110" s="112" t="inlineStr"/>
      <c r="H110" s="69" t="inlineStr"/>
    </row>
    <row r="111">
      <c r="A111" s="109" t="inlineStr"/>
      <c r="B111" s="70" t="inlineStr"/>
      <c r="C111" s="107" t="inlineStr"/>
      <c r="D111" s="110" t="inlineStr"/>
      <c r="E111" s="110" t="inlineStr"/>
      <c r="F111" s="111" t="inlineStr"/>
      <c r="G111" s="112" t="inlineStr"/>
      <c r="H111" s="69" t="inlineStr"/>
    </row>
    <row r="112">
      <c r="A112" s="109" t="inlineStr"/>
      <c r="B112" s="70" t="inlineStr"/>
      <c r="C112" s="107" t="inlineStr"/>
      <c r="D112" s="110" t="inlineStr"/>
      <c r="E112" s="110" t="inlineStr"/>
      <c r="F112" s="111" t="inlineStr"/>
      <c r="G112" s="112" t="inlineStr"/>
      <c r="H112" s="69" t="inlineStr"/>
    </row>
    <row r="113">
      <c r="A113" s="109" t="inlineStr"/>
      <c r="B113" s="70" t="inlineStr"/>
      <c r="C113" s="107" t="inlineStr"/>
      <c r="D113" s="110" t="inlineStr"/>
      <c r="E113" s="110" t="inlineStr"/>
      <c r="F113" s="111" t="inlineStr"/>
      <c r="G113" s="112" t="inlineStr"/>
      <c r="H113" s="69" t="inlineStr"/>
    </row>
    <row r="114">
      <c r="A114" s="109" t="inlineStr"/>
      <c r="B114" s="70" t="inlineStr"/>
      <c r="C114" s="107" t="inlineStr"/>
      <c r="D114" s="110" t="inlineStr"/>
      <c r="E114" s="110" t="inlineStr"/>
      <c r="F114" s="111" t="inlineStr"/>
      <c r="G114" s="112" t="inlineStr"/>
      <c r="H114" s="69" t="inlineStr"/>
    </row>
    <row r="115">
      <c r="A115" s="109" t="inlineStr"/>
      <c r="B115" s="70" t="inlineStr"/>
      <c r="C115" s="107" t="inlineStr"/>
      <c r="D115" s="110" t="inlineStr"/>
      <c r="E115" s="110" t="inlineStr"/>
      <c r="F115" s="111" t="inlineStr"/>
      <c r="G115" s="112" t="inlineStr"/>
      <c r="H115" s="69" t="inlineStr"/>
    </row>
    <row r="116">
      <c r="A116" s="109" t="inlineStr"/>
      <c r="B116" s="70" t="inlineStr"/>
      <c r="C116" s="107" t="inlineStr"/>
      <c r="D116" s="110" t="inlineStr"/>
      <c r="E116" s="110" t="inlineStr"/>
      <c r="F116" s="111" t="inlineStr"/>
      <c r="G116" s="112" t="inlineStr"/>
      <c r="H116" s="69" t="inlineStr"/>
    </row>
    <row r="117">
      <c r="A117" s="109" t="inlineStr"/>
      <c r="B117" s="70" t="inlineStr"/>
      <c r="C117" s="107" t="inlineStr"/>
      <c r="D117" s="110" t="inlineStr"/>
      <c r="E117" s="110" t="inlineStr"/>
      <c r="F117" s="111" t="inlineStr"/>
      <c r="G117" s="112" t="inlineStr"/>
      <c r="H117" s="69" t="inlineStr"/>
    </row>
    <row r="118">
      <c r="A118" s="109" t="inlineStr"/>
      <c r="B118" s="70" t="inlineStr"/>
      <c r="C118" s="107" t="inlineStr"/>
      <c r="D118" s="110" t="inlineStr"/>
      <c r="E118" s="110" t="inlineStr"/>
      <c r="F118" s="111" t="inlineStr"/>
      <c r="G118" s="112" t="inlineStr"/>
      <c r="H118" s="69" t="inlineStr"/>
    </row>
    <row r="119">
      <c r="A119" s="109" t="inlineStr"/>
      <c r="B119" s="70" t="inlineStr"/>
      <c r="C119" s="107" t="inlineStr"/>
      <c r="D119" s="110" t="inlineStr"/>
      <c r="E119" s="110" t="inlineStr"/>
      <c r="F119" s="111" t="inlineStr"/>
      <c r="G119" s="112" t="inlineStr"/>
      <c r="H119" s="69" t="inlineStr"/>
    </row>
    <row r="120">
      <c r="A120" s="109" t="inlineStr"/>
      <c r="B120" s="70" t="inlineStr"/>
      <c r="C120" s="107" t="inlineStr"/>
      <c r="D120" s="110" t="inlineStr"/>
      <c r="E120" s="110" t="inlineStr"/>
      <c r="F120" s="111" t="inlineStr"/>
      <c r="G120" s="112" t="inlineStr"/>
      <c r="H120" s="69" t="inlineStr"/>
    </row>
    <row r="121">
      <c r="A121" s="109" t="inlineStr"/>
      <c r="B121" s="70" t="inlineStr"/>
      <c r="C121" s="107" t="inlineStr"/>
      <c r="D121" s="110" t="inlineStr"/>
      <c r="E121" s="110" t="inlineStr"/>
      <c r="F121" s="111" t="inlineStr"/>
      <c r="G121" s="112" t="inlineStr"/>
      <c r="H121" s="69" t="inlineStr"/>
    </row>
    <row r="122">
      <c r="A122" s="109" t="inlineStr"/>
      <c r="B122" s="70" t="inlineStr"/>
      <c r="C122" s="107" t="inlineStr"/>
      <c r="D122" s="110" t="inlineStr"/>
      <c r="E122" s="110" t="inlineStr"/>
      <c r="F122" s="111" t="inlineStr"/>
      <c r="G122" s="112" t="inlineStr"/>
      <c r="H122" s="69" t="inlineStr"/>
    </row>
    <row r="123">
      <c r="A123" s="109" t="inlineStr"/>
      <c r="B123" s="70" t="inlineStr"/>
      <c r="C123" s="107" t="inlineStr"/>
      <c r="D123" s="110" t="inlineStr"/>
      <c r="E123" s="110" t="inlineStr"/>
      <c r="F123" s="111" t="inlineStr"/>
      <c r="G123" s="112" t="inlineStr"/>
      <c r="H123" s="69" t="inlineStr"/>
    </row>
    <row r="124">
      <c r="A124" s="109" t="inlineStr"/>
      <c r="B124" s="70" t="inlineStr"/>
      <c r="C124" s="107" t="inlineStr"/>
      <c r="D124" s="110" t="inlineStr"/>
      <c r="E124" s="110" t="inlineStr"/>
      <c r="F124" s="111" t="inlineStr"/>
      <c r="G124" s="112" t="inlineStr"/>
      <c r="H124" s="69" t="inlineStr"/>
    </row>
    <row r="125">
      <c r="A125" s="109" t="inlineStr"/>
      <c r="B125" s="70" t="inlineStr"/>
      <c r="C125" s="107" t="inlineStr"/>
      <c r="D125" s="110" t="inlineStr"/>
      <c r="E125" s="110" t="inlineStr"/>
      <c r="F125" s="111" t="inlineStr"/>
      <c r="G125" s="112" t="inlineStr"/>
      <c r="H125" s="69" t="inlineStr"/>
    </row>
    <row r="126">
      <c r="A126" s="109" t="inlineStr"/>
      <c r="B126" s="70" t="inlineStr"/>
      <c r="C126" s="107" t="inlineStr"/>
      <c r="D126" s="110" t="inlineStr"/>
      <c r="E126" s="110" t="inlineStr"/>
      <c r="F126" s="111" t="inlineStr"/>
      <c r="G126" s="112" t="inlineStr"/>
      <c r="H126" s="69" t="inlineStr"/>
    </row>
    <row r="127">
      <c r="A127" s="109" t="inlineStr"/>
      <c r="B127" s="70" t="inlineStr"/>
      <c r="C127" s="107" t="inlineStr"/>
      <c r="D127" s="110" t="inlineStr"/>
      <c r="E127" s="110" t="inlineStr"/>
      <c r="F127" s="111" t="inlineStr"/>
      <c r="G127" s="112" t="inlineStr"/>
      <c r="H127" s="69" t="inlineStr"/>
    </row>
    <row r="128">
      <c r="A128" s="109" t="inlineStr"/>
      <c r="B128" s="70" t="inlineStr"/>
      <c r="C128" s="107" t="inlineStr"/>
      <c r="D128" s="110" t="inlineStr"/>
      <c r="E128" s="110" t="inlineStr"/>
      <c r="F128" s="111" t="inlineStr"/>
      <c r="G128" s="112" t="inlineStr"/>
      <c r="H128" s="69" t="inlineStr"/>
    </row>
    <row r="129">
      <c r="A129" s="109" t="inlineStr"/>
      <c r="B129" s="70" t="inlineStr"/>
      <c r="C129" s="107" t="inlineStr"/>
      <c r="D129" s="110" t="inlineStr"/>
      <c r="E129" s="110" t="inlineStr"/>
      <c r="F129" s="111" t="inlineStr"/>
      <c r="G129" s="112" t="inlineStr"/>
      <c r="H129" s="69" t="inlineStr"/>
    </row>
    <row r="130">
      <c r="A130" s="109" t="inlineStr"/>
      <c r="B130" s="70" t="inlineStr"/>
      <c r="C130" s="107" t="inlineStr"/>
      <c r="D130" s="110" t="inlineStr"/>
      <c r="E130" s="110" t="inlineStr"/>
      <c r="F130" s="111" t="inlineStr"/>
      <c r="G130" s="112" t="inlineStr"/>
      <c r="H130" s="69" t="inlineStr"/>
    </row>
    <row r="131">
      <c r="A131" s="109" t="inlineStr"/>
      <c r="B131" s="70" t="inlineStr"/>
      <c r="C131" s="107" t="inlineStr"/>
      <c r="D131" s="110" t="inlineStr"/>
      <c r="E131" s="110" t="inlineStr"/>
      <c r="F131" s="111" t="inlineStr"/>
      <c r="G131" s="112" t="inlineStr"/>
      <c r="H131" s="69" t="inlineStr"/>
    </row>
    <row r="132">
      <c r="A132" s="109" t="inlineStr"/>
      <c r="B132" s="70" t="inlineStr"/>
      <c r="C132" s="107" t="inlineStr"/>
      <c r="D132" s="110" t="inlineStr"/>
      <c r="E132" s="110" t="inlineStr"/>
      <c r="F132" s="111" t="inlineStr"/>
      <c r="G132" s="112" t="inlineStr"/>
      <c r="H132" s="69" t="inlineStr"/>
    </row>
    <row r="133">
      <c r="A133" s="109" t="inlineStr"/>
      <c r="B133" s="70" t="inlineStr"/>
      <c r="C133" s="107" t="inlineStr"/>
      <c r="D133" s="110" t="inlineStr"/>
      <c r="E133" s="110" t="inlineStr"/>
      <c r="F133" s="111" t="inlineStr"/>
      <c r="G133" s="112" t="inlineStr"/>
      <c r="H133" s="69" t="inlineStr"/>
    </row>
    <row r="134">
      <c r="A134" s="109" t="inlineStr"/>
      <c r="B134" s="70" t="inlineStr"/>
      <c r="C134" s="107" t="inlineStr"/>
      <c r="D134" s="110" t="inlineStr"/>
      <c r="E134" s="110" t="inlineStr"/>
      <c r="F134" s="111" t="inlineStr"/>
      <c r="G134" s="112" t="inlineStr"/>
      <c r="H134" s="69" t="inlineStr"/>
    </row>
    <row r="135">
      <c r="A135" s="109" t="inlineStr"/>
      <c r="B135" s="70" t="inlineStr"/>
      <c r="C135" s="107" t="inlineStr"/>
      <c r="D135" s="110" t="inlineStr"/>
      <c r="E135" s="110" t="inlineStr"/>
      <c r="F135" s="111" t="inlineStr"/>
      <c r="G135" s="112" t="inlineStr"/>
      <c r="H135" s="69" t="inlineStr"/>
    </row>
    <row r="136">
      <c r="A136" s="109" t="inlineStr"/>
      <c r="B136" s="70" t="inlineStr"/>
      <c r="C136" s="107" t="inlineStr"/>
      <c r="D136" s="110" t="inlineStr"/>
      <c r="E136" s="110" t="inlineStr"/>
      <c r="F136" s="111" t="inlineStr"/>
      <c r="G136" s="112" t="inlineStr"/>
      <c r="H136" s="69" t="inlineStr"/>
    </row>
    <row r="137">
      <c r="A137" s="109" t="inlineStr"/>
      <c r="B137" s="70" t="inlineStr"/>
      <c r="C137" s="107" t="inlineStr"/>
      <c r="D137" s="110" t="inlineStr"/>
      <c r="E137" s="110" t="inlineStr"/>
      <c r="F137" s="111" t="inlineStr"/>
      <c r="G137" s="112" t="inlineStr"/>
      <c r="H137" s="69" t="inlineStr"/>
    </row>
    <row r="138">
      <c r="A138" s="109" t="inlineStr"/>
      <c r="B138" s="70" t="inlineStr"/>
      <c r="C138" s="107" t="inlineStr"/>
      <c r="D138" s="110" t="inlineStr"/>
      <c r="E138" s="110" t="inlineStr"/>
      <c r="F138" s="111" t="inlineStr"/>
      <c r="G138" s="112" t="inlineStr"/>
      <c r="H138" s="69" t="inlineStr"/>
    </row>
    <row r="139">
      <c r="A139" s="109" t="inlineStr"/>
      <c r="B139" s="70" t="inlineStr"/>
      <c r="C139" s="107" t="inlineStr"/>
      <c r="D139" s="110" t="inlineStr"/>
      <c r="E139" s="110" t="inlineStr"/>
      <c r="F139" s="111" t="inlineStr"/>
      <c r="G139" s="112" t="inlineStr"/>
      <c r="H139" s="69" t="inlineStr"/>
    </row>
    <row r="140">
      <c r="A140" s="109" t="inlineStr"/>
      <c r="B140" s="70" t="inlineStr"/>
      <c r="C140" s="107" t="inlineStr"/>
      <c r="D140" s="110" t="inlineStr"/>
      <c r="E140" s="110" t="inlineStr"/>
      <c r="F140" s="111" t="inlineStr"/>
      <c r="G140" s="112" t="inlineStr"/>
      <c r="H140" s="69" t="inlineStr"/>
    </row>
    <row r="141">
      <c r="A141" s="109" t="inlineStr"/>
      <c r="B141" s="70" t="inlineStr"/>
      <c r="C141" s="107" t="inlineStr"/>
      <c r="D141" s="110" t="inlineStr"/>
      <c r="E141" s="110" t="inlineStr"/>
      <c r="F141" s="111" t="inlineStr"/>
      <c r="G141" s="112" t="inlineStr"/>
      <c r="H141" s="69" t="inlineStr"/>
    </row>
    <row r="142">
      <c r="A142" s="109" t="inlineStr"/>
      <c r="B142" s="70" t="inlineStr"/>
      <c r="C142" s="107" t="inlineStr"/>
      <c r="D142" s="110" t="inlineStr"/>
      <c r="E142" s="110" t="inlineStr"/>
      <c r="F142" s="111" t="inlineStr"/>
      <c r="G142" s="112" t="inlineStr"/>
      <c r="H142" s="69" t="inlineStr"/>
    </row>
    <row r="143">
      <c r="A143" s="109" t="inlineStr"/>
      <c r="B143" s="70" t="inlineStr"/>
      <c r="C143" s="107" t="inlineStr"/>
      <c r="D143" s="110" t="inlineStr"/>
      <c r="E143" s="110" t="inlineStr"/>
      <c r="F143" s="111" t="inlineStr"/>
      <c r="G143" s="112" t="inlineStr"/>
      <c r="H143" s="69" t="inlineStr"/>
    </row>
    <row r="144">
      <c r="A144" s="109" t="inlineStr"/>
      <c r="B144" s="70" t="inlineStr"/>
      <c r="C144" s="107" t="inlineStr"/>
      <c r="D144" s="110" t="inlineStr"/>
      <c r="E144" s="110" t="inlineStr"/>
      <c r="F144" s="111" t="inlineStr"/>
      <c r="G144" s="112" t="inlineStr"/>
      <c r="H144" s="69" t="inlineStr"/>
    </row>
    <row r="145">
      <c r="A145" s="109" t="inlineStr"/>
      <c r="B145" s="70" t="inlineStr"/>
      <c r="C145" s="107" t="inlineStr"/>
      <c r="D145" s="110" t="inlineStr"/>
      <c r="E145" s="110" t="inlineStr"/>
      <c r="F145" s="111" t="inlineStr"/>
      <c r="G145" s="112" t="inlineStr"/>
      <c r="H145" s="69" t="inlineStr"/>
    </row>
    <row r="146">
      <c r="A146" s="109" t="inlineStr"/>
      <c r="B146" s="70" t="inlineStr"/>
      <c r="C146" s="107" t="inlineStr"/>
      <c r="D146" s="110" t="inlineStr"/>
      <c r="E146" s="110" t="inlineStr"/>
      <c r="F146" s="111" t="inlineStr"/>
      <c r="G146" s="112" t="inlineStr"/>
      <c r="H146" s="69" t="inlineStr"/>
    </row>
    <row r="147">
      <c r="A147" s="109" t="inlineStr"/>
      <c r="B147" s="70" t="inlineStr"/>
      <c r="C147" s="107" t="inlineStr"/>
      <c r="D147" s="110" t="inlineStr"/>
      <c r="E147" s="110" t="inlineStr"/>
      <c r="F147" s="111" t="inlineStr"/>
      <c r="G147" s="112" t="inlineStr"/>
      <c r="H147" s="69" t="inlineStr"/>
    </row>
    <row r="148">
      <c r="A148" s="109" t="inlineStr"/>
      <c r="B148" s="70" t="inlineStr"/>
      <c r="C148" s="107" t="inlineStr"/>
      <c r="D148" s="110" t="inlineStr"/>
      <c r="E148" s="110" t="inlineStr"/>
      <c r="F148" s="111" t="inlineStr"/>
      <c r="G148" s="112" t="inlineStr"/>
      <c r="H148" s="69" t="inlineStr"/>
    </row>
    <row r="149">
      <c r="A149" s="109" t="inlineStr"/>
      <c r="B149" s="70" t="inlineStr"/>
      <c r="C149" s="107" t="inlineStr"/>
      <c r="D149" s="110" t="inlineStr"/>
      <c r="E149" s="110" t="inlineStr"/>
      <c r="F149" s="111" t="inlineStr"/>
      <c r="G149" s="112" t="inlineStr"/>
      <c r="H149" s="69" t="inlineStr"/>
    </row>
  </sheetData>
  <autoFilter ref="A5:H149"/>
  <mergeCells count="2">
    <mergeCell ref="A1:H2"/>
    <mergeCell ref="A3:H3"/>
  </mergeCells>
  <conditionalFormatting sqref="F6:F149">
    <cfRule type="cellIs" priority="1" operator="greaterThan" dxfId="0">
      <formula>1</formula>
    </cfRule>
  </conditionalFormatting>
  <conditionalFormatting sqref="G6:G149">
    <cfRule type="expression" priority="2" dxfId="0">
      <formula>$G6="超预算"</formula>
    </cfRule>
  </conditionalFormatting>
  <dataValidations count="1">
    <dataValidation sqref="B6:B23" showDropDown="0" showInputMessage="1" showErrorMessage="1" allowBlank="1" prompt="" type="list" errorStyle="stop">
      <formula1>分类与设置!$B$6:$B$25</formula1>
    </dataValidation>
  </dataValidations>
  <pageMargins left="0.3" right="0.3" top="0.5" bottom="0.5" header="0.5" footer="0.5"/>
  <pageSetup fitToWidth="1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I106"/>
  <sheetViews>
    <sheetView showGridLines="0" zoomScale="95" workbookViewId="0">
      <pane ySplit="5" topLeftCell="A6" activePane="bottomLeft" state="frozen"/>
      <selection activeCell="A1" sqref="A1"/>
    </sheetView>
  </sheetViews>
  <sheetFormatPr baseColWidth="8" defaultRowHeight="15"/>
  <cols>
    <col width="12" customWidth="1" style="3" min="1" max="1"/>
    <col width="10" customWidth="1" style="3" min="2" max="2"/>
    <col width="18" customWidth="1" style="3" min="3" max="3"/>
    <col width="18" customWidth="1" style="3" min="4" max="4"/>
    <col width="16" customWidth="1" style="3" min="5" max="5"/>
    <col width="12" customWidth="1" style="3" min="6" max="6"/>
    <col width="12" customWidth="1" style="3" min="7" max="7"/>
    <col width="12" customWidth="1" style="3" min="8" max="8"/>
    <col width="28" customWidth="1" style="3" min="9" max="9"/>
  </cols>
  <sheetData>
    <row r="1">
      <c r="A1" s="76" t="inlineStr">
        <is>
          <t>资产负债表</t>
        </is>
      </c>
    </row>
    <row r="2"/>
    <row r="3">
      <c r="A3" s="79" t="inlineStr">
        <is>
          <t>每月末更新一次余额。流动资产用于计算应急金和大额购买承受能力。</t>
        </is>
      </c>
    </row>
    <row r="5">
      <c r="A5" s="101" t="inlineStr">
        <is>
          <t>日期</t>
        </is>
      </c>
      <c r="B5" s="101" t="inlineStr">
        <is>
          <t>大类</t>
        </is>
      </c>
      <c r="C5" s="101" t="inlineStr">
        <is>
          <t>项目</t>
        </is>
      </c>
      <c r="D5" s="101" t="inlineStr">
        <is>
          <t>账户/机构</t>
        </is>
      </c>
      <c r="E5" s="101" t="inlineStr">
        <is>
          <t>余额</t>
        </is>
      </c>
      <c r="F5" s="101" t="inlineStr">
        <is>
          <t>是否流动</t>
        </is>
      </c>
      <c r="G5" s="101" t="inlineStr">
        <is>
          <t>年利率</t>
        </is>
      </c>
      <c r="H5" s="101" t="inlineStr">
        <is>
          <t>到期日</t>
        </is>
      </c>
      <c r="I5" s="101" t="inlineStr">
        <is>
          <t>备注</t>
        </is>
      </c>
    </row>
    <row r="6">
      <c r="A6" s="108" t="n">
        <v>46203</v>
      </c>
      <c r="B6" s="69" t="inlineStr">
        <is>
          <t>资产</t>
        </is>
      </c>
      <c r="C6" s="69" t="inlineStr">
        <is>
          <t>银行存款</t>
        </is>
      </c>
      <c r="D6" s="69" t="inlineStr">
        <is>
          <t>工资卡</t>
        </is>
      </c>
      <c r="E6" s="107" t="inlineStr"/>
      <c r="F6" s="69" t="inlineStr">
        <is>
          <t>是</t>
        </is>
      </c>
      <c r="G6" s="113" t="n">
        <v>0.002</v>
      </c>
      <c r="H6" s="108" t="inlineStr"/>
      <c r="I6" s="69" t="inlineStr"/>
    </row>
    <row r="7">
      <c r="A7" s="108" t="n">
        <v>46203</v>
      </c>
      <c r="B7" s="69" t="inlineStr">
        <is>
          <t>资产</t>
        </is>
      </c>
      <c r="C7" s="69" t="inlineStr">
        <is>
          <t>家庭储蓄</t>
        </is>
      </c>
      <c r="D7" s="69" t="inlineStr">
        <is>
          <t>家庭储蓄卡</t>
        </is>
      </c>
      <c r="E7" s="107" t="n">
        <v>50000</v>
      </c>
      <c r="F7" s="69" t="inlineStr">
        <is>
          <t>是</t>
        </is>
      </c>
      <c r="G7" s="113" t="n">
        <v>0.015</v>
      </c>
      <c r="H7" s="108" t="inlineStr"/>
      <c r="I7" s="69" t="inlineStr"/>
    </row>
    <row r="8">
      <c r="A8" s="108" t="n">
        <v>46203</v>
      </c>
      <c r="B8" s="69" t="inlineStr">
        <is>
          <t>资产</t>
        </is>
      </c>
      <c r="C8" s="69" t="inlineStr">
        <is>
          <t>电子钱包</t>
        </is>
      </c>
      <c r="D8" s="69" t="inlineStr">
        <is>
          <t>支付宝/微信</t>
        </is>
      </c>
      <c r="E8" s="107" t="n">
        <v>0</v>
      </c>
      <c r="F8" s="69" t="inlineStr">
        <is>
          <t>是</t>
        </is>
      </c>
      <c r="G8" s="113" t="n">
        <v>0</v>
      </c>
      <c r="H8" s="108" t="inlineStr"/>
      <c r="I8" s="69" t="inlineStr"/>
    </row>
    <row r="9">
      <c r="A9" s="108" t="n">
        <v>46203</v>
      </c>
      <c r="B9" s="69" t="inlineStr">
        <is>
          <t>资产</t>
        </is>
      </c>
      <c r="C9" s="69" t="inlineStr">
        <is>
          <t>货币基金</t>
        </is>
      </c>
      <c r="D9" s="69" t="inlineStr">
        <is>
          <t>货币基金</t>
        </is>
      </c>
      <c r="E9" s="107" t="inlineStr"/>
      <c r="F9" s="69" t="inlineStr">
        <is>
          <t>是</t>
        </is>
      </c>
      <c r="G9" s="113" t="n">
        <v>0.018</v>
      </c>
      <c r="H9" s="108" t="inlineStr"/>
      <c r="I9" s="69" t="inlineStr"/>
    </row>
    <row r="10">
      <c r="A10" s="108" t="n">
        <v>46203</v>
      </c>
      <c r="B10" s="69" t="inlineStr">
        <is>
          <t>资产</t>
        </is>
      </c>
      <c r="C10" s="69" t="inlineStr">
        <is>
          <t>股票基金</t>
        </is>
      </c>
      <c r="D10" s="69" t="inlineStr">
        <is>
          <t>证券账户</t>
        </is>
      </c>
      <c r="E10" s="107" t="inlineStr"/>
      <c r="F10" s="69" t="inlineStr">
        <is>
          <t>否</t>
        </is>
      </c>
      <c r="G10" s="113" t="inlineStr"/>
      <c r="H10" s="108" t="inlineStr"/>
      <c r="I10" s="69" t="inlineStr"/>
    </row>
    <row r="11">
      <c r="A11" s="108" t="n">
        <v>46203</v>
      </c>
      <c r="B11" s="69" t="inlineStr">
        <is>
          <t>资产</t>
        </is>
      </c>
      <c r="C11" s="69" t="inlineStr">
        <is>
          <t>黄金</t>
        </is>
      </c>
      <c r="D11" s="69" t="inlineStr">
        <is>
          <t>实体黄金</t>
        </is>
      </c>
      <c r="E11" s="107">
        <f>1*黄金!D2</f>
        <v/>
      </c>
      <c r="F11" s="69" t="inlineStr">
        <is>
          <t>否</t>
        </is>
      </c>
      <c r="G11" s="113" t="n">
        <v>0</v>
      </c>
      <c r="H11" s="108" t="inlineStr"/>
      <c r="I11" s="69" t="inlineStr"/>
    </row>
    <row r="12">
      <c r="A12" s="108" t="n">
        <v>46203</v>
      </c>
      <c r="B12" s="69" t="inlineStr">
        <is>
          <t>负债</t>
        </is>
      </c>
      <c r="C12" s="69" t="inlineStr">
        <is>
          <t>信用卡应还</t>
        </is>
      </c>
      <c r="D12" s="69" t="inlineStr">
        <is>
          <t>信用卡</t>
        </is>
      </c>
      <c r="E12" s="107" t="n">
        <v>3500</v>
      </c>
      <c r="F12" s="69" t="inlineStr">
        <is>
          <t>否</t>
        </is>
      </c>
      <c r="G12" s="113" t="inlineStr"/>
      <c r="H12" s="108" t="n">
        <v>46213</v>
      </c>
      <c r="I12" s="69" t="inlineStr"/>
    </row>
    <row r="13">
      <c r="A13" s="108" t="n">
        <v>46203</v>
      </c>
      <c r="B13" s="69" t="inlineStr">
        <is>
          <t>负债</t>
        </is>
      </c>
      <c r="C13" s="69" t="inlineStr">
        <is>
          <t>房贷余额</t>
        </is>
      </c>
      <c r="D13" s="69" t="inlineStr">
        <is>
          <t>北京银行</t>
        </is>
      </c>
      <c r="E13" s="107" t="n">
        <v>474842</v>
      </c>
      <c r="F13" s="69" t="inlineStr">
        <is>
          <t>否</t>
        </is>
      </c>
      <c r="G13" s="113" t="n">
        <v>0.032</v>
      </c>
      <c r="H13" s="108" t="inlineStr"/>
      <c r="I13" s="69" t="inlineStr"/>
    </row>
    <row r="14">
      <c r="A14" s="108" t="n">
        <v>46203</v>
      </c>
      <c r="B14" s="69" t="inlineStr">
        <is>
          <t>负债</t>
        </is>
      </c>
      <c r="C14" s="69" t="inlineStr">
        <is>
          <t>房贷余额</t>
        </is>
      </c>
      <c r="D14" s="69" t="inlineStr">
        <is>
          <t>北京银行（公积金）</t>
        </is>
      </c>
      <c r="E14" s="107" t="n">
        <v>712591</v>
      </c>
      <c r="F14" s="69" t="inlineStr">
        <is>
          <t>否</t>
        </is>
      </c>
      <c r="G14" s="113" t="n">
        <v>0.026</v>
      </c>
      <c r="H14" s="108" t="inlineStr"/>
      <c r="I14" s="69" t="inlineStr"/>
    </row>
    <row r="15">
      <c r="A15" s="108" t="inlineStr"/>
      <c r="B15" s="69" t="inlineStr"/>
      <c r="C15" s="69" t="inlineStr"/>
      <c r="D15" s="69" t="inlineStr"/>
      <c r="E15" s="107" t="inlineStr"/>
      <c r="F15" s="69" t="inlineStr"/>
      <c r="G15" s="113" t="inlineStr"/>
      <c r="H15" s="108" t="inlineStr"/>
      <c r="I15" s="69" t="inlineStr"/>
    </row>
    <row r="16">
      <c r="A16" s="108" t="inlineStr"/>
      <c r="B16" s="69" t="inlineStr"/>
      <c r="C16" s="69" t="inlineStr"/>
      <c r="D16" s="69" t="inlineStr"/>
      <c r="E16" s="107" t="inlineStr"/>
      <c r="F16" s="69" t="inlineStr"/>
      <c r="G16" s="113" t="inlineStr"/>
      <c r="H16" s="108" t="inlineStr"/>
      <c r="I16" s="69" t="inlineStr"/>
    </row>
    <row r="17">
      <c r="A17" s="108" t="inlineStr"/>
      <c r="B17" s="69" t="inlineStr"/>
      <c r="C17" s="69" t="inlineStr"/>
      <c r="D17" s="69" t="inlineStr"/>
      <c r="E17" s="107" t="inlineStr"/>
      <c r="F17" s="69" t="inlineStr"/>
      <c r="G17" s="113" t="inlineStr"/>
      <c r="H17" s="108" t="inlineStr"/>
      <c r="I17" s="69" t="inlineStr"/>
    </row>
    <row r="18">
      <c r="A18" s="108" t="inlineStr"/>
      <c r="B18" s="69" t="inlineStr"/>
      <c r="C18" s="69" t="inlineStr"/>
      <c r="D18" s="69" t="inlineStr"/>
      <c r="E18" s="107" t="inlineStr"/>
      <c r="F18" s="69" t="inlineStr"/>
      <c r="G18" s="113" t="inlineStr"/>
      <c r="H18" s="108" t="inlineStr"/>
      <c r="I18" s="69" t="inlineStr"/>
    </row>
    <row r="19">
      <c r="A19" s="108" t="inlineStr"/>
      <c r="B19" s="69" t="inlineStr"/>
      <c r="C19" s="69" t="inlineStr"/>
      <c r="D19" s="69" t="inlineStr"/>
      <c r="E19" s="107" t="inlineStr"/>
      <c r="F19" s="69" t="inlineStr"/>
      <c r="G19" s="113" t="inlineStr"/>
      <c r="H19" s="108" t="inlineStr"/>
      <c r="I19" s="69" t="inlineStr"/>
    </row>
    <row r="20">
      <c r="A20" s="108" t="inlineStr"/>
      <c r="B20" s="69" t="inlineStr"/>
      <c r="C20" s="69" t="inlineStr"/>
      <c r="D20" s="69" t="inlineStr"/>
      <c r="E20" s="107" t="inlineStr"/>
      <c r="F20" s="69" t="inlineStr"/>
      <c r="G20" s="113" t="inlineStr"/>
      <c r="H20" s="108" t="inlineStr"/>
      <c r="I20" s="69" t="inlineStr"/>
    </row>
    <row r="21">
      <c r="A21" s="108" t="inlineStr"/>
      <c r="B21" s="69" t="inlineStr"/>
      <c r="C21" s="69" t="inlineStr"/>
      <c r="D21" s="69" t="inlineStr"/>
      <c r="E21" s="107" t="inlineStr"/>
      <c r="F21" s="69" t="inlineStr"/>
      <c r="G21" s="113" t="inlineStr"/>
      <c r="H21" s="108" t="inlineStr"/>
      <c r="I21" s="69" t="inlineStr"/>
    </row>
    <row r="22">
      <c r="A22" s="108" t="inlineStr"/>
      <c r="B22" s="69" t="inlineStr"/>
      <c r="C22" s="69" t="inlineStr"/>
      <c r="D22" s="69" t="inlineStr"/>
      <c r="E22" s="107" t="inlineStr"/>
      <c r="F22" s="69" t="inlineStr"/>
      <c r="G22" s="113" t="inlineStr"/>
      <c r="H22" s="108" t="inlineStr"/>
      <c r="I22" s="69" t="inlineStr"/>
    </row>
    <row r="23">
      <c r="A23" s="108" t="inlineStr"/>
      <c r="B23" s="69" t="inlineStr"/>
      <c r="C23" s="69" t="inlineStr"/>
      <c r="D23" s="69" t="inlineStr"/>
      <c r="E23" s="107" t="inlineStr"/>
      <c r="F23" s="69" t="inlineStr"/>
      <c r="G23" s="113" t="inlineStr"/>
      <c r="H23" s="108" t="inlineStr"/>
      <c r="I23" s="69" t="inlineStr"/>
    </row>
    <row r="24">
      <c r="A24" s="108" t="inlineStr"/>
      <c r="B24" s="69" t="inlineStr"/>
      <c r="C24" s="69" t="inlineStr"/>
      <c r="D24" s="69" t="inlineStr"/>
      <c r="E24" s="107" t="inlineStr"/>
      <c r="F24" s="69" t="inlineStr"/>
      <c r="G24" s="113" t="inlineStr"/>
      <c r="H24" s="108" t="inlineStr"/>
      <c r="I24" s="69" t="inlineStr"/>
    </row>
    <row r="25">
      <c r="A25" s="108" t="inlineStr"/>
      <c r="B25" s="69" t="inlineStr"/>
      <c r="C25" s="69" t="inlineStr"/>
      <c r="D25" s="69" t="inlineStr"/>
      <c r="E25" s="107" t="inlineStr"/>
      <c r="F25" s="69" t="inlineStr"/>
      <c r="G25" s="113" t="inlineStr"/>
      <c r="H25" s="108" t="inlineStr"/>
      <c r="I25" s="69" t="inlineStr"/>
    </row>
    <row r="26">
      <c r="A26" s="108" t="inlineStr"/>
      <c r="B26" s="69" t="inlineStr"/>
      <c r="C26" s="69" t="inlineStr"/>
      <c r="D26" s="69" t="inlineStr"/>
      <c r="E26" s="107" t="inlineStr"/>
      <c r="F26" s="69" t="inlineStr"/>
      <c r="G26" s="113" t="inlineStr"/>
      <c r="H26" s="108" t="inlineStr"/>
      <c r="I26" s="69" t="inlineStr"/>
    </row>
    <row r="27">
      <c r="A27" s="108" t="inlineStr"/>
      <c r="B27" s="69" t="inlineStr"/>
      <c r="C27" s="69" t="inlineStr"/>
      <c r="D27" s="69" t="inlineStr"/>
      <c r="E27" s="107" t="inlineStr"/>
      <c r="F27" s="69" t="inlineStr"/>
      <c r="G27" s="113" t="inlineStr"/>
      <c r="H27" s="108" t="inlineStr"/>
      <c r="I27" s="69" t="inlineStr"/>
    </row>
    <row r="28">
      <c r="A28" s="108" t="inlineStr"/>
      <c r="B28" s="69" t="inlineStr"/>
      <c r="C28" s="69" t="inlineStr"/>
      <c r="D28" s="69" t="inlineStr"/>
      <c r="E28" s="107" t="inlineStr"/>
      <c r="F28" s="69" t="inlineStr"/>
      <c r="G28" s="113" t="inlineStr"/>
      <c r="H28" s="108" t="inlineStr"/>
      <c r="I28" s="69" t="inlineStr"/>
    </row>
    <row r="29">
      <c r="A29" s="108" t="inlineStr"/>
      <c r="B29" s="69" t="inlineStr"/>
      <c r="C29" s="69" t="inlineStr"/>
      <c r="D29" s="69" t="inlineStr"/>
      <c r="E29" s="107" t="inlineStr"/>
      <c r="F29" s="69" t="inlineStr"/>
      <c r="G29" s="113" t="inlineStr"/>
      <c r="H29" s="108" t="inlineStr"/>
      <c r="I29" s="69" t="inlineStr"/>
    </row>
    <row r="30">
      <c r="A30" s="108" t="inlineStr"/>
      <c r="B30" s="69" t="inlineStr"/>
      <c r="C30" s="69" t="inlineStr"/>
      <c r="D30" s="69" t="inlineStr"/>
      <c r="E30" s="107" t="inlineStr"/>
      <c r="F30" s="69" t="inlineStr"/>
      <c r="G30" s="113" t="inlineStr"/>
      <c r="H30" s="108" t="inlineStr"/>
      <c r="I30" s="69" t="inlineStr"/>
    </row>
    <row r="31">
      <c r="A31" s="108" t="inlineStr"/>
      <c r="B31" s="69" t="inlineStr"/>
      <c r="C31" s="69" t="inlineStr"/>
      <c r="D31" s="69" t="inlineStr"/>
      <c r="E31" s="107" t="inlineStr"/>
      <c r="F31" s="69" t="inlineStr"/>
      <c r="G31" s="113" t="inlineStr"/>
      <c r="H31" s="108" t="inlineStr"/>
      <c r="I31" s="69" t="inlineStr"/>
    </row>
    <row r="32">
      <c r="A32" s="108" t="inlineStr"/>
      <c r="B32" s="69" t="inlineStr"/>
      <c r="C32" s="69" t="inlineStr"/>
      <c r="D32" s="69" t="inlineStr"/>
      <c r="E32" s="107" t="inlineStr"/>
      <c r="F32" s="69" t="inlineStr"/>
      <c r="G32" s="113" t="inlineStr"/>
      <c r="H32" s="108" t="inlineStr"/>
      <c r="I32" s="69" t="inlineStr"/>
    </row>
    <row r="33">
      <c r="A33" s="108" t="inlineStr"/>
      <c r="B33" s="69" t="inlineStr"/>
      <c r="C33" s="69" t="inlineStr"/>
      <c r="D33" s="69" t="inlineStr"/>
      <c r="E33" s="107" t="inlineStr"/>
      <c r="F33" s="69" t="inlineStr"/>
      <c r="G33" s="113" t="inlineStr"/>
      <c r="H33" s="108" t="inlineStr"/>
      <c r="I33" s="69" t="inlineStr"/>
    </row>
    <row r="34">
      <c r="A34" s="108" t="inlineStr"/>
      <c r="B34" s="69" t="inlineStr"/>
      <c r="C34" s="69" t="inlineStr"/>
      <c r="D34" s="69" t="inlineStr"/>
      <c r="E34" s="107" t="inlineStr"/>
      <c r="F34" s="69" t="inlineStr"/>
      <c r="G34" s="113" t="inlineStr"/>
      <c r="H34" s="108" t="inlineStr"/>
      <c r="I34" s="69" t="inlineStr"/>
    </row>
    <row r="35">
      <c r="A35" s="108" t="inlineStr"/>
      <c r="B35" s="69" t="inlineStr"/>
      <c r="C35" s="69" t="inlineStr"/>
      <c r="D35" s="69" t="inlineStr"/>
      <c r="E35" s="107" t="inlineStr"/>
      <c r="F35" s="69" t="inlineStr"/>
      <c r="G35" s="113" t="inlineStr"/>
      <c r="H35" s="108" t="inlineStr"/>
      <c r="I35" s="69" t="inlineStr"/>
    </row>
    <row r="36">
      <c r="A36" s="108" t="inlineStr"/>
      <c r="B36" s="69" t="inlineStr"/>
      <c r="C36" s="69" t="inlineStr"/>
      <c r="D36" s="69" t="inlineStr"/>
      <c r="E36" s="107" t="inlineStr"/>
      <c r="F36" s="69" t="inlineStr"/>
      <c r="G36" s="113" t="inlineStr"/>
      <c r="H36" s="108" t="inlineStr"/>
      <c r="I36" s="69" t="inlineStr"/>
    </row>
    <row r="37">
      <c r="A37" s="108" t="inlineStr"/>
      <c r="B37" s="69" t="inlineStr"/>
      <c r="C37" s="69" t="inlineStr"/>
      <c r="D37" s="69" t="inlineStr"/>
      <c r="E37" s="107" t="inlineStr"/>
      <c r="F37" s="69" t="inlineStr"/>
      <c r="G37" s="113" t="inlineStr"/>
      <c r="H37" s="108" t="inlineStr"/>
      <c r="I37" s="69" t="inlineStr"/>
    </row>
    <row r="38">
      <c r="A38" s="108" t="inlineStr"/>
      <c r="B38" s="69" t="inlineStr"/>
      <c r="C38" s="69" t="inlineStr"/>
      <c r="D38" s="69" t="inlineStr"/>
      <c r="E38" s="107" t="inlineStr"/>
      <c r="F38" s="69" t="inlineStr"/>
      <c r="G38" s="113" t="inlineStr"/>
      <c r="H38" s="108" t="inlineStr"/>
      <c r="I38" s="69" t="inlineStr"/>
    </row>
    <row r="39">
      <c r="A39" s="108" t="inlineStr"/>
      <c r="B39" s="69" t="inlineStr"/>
      <c r="C39" s="69" t="inlineStr"/>
      <c r="D39" s="69" t="inlineStr"/>
      <c r="E39" s="107" t="inlineStr"/>
      <c r="F39" s="69" t="inlineStr"/>
      <c r="G39" s="113" t="inlineStr"/>
      <c r="H39" s="108" t="inlineStr"/>
      <c r="I39" s="69" t="inlineStr"/>
    </row>
    <row r="40">
      <c r="A40" s="108" t="inlineStr"/>
      <c r="B40" s="69" t="inlineStr"/>
      <c r="C40" s="69" t="inlineStr"/>
      <c r="D40" s="69" t="inlineStr"/>
      <c r="E40" s="107" t="inlineStr"/>
      <c r="F40" s="69" t="inlineStr"/>
      <c r="G40" s="113" t="inlineStr"/>
      <c r="H40" s="108" t="inlineStr"/>
      <c r="I40" s="69" t="inlineStr"/>
    </row>
    <row r="41">
      <c r="A41" s="108" t="inlineStr"/>
      <c r="B41" s="69" t="inlineStr"/>
      <c r="C41" s="69" t="inlineStr"/>
      <c r="D41" s="69" t="inlineStr"/>
      <c r="E41" s="107" t="inlineStr"/>
      <c r="F41" s="69" t="inlineStr"/>
      <c r="G41" s="113" t="inlineStr"/>
      <c r="H41" s="108" t="inlineStr"/>
      <c r="I41" s="69" t="inlineStr"/>
    </row>
    <row r="42">
      <c r="A42" s="108" t="inlineStr"/>
      <c r="B42" s="69" t="inlineStr"/>
      <c r="C42" s="69" t="inlineStr"/>
      <c r="D42" s="69" t="inlineStr"/>
      <c r="E42" s="107" t="inlineStr"/>
      <c r="F42" s="69" t="inlineStr"/>
      <c r="G42" s="113" t="inlineStr"/>
      <c r="H42" s="108" t="inlineStr"/>
      <c r="I42" s="69" t="inlineStr"/>
    </row>
    <row r="43">
      <c r="A43" s="108" t="inlineStr"/>
      <c r="B43" s="69" t="inlineStr"/>
      <c r="C43" s="69" t="inlineStr"/>
      <c r="D43" s="69" t="inlineStr"/>
      <c r="E43" s="107" t="inlineStr"/>
      <c r="F43" s="69" t="inlineStr"/>
      <c r="G43" s="113" t="inlineStr"/>
      <c r="H43" s="108" t="inlineStr"/>
      <c r="I43" s="69" t="inlineStr"/>
    </row>
    <row r="44">
      <c r="A44" s="108" t="inlineStr"/>
      <c r="B44" s="69" t="inlineStr"/>
      <c r="C44" s="69" t="inlineStr"/>
      <c r="D44" s="69" t="inlineStr"/>
      <c r="E44" s="107" t="inlineStr"/>
      <c r="F44" s="69" t="inlineStr"/>
      <c r="G44" s="113" t="inlineStr"/>
      <c r="H44" s="108" t="inlineStr"/>
      <c r="I44" s="69" t="inlineStr"/>
    </row>
    <row r="45">
      <c r="A45" s="108" t="inlineStr"/>
      <c r="B45" s="69" t="inlineStr"/>
      <c r="C45" s="69" t="inlineStr"/>
      <c r="D45" s="69" t="inlineStr"/>
      <c r="E45" s="107" t="inlineStr"/>
      <c r="F45" s="69" t="inlineStr"/>
      <c r="G45" s="113" t="inlineStr"/>
      <c r="H45" s="108" t="inlineStr"/>
      <c r="I45" s="69" t="inlineStr"/>
    </row>
    <row r="46">
      <c r="A46" s="108" t="inlineStr"/>
      <c r="B46" s="69" t="inlineStr"/>
      <c r="C46" s="69" t="inlineStr"/>
      <c r="D46" s="69" t="inlineStr"/>
      <c r="E46" s="107" t="inlineStr"/>
      <c r="F46" s="69" t="inlineStr"/>
      <c r="G46" s="113" t="inlineStr"/>
      <c r="H46" s="108" t="inlineStr"/>
      <c r="I46" s="69" t="inlineStr"/>
    </row>
    <row r="47">
      <c r="A47" s="108" t="inlineStr"/>
      <c r="B47" s="69" t="inlineStr"/>
      <c r="C47" s="69" t="inlineStr"/>
      <c r="D47" s="69" t="inlineStr"/>
      <c r="E47" s="107" t="inlineStr"/>
      <c r="F47" s="69" t="inlineStr"/>
      <c r="G47" s="113" t="inlineStr"/>
      <c r="H47" s="108" t="inlineStr"/>
      <c r="I47" s="69" t="inlineStr"/>
    </row>
    <row r="48">
      <c r="A48" s="108" t="inlineStr"/>
      <c r="B48" s="69" t="inlineStr"/>
      <c r="C48" s="69" t="inlineStr"/>
      <c r="D48" s="69" t="inlineStr"/>
      <c r="E48" s="107" t="inlineStr"/>
      <c r="F48" s="69" t="inlineStr"/>
      <c r="G48" s="113" t="inlineStr"/>
      <c r="H48" s="108" t="inlineStr"/>
      <c r="I48" s="69" t="inlineStr"/>
    </row>
    <row r="49">
      <c r="A49" s="108" t="inlineStr"/>
      <c r="B49" s="69" t="inlineStr"/>
      <c r="C49" s="69" t="inlineStr"/>
      <c r="D49" s="69" t="inlineStr"/>
      <c r="E49" s="107" t="inlineStr"/>
      <c r="F49" s="69" t="inlineStr"/>
      <c r="G49" s="113" t="inlineStr"/>
      <c r="H49" s="108" t="inlineStr"/>
      <c r="I49" s="69" t="inlineStr"/>
    </row>
    <row r="50">
      <c r="A50" s="108" t="inlineStr"/>
      <c r="B50" s="69" t="inlineStr"/>
      <c r="C50" s="69" t="inlineStr"/>
      <c r="D50" s="69" t="inlineStr"/>
      <c r="E50" s="107" t="inlineStr"/>
      <c r="F50" s="69" t="inlineStr"/>
      <c r="G50" s="113" t="inlineStr"/>
      <c r="H50" s="108" t="inlineStr"/>
      <c r="I50" s="69" t="inlineStr"/>
    </row>
    <row r="51">
      <c r="A51" s="108" t="inlineStr"/>
      <c r="B51" s="69" t="inlineStr"/>
      <c r="C51" s="69" t="inlineStr"/>
      <c r="D51" s="69" t="inlineStr"/>
      <c r="E51" s="107" t="inlineStr"/>
      <c r="F51" s="69" t="inlineStr"/>
      <c r="G51" s="113" t="inlineStr"/>
      <c r="H51" s="108" t="inlineStr"/>
      <c r="I51" s="69" t="inlineStr"/>
    </row>
    <row r="52">
      <c r="A52" s="108" t="inlineStr"/>
      <c r="B52" s="69" t="inlineStr"/>
      <c r="C52" s="69" t="inlineStr"/>
      <c r="D52" s="69" t="inlineStr"/>
      <c r="E52" s="107" t="inlineStr"/>
      <c r="F52" s="69" t="inlineStr"/>
      <c r="G52" s="113" t="inlineStr"/>
      <c r="H52" s="108" t="inlineStr"/>
      <c r="I52" s="69" t="inlineStr"/>
    </row>
    <row r="53">
      <c r="A53" s="108" t="inlineStr"/>
      <c r="B53" s="69" t="inlineStr"/>
      <c r="C53" s="69" t="inlineStr"/>
      <c r="D53" s="69" t="inlineStr"/>
      <c r="E53" s="107" t="inlineStr"/>
      <c r="F53" s="69" t="inlineStr"/>
      <c r="G53" s="113" t="inlineStr"/>
      <c r="H53" s="108" t="inlineStr"/>
      <c r="I53" s="69" t="inlineStr"/>
    </row>
    <row r="54">
      <c r="A54" s="108" t="inlineStr"/>
      <c r="B54" s="69" t="inlineStr"/>
      <c r="C54" s="69" t="inlineStr"/>
      <c r="D54" s="69" t="inlineStr"/>
      <c r="E54" s="107" t="inlineStr"/>
      <c r="F54" s="69" t="inlineStr"/>
      <c r="G54" s="113" t="inlineStr"/>
      <c r="H54" s="108" t="inlineStr"/>
      <c r="I54" s="69" t="inlineStr"/>
    </row>
    <row r="55">
      <c r="A55" s="108" t="inlineStr"/>
      <c r="B55" s="69" t="inlineStr"/>
      <c r="C55" s="69" t="inlineStr"/>
      <c r="D55" s="69" t="inlineStr"/>
      <c r="E55" s="107" t="inlineStr"/>
      <c r="F55" s="69" t="inlineStr"/>
      <c r="G55" s="113" t="inlineStr"/>
      <c r="H55" s="108" t="inlineStr"/>
      <c r="I55" s="69" t="inlineStr"/>
    </row>
    <row r="56">
      <c r="A56" s="108" t="inlineStr"/>
      <c r="B56" s="69" t="inlineStr"/>
      <c r="C56" s="69" t="inlineStr"/>
      <c r="D56" s="69" t="inlineStr"/>
      <c r="E56" s="107" t="inlineStr"/>
      <c r="F56" s="69" t="inlineStr"/>
      <c r="G56" s="113" t="inlineStr"/>
      <c r="H56" s="108" t="inlineStr"/>
      <c r="I56" s="69" t="inlineStr"/>
    </row>
    <row r="57">
      <c r="A57" s="108" t="inlineStr"/>
      <c r="B57" s="69" t="inlineStr"/>
      <c r="C57" s="69" t="inlineStr"/>
      <c r="D57" s="69" t="inlineStr"/>
      <c r="E57" s="107" t="inlineStr"/>
      <c r="F57" s="69" t="inlineStr"/>
      <c r="G57" s="113" t="inlineStr"/>
      <c r="H57" s="108" t="inlineStr"/>
      <c r="I57" s="69" t="inlineStr"/>
    </row>
    <row r="58">
      <c r="A58" s="108" t="inlineStr"/>
      <c r="B58" s="69" t="inlineStr"/>
      <c r="C58" s="69" t="inlineStr"/>
      <c r="D58" s="69" t="inlineStr"/>
      <c r="E58" s="107" t="inlineStr"/>
      <c r="F58" s="69" t="inlineStr"/>
      <c r="G58" s="113" t="inlineStr"/>
      <c r="H58" s="108" t="inlineStr"/>
      <c r="I58" s="69" t="inlineStr"/>
    </row>
    <row r="59">
      <c r="A59" s="108" t="inlineStr"/>
      <c r="B59" s="69" t="inlineStr"/>
      <c r="C59" s="69" t="inlineStr"/>
      <c r="D59" s="69" t="inlineStr"/>
      <c r="E59" s="107" t="inlineStr"/>
      <c r="F59" s="69" t="inlineStr"/>
      <c r="G59" s="113" t="inlineStr"/>
      <c r="H59" s="108" t="inlineStr"/>
      <c r="I59" s="69" t="inlineStr"/>
    </row>
    <row r="60">
      <c r="A60" s="108" t="inlineStr"/>
      <c r="B60" s="69" t="inlineStr"/>
      <c r="C60" s="69" t="inlineStr"/>
      <c r="D60" s="69" t="inlineStr"/>
      <c r="E60" s="107" t="inlineStr"/>
      <c r="F60" s="69" t="inlineStr"/>
      <c r="G60" s="113" t="inlineStr"/>
      <c r="H60" s="108" t="inlineStr"/>
      <c r="I60" s="69" t="inlineStr"/>
    </row>
    <row r="61">
      <c r="A61" s="108" t="inlineStr"/>
      <c r="B61" s="69" t="inlineStr"/>
      <c r="C61" s="69" t="inlineStr"/>
      <c r="D61" s="69" t="inlineStr"/>
      <c r="E61" s="107" t="inlineStr"/>
      <c r="F61" s="69" t="inlineStr"/>
      <c r="G61" s="113" t="inlineStr"/>
      <c r="H61" s="108" t="inlineStr"/>
      <c r="I61" s="69" t="inlineStr"/>
    </row>
    <row r="62">
      <c r="A62" s="108" t="inlineStr"/>
      <c r="B62" s="69" t="inlineStr"/>
      <c r="C62" s="69" t="inlineStr"/>
      <c r="D62" s="69" t="inlineStr"/>
      <c r="E62" s="107" t="inlineStr"/>
      <c r="F62" s="69" t="inlineStr"/>
      <c r="G62" s="113" t="inlineStr"/>
      <c r="H62" s="108" t="inlineStr"/>
      <c r="I62" s="69" t="inlineStr"/>
    </row>
    <row r="63">
      <c r="A63" s="108" t="inlineStr"/>
      <c r="B63" s="69" t="inlineStr"/>
      <c r="C63" s="69" t="inlineStr"/>
      <c r="D63" s="69" t="inlineStr"/>
      <c r="E63" s="107" t="inlineStr"/>
      <c r="F63" s="69" t="inlineStr"/>
      <c r="G63" s="113" t="inlineStr"/>
      <c r="H63" s="108" t="inlineStr"/>
      <c r="I63" s="69" t="inlineStr"/>
    </row>
    <row r="64">
      <c r="A64" s="108" t="inlineStr"/>
      <c r="B64" s="69" t="inlineStr"/>
      <c r="C64" s="69" t="inlineStr"/>
      <c r="D64" s="69" t="inlineStr"/>
      <c r="E64" s="107" t="inlineStr"/>
      <c r="F64" s="69" t="inlineStr"/>
      <c r="G64" s="113" t="inlineStr"/>
      <c r="H64" s="108" t="inlineStr"/>
      <c r="I64" s="69" t="inlineStr"/>
    </row>
    <row r="65">
      <c r="A65" s="108" t="inlineStr"/>
      <c r="B65" s="69" t="inlineStr"/>
      <c r="C65" s="69" t="inlineStr"/>
      <c r="D65" s="69" t="inlineStr"/>
      <c r="E65" s="107" t="inlineStr"/>
      <c r="F65" s="69" t="inlineStr"/>
      <c r="G65" s="113" t="inlineStr"/>
      <c r="H65" s="108" t="inlineStr"/>
      <c r="I65" s="69" t="inlineStr"/>
    </row>
    <row r="66">
      <c r="A66" s="108" t="inlineStr"/>
      <c r="B66" s="69" t="inlineStr"/>
      <c r="C66" s="69" t="inlineStr"/>
      <c r="D66" s="69" t="inlineStr"/>
      <c r="E66" s="107" t="inlineStr"/>
      <c r="F66" s="69" t="inlineStr"/>
      <c r="G66" s="113" t="inlineStr"/>
      <c r="H66" s="108" t="inlineStr"/>
      <c r="I66" s="69" t="inlineStr"/>
    </row>
    <row r="67">
      <c r="A67" s="108" t="inlineStr"/>
      <c r="B67" s="69" t="inlineStr"/>
      <c r="C67" s="69" t="inlineStr"/>
      <c r="D67" s="69" t="inlineStr"/>
      <c r="E67" s="107" t="inlineStr"/>
      <c r="F67" s="69" t="inlineStr"/>
      <c r="G67" s="113" t="inlineStr"/>
      <c r="H67" s="108" t="inlineStr"/>
      <c r="I67" s="69" t="inlineStr"/>
    </row>
    <row r="68">
      <c r="A68" s="108" t="inlineStr"/>
      <c r="B68" s="69" t="inlineStr"/>
      <c r="C68" s="69" t="inlineStr"/>
      <c r="D68" s="69" t="inlineStr"/>
      <c r="E68" s="107" t="inlineStr"/>
      <c r="F68" s="69" t="inlineStr"/>
      <c r="G68" s="113" t="inlineStr"/>
      <c r="H68" s="108" t="inlineStr"/>
      <c r="I68" s="69" t="inlineStr"/>
    </row>
    <row r="69">
      <c r="A69" s="108" t="inlineStr"/>
      <c r="B69" s="69" t="inlineStr"/>
      <c r="C69" s="69" t="inlineStr"/>
      <c r="D69" s="69" t="inlineStr"/>
      <c r="E69" s="107" t="inlineStr"/>
      <c r="F69" s="69" t="inlineStr"/>
      <c r="G69" s="113" t="inlineStr"/>
      <c r="H69" s="108" t="inlineStr"/>
      <c r="I69" s="69" t="inlineStr"/>
    </row>
    <row r="70">
      <c r="A70" s="108" t="inlineStr"/>
      <c r="B70" s="69" t="inlineStr"/>
      <c r="C70" s="69" t="inlineStr"/>
      <c r="D70" s="69" t="inlineStr"/>
      <c r="E70" s="107" t="inlineStr"/>
      <c r="F70" s="69" t="inlineStr"/>
      <c r="G70" s="113" t="inlineStr"/>
      <c r="H70" s="108" t="inlineStr"/>
      <c r="I70" s="69" t="inlineStr"/>
    </row>
    <row r="71">
      <c r="A71" s="108" t="inlineStr"/>
      <c r="B71" s="69" t="inlineStr"/>
      <c r="C71" s="69" t="inlineStr"/>
      <c r="D71" s="69" t="inlineStr"/>
      <c r="E71" s="107" t="inlineStr"/>
      <c r="F71" s="69" t="inlineStr"/>
      <c r="G71" s="113" t="inlineStr"/>
      <c r="H71" s="108" t="inlineStr"/>
      <c r="I71" s="69" t="inlineStr"/>
    </row>
    <row r="72">
      <c r="A72" s="108" t="inlineStr"/>
      <c r="B72" s="69" t="inlineStr"/>
      <c r="C72" s="69" t="inlineStr"/>
      <c r="D72" s="69" t="inlineStr"/>
      <c r="E72" s="107" t="inlineStr"/>
      <c r="F72" s="69" t="inlineStr"/>
      <c r="G72" s="113" t="inlineStr"/>
      <c r="H72" s="108" t="inlineStr"/>
      <c r="I72" s="69" t="inlineStr"/>
    </row>
    <row r="73">
      <c r="A73" s="108" t="inlineStr"/>
      <c r="B73" s="69" t="inlineStr"/>
      <c r="C73" s="69" t="inlineStr"/>
      <c r="D73" s="69" t="inlineStr"/>
      <c r="E73" s="107" t="inlineStr"/>
      <c r="F73" s="69" t="inlineStr"/>
      <c r="G73" s="113" t="inlineStr"/>
      <c r="H73" s="108" t="inlineStr"/>
      <c r="I73" s="69" t="inlineStr"/>
    </row>
    <row r="74">
      <c r="A74" s="108" t="inlineStr"/>
      <c r="B74" s="69" t="inlineStr"/>
      <c r="C74" s="69" t="inlineStr"/>
      <c r="D74" s="69" t="inlineStr"/>
      <c r="E74" s="107" t="inlineStr"/>
      <c r="F74" s="69" t="inlineStr"/>
      <c r="G74" s="113" t="inlineStr"/>
      <c r="H74" s="108" t="inlineStr"/>
      <c r="I74" s="69" t="inlineStr"/>
    </row>
    <row r="75">
      <c r="A75" s="108" t="inlineStr"/>
      <c r="B75" s="69" t="inlineStr"/>
      <c r="C75" s="69" t="inlineStr"/>
      <c r="D75" s="69" t="inlineStr"/>
      <c r="E75" s="107" t="inlineStr"/>
      <c r="F75" s="69" t="inlineStr"/>
      <c r="G75" s="113" t="inlineStr"/>
      <c r="H75" s="108" t="inlineStr"/>
      <c r="I75" s="69" t="inlineStr"/>
    </row>
    <row r="76">
      <c r="A76" s="108" t="inlineStr"/>
      <c r="B76" s="69" t="inlineStr"/>
      <c r="C76" s="69" t="inlineStr"/>
      <c r="D76" s="69" t="inlineStr"/>
      <c r="E76" s="107" t="inlineStr"/>
      <c r="F76" s="69" t="inlineStr"/>
      <c r="G76" s="113" t="inlineStr"/>
      <c r="H76" s="108" t="inlineStr"/>
      <c r="I76" s="69" t="inlineStr"/>
    </row>
    <row r="77">
      <c r="A77" s="108" t="inlineStr"/>
      <c r="B77" s="69" t="inlineStr"/>
      <c r="C77" s="69" t="inlineStr"/>
      <c r="D77" s="69" t="inlineStr"/>
      <c r="E77" s="107" t="inlineStr"/>
      <c r="F77" s="69" t="inlineStr"/>
      <c r="G77" s="113" t="inlineStr"/>
      <c r="H77" s="108" t="inlineStr"/>
      <c r="I77" s="69" t="inlineStr"/>
    </row>
    <row r="78">
      <c r="A78" s="108" t="inlineStr"/>
      <c r="B78" s="69" t="inlineStr"/>
      <c r="C78" s="69" t="inlineStr"/>
      <c r="D78" s="69" t="inlineStr"/>
      <c r="E78" s="107" t="inlineStr"/>
      <c r="F78" s="69" t="inlineStr"/>
      <c r="G78" s="113" t="inlineStr"/>
      <c r="H78" s="108" t="inlineStr"/>
      <c r="I78" s="69" t="inlineStr"/>
    </row>
    <row r="79">
      <c r="A79" s="108" t="inlineStr"/>
      <c r="B79" s="69" t="inlineStr"/>
      <c r="C79" s="69" t="inlineStr"/>
      <c r="D79" s="69" t="inlineStr"/>
      <c r="E79" s="107" t="inlineStr"/>
      <c r="F79" s="69" t="inlineStr"/>
      <c r="G79" s="113" t="inlineStr"/>
      <c r="H79" s="108" t="inlineStr"/>
      <c r="I79" s="69" t="inlineStr"/>
    </row>
    <row r="80">
      <c r="A80" s="108" t="inlineStr"/>
      <c r="B80" s="69" t="inlineStr"/>
      <c r="C80" s="69" t="inlineStr"/>
      <c r="D80" s="69" t="inlineStr"/>
      <c r="E80" s="107" t="inlineStr"/>
      <c r="F80" s="69" t="inlineStr"/>
      <c r="G80" s="113" t="inlineStr"/>
      <c r="H80" s="108" t="inlineStr"/>
      <c r="I80" s="69" t="inlineStr"/>
    </row>
    <row r="81">
      <c r="A81" s="108" t="inlineStr"/>
      <c r="B81" s="69" t="inlineStr"/>
      <c r="C81" s="69" t="inlineStr"/>
      <c r="D81" s="69" t="inlineStr"/>
      <c r="E81" s="107" t="inlineStr"/>
      <c r="F81" s="69" t="inlineStr"/>
      <c r="G81" s="113" t="inlineStr"/>
      <c r="H81" s="108" t="inlineStr"/>
      <c r="I81" s="69" t="inlineStr"/>
    </row>
    <row r="82">
      <c r="A82" s="108" t="inlineStr"/>
      <c r="B82" s="69" t="inlineStr"/>
      <c r="C82" s="69" t="inlineStr"/>
      <c r="D82" s="69" t="inlineStr"/>
      <c r="E82" s="107" t="inlineStr"/>
      <c r="F82" s="69" t="inlineStr"/>
      <c r="G82" s="113" t="inlineStr"/>
      <c r="H82" s="108" t="inlineStr"/>
      <c r="I82" s="69" t="inlineStr"/>
    </row>
    <row r="83">
      <c r="A83" s="108" t="inlineStr"/>
      <c r="B83" s="69" t="inlineStr"/>
      <c r="C83" s="69" t="inlineStr"/>
      <c r="D83" s="69" t="inlineStr"/>
      <c r="E83" s="107" t="inlineStr"/>
      <c r="F83" s="69" t="inlineStr"/>
      <c r="G83" s="113" t="inlineStr"/>
      <c r="H83" s="108" t="inlineStr"/>
      <c r="I83" s="69" t="inlineStr"/>
    </row>
    <row r="84">
      <c r="A84" s="108" t="inlineStr"/>
      <c r="B84" s="69" t="inlineStr"/>
      <c r="C84" s="69" t="inlineStr"/>
      <c r="D84" s="69" t="inlineStr"/>
      <c r="E84" s="107" t="inlineStr"/>
      <c r="F84" s="69" t="inlineStr"/>
      <c r="G84" s="113" t="inlineStr"/>
      <c r="H84" s="108" t="inlineStr"/>
      <c r="I84" s="69" t="inlineStr"/>
    </row>
    <row r="85">
      <c r="A85" s="108" t="inlineStr"/>
      <c r="B85" s="69" t="inlineStr"/>
      <c r="C85" s="69" t="inlineStr"/>
      <c r="D85" s="69" t="inlineStr"/>
      <c r="E85" s="107" t="inlineStr"/>
      <c r="F85" s="69" t="inlineStr"/>
      <c r="G85" s="113" t="inlineStr"/>
      <c r="H85" s="108" t="inlineStr"/>
      <c r="I85" s="69" t="inlineStr"/>
    </row>
    <row r="86">
      <c r="A86" s="108" t="inlineStr"/>
      <c r="B86" s="69" t="inlineStr"/>
      <c r="C86" s="69" t="inlineStr"/>
      <c r="D86" s="69" t="inlineStr"/>
      <c r="E86" s="107" t="inlineStr"/>
      <c r="F86" s="69" t="inlineStr"/>
      <c r="G86" s="113" t="inlineStr"/>
      <c r="H86" s="108" t="inlineStr"/>
      <c r="I86" s="69" t="inlineStr"/>
    </row>
    <row r="87">
      <c r="A87" s="108" t="inlineStr"/>
      <c r="B87" s="69" t="inlineStr"/>
      <c r="C87" s="69" t="inlineStr"/>
      <c r="D87" s="69" t="inlineStr"/>
      <c r="E87" s="107" t="inlineStr"/>
      <c r="F87" s="69" t="inlineStr"/>
      <c r="G87" s="113" t="inlineStr"/>
      <c r="H87" s="108" t="inlineStr"/>
      <c r="I87" s="69" t="inlineStr"/>
    </row>
    <row r="88">
      <c r="A88" s="108" t="inlineStr"/>
      <c r="B88" s="69" t="inlineStr"/>
      <c r="C88" s="69" t="inlineStr"/>
      <c r="D88" s="69" t="inlineStr"/>
      <c r="E88" s="107" t="inlineStr"/>
      <c r="F88" s="69" t="inlineStr"/>
      <c r="G88" s="113" t="inlineStr"/>
      <c r="H88" s="108" t="inlineStr"/>
      <c r="I88" s="69" t="inlineStr"/>
    </row>
    <row r="89">
      <c r="A89" s="108" t="inlineStr"/>
      <c r="B89" s="69" t="inlineStr"/>
      <c r="C89" s="69" t="inlineStr"/>
      <c r="D89" s="69" t="inlineStr"/>
      <c r="E89" s="107" t="inlineStr"/>
      <c r="F89" s="69" t="inlineStr"/>
      <c r="G89" s="113" t="inlineStr"/>
      <c r="H89" s="108" t="inlineStr"/>
      <c r="I89" s="69" t="inlineStr"/>
    </row>
    <row r="90">
      <c r="A90" s="108" t="inlineStr"/>
      <c r="B90" s="69" t="inlineStr"/>
      <c r="C90" s="69" t="inlineStr"/>
      <c r="D90" s="69" t="inlineStr"/>
      <c r="E90" s="107" t="inlineStr"/>
      <c r="F90" s="69" t="inlineStr"/>
      <c r="G90" s="113" t="inlineStr"/>
      <c r="H90" s="108" t="inlineStr"/>
      <c r="I90" s="69" t="inlineStr"/>
    </row>
    <row r="91">
      <c r="A91" s="108" t="inlineStr"/>
      <c r="B91" s="69" t="inlineStr"/>
      <c r="C91" s="69" t="inlineStr"/>
      <c r="D91" s="69" t="inlineStr"/>
      <c r="E91" s="107" t="inlineStr"/>
      <c r="F91" s="69" t="inlineStr"/>
      <c r="G91" s="113" t="inlineStr"/>
      <c r="H91" s="108" t="inlineStr"/>
      <c r="I91" s="69" t="inlineStr"/>
    </row>
    <row r="92">
      <c r="A92" s="108" t="inlineStr"/>
      <c r="B92" s="69" t="inlineStr"/>
      <c r="C92" s="69" t="inlineStr"/>
      <c r="D92" s="69" t="inlineStr"/>
      <c r="E92" s="107" t="inlineStr"/>
      <c r="F92" s="69" t="inlineStr"/>
      <c r="G92" s="113" t="inlineStr"/>
      <c r="H92" s="108" t="inlineStr"/>
      <c r="I92" s="69" t="inlineStr"/>
    </row>
    <row r="93">
      <c r="A93" s="108" t="inlineStr"/>
      <c r="B93" s="69" t="inlineStr"/>
      <c r="C93" s="69" t="inlineStr"/>
      <c r="D93" s="69" t="inlineStr"/>
      <c r="E93" s="107" t="inlineStr"/>
      <c r="F93" s="69" t="inlineStr"/>
      <c r="G93" s="113" t="inlineStr"/>
      <c r="H93" s="108" t="inlineStr"/>
      <c r="I93" s="69" t="inlineStr"/>
    </row>
    <row r="94">
      <c r="A94" s="108" t="inlineStr"/>
      <c r="B94" s="69" t="inlineStr"/>
      <c r="C94" s="69" t="inlineStr"/>
      <c r="D94" s="69" t="inlineStr"/>
      <c r="E94" s="107" t="inlineStr"/>
      <c r="F94" s="69" t="inlineStr"/>
      <c r="G94" s="113" t="inlineStr"/>
      <c r="H94" s="108" t="inlineStr"/>
      <c r="I94" s="69" t="inlineStr"/>
    </row>
    <row r="95">
      <c r="A95" s="108" t="inlineStr"/>
      <c r="B95" s="69" t="inlineStr"/>
      <c r="C95" s="69" t="inlineStr"/>
      <c r="D95" s="69" t="inlineStr"/>
      <c r="E95" s="107" t="inlineStr"/>
      <c r="F95" s="69" t="inlineStr"/>
      <c r="G95" s="113" t="inlineStr"/>
      <c r="H95" s="108" t="inlineStr"/>
      <c r="I95" s="69" t="inlineStr"/>
    </row>
    <row r="96">
      <c r="A96" s="108" t="inlineStr"/>
      <c r="B96" s="69" t="inlineStr"/>
      <c r="C96" s="69" t="inlineStr"/>
      <c r="D96" s="69" t="inlineStr"/>
      <c r="E96" s="107" t="inlineStr"/>
      <c r="F96" s="69" t="inlineStr"/>
      <c r="G96" s="113" t="inlineStr"/>
      <c r="H96" s="108" t="inlineStr"/>
      <c r="I96" s="69" t="inlineStr"/>
    </row>
    <row r="97">
      <c r="A97" s="108" t="inlineStr"/>
      <c r="B97" s="69" t="inlineStr"/>
      <c r="C97" s="69" t="inlineStr"/>
      <c r="D97" s="69" t="inlineStr"/>
      <c r="E97" s="107" t="inlineStr"/>
      <c r="F97" s="69" t="inlineStr"/>
      <c r="G97" s="113" t="inlineStr"/>
      <c r="H97" s="108" t="inlineStr"/>
      <c r="I97" s="69" t="inlineStr"/>
    </row>
    <row r="98">
      <c r="A98" s="108" t="inlineStr"/>
      <c r="B98" s="69" t="inlineStr"/>
      <c r="C98" s="69" t="inlineStr"/>
      <c r="D98" s="69" t="inlineStr"/>
      <c r="E98" s="107" t="inlineStr"/>
      <c r="F98" s="69" t="inlineStr"/>
      <c r="G98" s="113" t="inlineStr"/>
      <c r="H98" s="108" t="inlineStr"/>
      <c r="I98" s="69" t="inlineStr"/>
    </row>
    <row r="99">
      <c r="A99" s="108" t="inlineStr"/>
      <c r="B99" s="69" t="inlineStr"/>
      <c r="C99" s="69" t="inlineStr"/>
      <c r="D99" s="69" t="inlineStr"/>
      <c r="E99" s="107" t="inlineStr"/>
      <c r="F99" s="69" t="inlineStr"/>
      <c r="G99" s="113" t="inlineStr"/>
      <c r="H99" s="108" t="inlineStr"/>
      <c r="I99" s="69" t="inlineStr"/>
    </row>
    <row r="100">
      <c r="A100" s="108" t="inlineStr"/>
      <c r="B100" s="69" t="inlineStr"/>
      <c r="C100" s="69" t="inlineStr"/>
      <c r="D100" s="69" t="inlineStr"/>
      <c r="E100" s="107" t="inlineStr"/>
      <c r="F100" s="69" t="inlineStr"/>
      <c r="G100" s="113" t="inlineStr"/>
      <c r="H100" s="108" t="inlineStr"/>
      <c r="I100" s="69" t="inlineStr"/>
    </row>
    <row r="101">
      <c r="A101" s="108" t="inlineStr"/>
      <c r="B101" s="69" t="inlineStr"/>
      <c r="C101" s="69" t="inlineStr"/>
      <c r="D101" s="69" t="inlineStr"/>
      <c r="E101" s="107" t="inlineStr"/>
      <c r="F101" s="69" t="inlineStr"/>
      <c r="G101" s="113" t="inlineStr"/>
      <c r="H101" s="108" t="inlineStr"/>
      <c r="I101" s="69" t="inlineStr"/>
    </row>
    <row r="102">
      <c r="A102" s="108" t="inlineStr"/>
      <c r="B102" s="69" t="inlineStr"/>
      <c r="C102" s="69" t="inlineStr"/>
      <c r="D102" s="69" t="inlineStr"/>
      <c r="E102" s="107" t="inlineStr"/>
      <c r="F102" s="69" t="inlineStr"/>
      <c r="G102" s="113" t="inlineStr"/>
      <c r="H102" s="108" t="inlineStr"/>
      <c r="I102" s="69" t="inlineStr"/>
    </row>
    <row r="103">
      <c r="A103" s="108" t="inlineStr"/>
      <c r="B103" s="69" t="inlineStr"/>
      <c r="C103" s="69" t="inlineStr"/>
      <c r="D103" s="69" t="inlineStr"/>
      <c r="E103" s="107" t="inlineStr"/>
      <c r="F103" s="69" t="inlineStr"/>
      <c r="G103" s="113" t="inlineStr"/>
      <c r="H103" s="108" t="inlineStr"/>
      <c r="I103" s="69" t="inlineStr"/>
    </row>
    <row r="104">
      <c r="A104" s="108" t="inlineStr"/>
      <c r="B104" s="69" t="inlineStr"/>
      <c r="C104" s="69" t="inlineStr"/>
      <c r="D104" s="69" t="inlineStr"/>
      <c r="E104" s="107" t="inlineStr"/>
      <c r="F104" s="69" t="inlineStr"/>
      <c r="G104" s="113" t="inlineStr"/>
      <c r="H104" s="108" t="inlineStr"/>
      <c r="I104" s="69" t="inlineStr"/>
    </row>
    <row r="105">
      <c r="A105" s="108" t="inlineStr"/>
      <c r="B105" s="69" t="inlineStr"/>
      <c r="C105" s="69" t="inlineStr"/>
      <c r="D105" s="69" t="inlineStr"/>
      <c r="E105" s="107" t="inlineStr"/>
      <c r="F105" s="69" t="inlineStr"/>
      <c r="G105" s="113" t="inlineStr"/>
      <c r="H105" s="108" t="inlineStr"/>
      <c r="I105" s="69" t="inlineStr"/>
    </row>
    <row r="106">
      <c r="A106" s="108" t="inlineStr"/>
      <c r="B106" s="69" t="inlineStr"/>
      <c r="C106" s="69" t="inlineStr"/>
      <c r="D106" s="69" t="inlineStr"/>
      <c r="E106" s="107" t="inlineStr"/>
      <c r="F106" s="69" t="inlineStr"/>
      <c r="G106" s="113" t="inlineStr"/>
      <c r="H106" s="108" t="inlineStr"/>
      <c r="I106" s="69" t="inlineStr"/>
    </row>
  </sheetData>
  <autoFilter ref="A5:I106"/>
  <mergeCells count="2">
    <mergeCell ref="A1:I2"/>
    <mergeCell ref="A3:I3"/>
  </mergeCells>
  <dataValidations count="2">
    <dataValidation sqref="B6:B106" showDropDown="0" showInputMessage="0" showErrorMessage="0" allowBlank="1" type="list" operator="between">
      <formula1>"资产,负债"</formula1>
    </dataValidation>
    <dataValidation sqref="F6:F106" showDropDown="0" showInputMessage="0" showErrorMessage="0" allowBlank="1" type="list" operator="between">
      <formula1>"是,否"</formula1>
    </dataValidation>
  </dataValidations>
  <pageMargins left="0.3" right="0.3" top="0.5" bottom="0.5" header="0.5" footer="0.5"/>
  <pageSetup fitToWidth="1"/>
</worksheet>
</file>

<file path=xl/worksheets/sheet5.xml><?xml version="1.0" encoding="utf-8"?>
<worksheet xmlns="http://schemas.openxmlformats.org/spreadsheetml/2006/main">
  <sheetPr codeName="黄金">
    <tabColor rgb="00000000"/>
    <outlinePr summaryBelow="1" summaryRight="1"/>
    <pageSetUpPr/>
  </sheetPr>
  <dimension ref="B1:D2"/>
  <sheetViews>
    <sheetView showGridLines="1" workbookViewId="0">
      <selection activeCell="A1" sqref="A1"/>
    </sheetView>
  </sheetViews>
  <sheetFormatPr baseColWidth="13" defaultRowHeight="18" customHeight="1"/>
  <sheetData>
    <row r="1">
      <c r="B1" s="0" t="inlineStr">
        <is>
          <t>克数</t>
        </is>
      </c>
      <c r="C1" s="0" t="inlineStr">
        <is>
          <t>单价</t>
        </is>
      </c>
      <c r="D1" s="0" t="inlineStr">
        <is>
          <t>总价</t>
        </is>
      </c>
    </row>
    <row r="2">
      <c r="B2" s="0" t="n">
        <v>185</v>
      </c>
      <c r="C2" s="0" t="n">
        <v>900</v>
      </c>
      <c r="D2" s="0">
        <f>B2*C2</f>
        <v/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I55"/>
  <sheetViews>
    <sheetView showGridLines="0" zoomScale="95" workbookViewId="0">
      <pane ySplit="5" topLeftCell="A6" activePane="bottomLeft" state="frozen"/>
      <selection activeCell="A1" sqref="A1"/>
    </sheetView>
  </sheetViews>
  <sheetFormatPr baseColWidth="8" defaultRowHeight="15"/>
  <cols>
    <col width="24" customWidth="1" style="3" min="1" max="1"/>
    <col width="14" customWidth="1" style="3" min="2" max="2"/>
    <col width="14" customWidth="1" style="3" min="3" max="3"/>
    <col width="12" customWidth="1" style="3" min="4" max="4"/>
    <col width="13" customWidth="1" style="3" min="5" max="5"/>
    <col width="14" customWidth="1" style="3" min="6" max="6"/>
    <col width="10" customWidth="1" style="3" min="7" max="7"/>
    <col width="12" customWidth="1" style="3" min="8" max="8"/>
    <col width="32" customWidth="1" style="3" min="9" max="9"/>
  </cols>
  <sheetData>
    <row r="1">
      <c r="A1" s="76" t="inlineStr">
        <is>
          <t>财务目标</t>
        </is>
      </c>
    </row>
    <row r="2"/>
    <row r="3">
      <c r="A3" s="79" t="inlineStr">
        <is>
          <t>用目标管理大额支出，避免把应急金当作可消费资金。</t>
        </is>
      </c>
    </row>
    <row r="5">
      <c r="A5" s="101" t="inlineStr">
        <is>
          <t>目标</t>
        </is>
      </c>
      <c r="B5" s="101" t="inlineStr">
        <is>
          <t>目标金额</t>
        </is>
      </c>
      <c r="C5" s="101" t="inlineStr">
        <is>
          <t>已准备金额</t>
        </is>
      </c>
      <c r="D5" s="101" t="inlineStr">
        <is>
          <t>完成率</t>
        </is>
      </c>
      <c r="E5" s="101" t="inlineStr">
        <is>
          <t>目标日期</t>
        </is>
      </c>
      <c r="F5" s="101" t="inlineStr">
        <is>
          <t>每月需存</t>
        </is>
      </c>
      <c r="G5" s="101" t="inlineStr">
        <is>
          <t>优先级</t>
        </is>
      </c>
      <c r="H5" s="101" t="inlineStr">
        <is>
          <t>状态</t>
        </is>
      </c>
      <c r="I5" s="101" t="inlineStr">
        <is>
          <t>备注</t>
        </is>
      </c>
    </row>
    <row r="6">
      <c r="A6" s="69" t="inlineStr">
        <is>
          <t>家庭应急金</t>
        </is>
      </c>
      <c r="B6" s="107" t="n">
        <v>80000</v>
      </c>
      <c r="C6" s="107" t="n">
        <v>50000</v>
      </c>
      <c r="D6" s="111">
        <f>IFERROR(C6/B6,0)</f>
        <v/>
      </c>
      <c r="E6" s="108" t="n">
        <v>46387</v>
      </c>
      <c r="F6" s="110">
        <f>IF(OR(B6="",E6=""),"",MAX(0,(B6-C6)/MAX(1,DATEDIF(TODAY(),E6,"m"))))</f>
        <v/>
      </c>
      <c r="G6" s="69" t="inlineStr">
        <is>
          <t>最高</t>
        </is>
      </c>
      <c r="H6" s="112">
        <f>IF(A6="","",IF(C6&gt;=B6,"已完成",IF(E6&lt;TODAY(),"已逾期","进行中")))</f>
        <v/>
      </c>
      <c r="I6" s="69" t="inlineStr">
        <is>
          <t>建议覆盖 6 个月必要支出</t>
        </is>
      </c>
    </row>
    <row r="7">
      <c r="A7" s="69" t="inlineStr">
        <is>
          <t>MacBook Pro 128GB</t>
        </is>
      </c>
      <c r="B7" s="107" t="n">
        <v>38729</v>
      </c>
      <c r="C7" s="107" t="n">
        <v>0</v>
      </c>
      <c r="D7" s="111">
        <f>IFERROR(C7/B7,0)</f>
        <v/>
      </c>
      <c r="E7" s="108" t="n">
        <v>46477</v>
      </c>
      <c r="F7" s="110">
        <f>IF(OR(B7="",E7=""),"",MAX(0,(B7-C7)/MAX(1,DATEDIF(TODAY(),E7,"m"))))</f>
        <v/>
      </c>
      <c r="G7" s="69" t="inlineStr">
        <is>
          <t>中</t>
        </is>
      </c>
      <c r="H7" s="112">
        <f>IF(A7="","",IF(C7&gt;=B7,"已完成",IF(E7&lt;TODAY(),"已逾期","进行中")))</f>
        <v/>
      </c>
      <c r="I7" s="69" t="inlineStr">
        <is>
          <t>现金流宽松后再购买</t>
        </is>
      </c>
    </row>
    <row r="8">
      <c r="A8" s="69" t="inlineStr">
        <is>
          <t>年度旅行</t>
        </is>
      </c>
      <c r="B8" s="107" t="n">
        <v>15000</v>
      </c>
      <c r="C8" s="107" t="n">
        <v>5000</v>
      </c>
      <c r="D8" s="111">
        <f>IFERROR(C8/B8,0)</f>
        <v/>
      </c>
      <c r="E8" s="108" t="n">
        <v>46296</v>
      </c>
      <c r="F8" s="110">
        <f>IF(OR(B8="",E8=""),"",MAX(0,(B8-C8)/MAX(1,DATEDIF(TODAY(),E8,"m"))))</f>
        <v/>
      </c>
      <c r="G8" s="69" t="inlineStr">
        <is>
          <t>低</t>
        </is>
      </c>
      <c r="H8" s="112">
        <f>IF(A8="","",IF(C8&gt;=B8,"已完成",IF(E8&lt;TODAY(),"已逾期","进行中")))</f>
        <v/>
      </c>
      <c r="I8" s="69" t="inlineStr"/>
    </row>
    <row r="9">
      <c r="A9" s="69" t="inlineStr"/>
      <c r="B9" s="107" t="inlineStr"/>
      <c r="C9" s="107" t="inlineStr"/>
      <c r="D9" s="111">
        <f>IFERROR(C9/B9,0)</f>
        <v/>
      </c>
      <c r="E9" s="108" t="inlineStr"/>
      <c r="F9" s="110">
        <f>IF(OR(B9="",E9=""),"",MAX(0,(B9-C9)/MAX(1,DATEDIF(TODAY(),E9,"m"))))</f>
        <v/>
      </c>
      <c r="G9" s="69" t="inlineStr"/>
      <c r="H9" s="112">
        <f>IF(A9="","",IF(C9&gt;=B9,"已完成",IF(E9&lt;TODAY(),"已逾期","进行中")))</f>
        <v/>
      </c>
      <c r="I9" s="69" t="inlineStr"/>
    </row>
    <row r="10">
      <c r="A10" s="69" t="inlineStr"/>
      <c r="B10" s="107" t="inlineStr"/>
      <c r="C10" s="107" t="inlineStr"/>
      <c r="D10" s="111">
        <f>IFERROR(C10/B10,0)</f>
        <v/>
      </c>
      <c r="E10" s="108" t="inlineStr"/>
      <c r="F10" s="110">
        <f>IF(OR(B10="",E10=""),"",MAX(0,(B10-C10)/MAX(1,DATEDIF(TODAY(),E10,"m"))))</f>
        <v/>
      </c>
      <c r="G10" s="69" t="inlineStr"/>
      <c r="H10" s="112">
        <f>IF(A10="","",IF(C10&gt;=B10,"已完成",IF(E10&lt;TODAY(),"已逾期","进行中")))</f>
        <v/>
      </c>
      <c r="I10" s="69" t="inlineStr"/>
    </row>
    <row r="11">
      <c r="A11" s="69" t="inlineStr"/>
      <c r="B11" s="107" t="inlineStr"/>
      <c r="C11" s="107" t="inlineStr"/>
      <c r="D11" s="111">
        <f>IFERROR(C11/B11,0)</f>
        <v/>
      </c>
      <c r="E11" s="108" t="inlineStr"/>
      <c r="F11" s="110">
        <f>IF(OR(B11="",E11=""),"",MAX(0,(B11-C11)/MAX(1,DATEDIF(TODAY(),E11,"m"))))</f>
        <v/>
      </c>
      <c r="G11" s="69" t="inlineStr"/>
      <c r="H11" s="112">
        <f>IF(A11="","",IF(C11&gt;=B11,"已完成",IF(E11&lt;TODAY(),"已逾期","进行中")))</f>
        <v/>
      </c>
      <c r="I11" s="69" t="inlineStr"/>
    </row>
    <row r="12">
      <c r="A12" s="69" t="inlineStr"/>
      <c r="B12" s="107" t="inlineStr"/>
      <c r="C12" s="107" t="inlineStr"/>
      <c r="D12" s="111">
        <f>IFERROR(C12/B12,0)</f>
        <v/>
      </c>
      <c r="E12" s="108" t="inlineStr"/>
      <c r="F12" s="110">
        <f>IF(OR(B12="",E12=""),"",MAX(0,(B12-C12)/MAX(1,DATEDIF(TODAY(),E12,"m"))))</f>
        <v/>
      </c>
      <c r="G12" s="69" t="inlineStr"/>
      <c r="H12" s="112">
        <f>IF(A12="","",IF(C12&gt;=B12,"已完成",IF(E12&lt;TODAY(),"已逾期","进行中")))</f>
        <v/>
      </c>
      <c r="I12" s="69" t="inlineStr"/>
    </row>
    <row r="13">
      <c r="A13" s="69" t="inlineStr"/>
      <c r="B13" s="107" t="inlineStr"/>
      <c r="C13" s="107" t="inlineStr"/>
      <c r="D13" s="111">
        <f>IFERROR(C13/B13,0)</f>
        <v/>
      </c>
      <c r="E13" s="108" t="inlineStr"/>
      <c r="F13" s="110">
        <f>IF(OR(B13="",E13=""),"",MAX(0,(B13-C13)/MAX(1,DATEDIF(TODAY(),E13,"m"))))</f>
        <v/>
      </c>
      <c r="G13" s="69" t="inlineStr"/>
      <c r="H13" s="112">
        <f>IF(A13="","",IF(C13&gt;=B13,"已完成",IF(E13&lt;TODAY(),"已逾期","进行中")))</f>
        <v/>
      </c>
      <c r="I13" s="69" t="inlineStr"/>
    </row>
    <row r="14">
      <c r="A14" s="69" t="inlineStr"/>
      <c r="B14" s="107" t="inlineStr"/>
      <c r="C14" s="107" t="inlineStr"/>
      <c r="D14" s="111">
        <f>IFERROR(C14/B14,0)</f>
        <v/>
      </c>
      <c r="E14" s="108" t="inlineStr"/>
      <c r="F14" s="110">
        <f>IF(OR(B14="",E14=""),"",MAX(0,(B14-C14)/MAX(1,DATEDIF(TODAY(),E14,"m"))))</f>
        <v/>
      </c>
      <c r="G14" s="69" t="inlineStr"/>
      <c r="H14" s="112">
        <f>IF(A14="","",IF(C14&gt;=B14,"已完成",IF(E14&lt;TODAY(),"已逾期","进行中")))</f>
        <v/>
      </c>
      <c r="I14" s="69" t="inlineStr"/>
    </row>
    <row r="15">
      <c r="A15" s="69" t="inlineStr"/>
      <c r="B15" s="107" t="inlineStr"/>
      <c r="C15" s="107" t="inlineStr"/>
      <c r="D15" s="111">
        <f>IFERROR(C15/B15,0)</f>
        <v/>
      </c>
      <c r="E15" s="108" t="inlineStr"/>
      <c r="F15" s="110">
        <f>IF(OR(B15="",E15=""),"",MAX(0,(B15-C15)/MAX(1,DATEDIF(TODAY(),E15,"m"))))</f>
        <v/>
      </c>
      <c r="G15" s="69" t="inlineStr"/>
      <c r="H15" s="112">
        <f>IF(A15="","",IF(C15&gt;=B15,"已完成",IF(E15&lt;TODAY(),"已逾期","进行中")))</f>
        <v/>
      </c>
      <c r="I15" s="69" t="inlineStr"/>
    </row>
    <row r="16">
      <c r="A16" s="69" t="inlineStr"/>
      <c r="B16" s="107" t="inlineStr"/>
      <c r="C16" s="107" t="inlineStr"/>
      <c r="D16" s="111">
        <f>IFERROR(C16/B16,0)</f>
        <v/>
      </c>
      <c r="E16" s="108" t="inlineStr"/>
      <c r="F16" s="110">
        <f>IF(OR(B16="",E16=""),"",MAX(0,(B16-C16)/MAX(1,DATEDIF(TODAY(),E16,"m"))))</f>
        <v/>
      </c>
      <c r="G16" s="69" t="inlineStr"/>
      <c r="H16" s="112">
        <f>IF(A16="","",IF(C16&gt;=B16,"已完成",IF(E16&lt;TODAY(),"已逾期","进行中")))</f>
        <v/>
      </c>
      <c r="I16" s="69" t="inlineStr"/>
    </row>
    <row r="17">
      <c r="A17" s="69" t="inlineStr"/>
      <c r="B17" s="107" t="inlineStr"/>
      <c r="C17" s="107" t="inlineStr"/>
      <c r="D17" s="111">
        <f>IFERROR(C17/B17,0)</f>
        <v/>
      </c>
      <c r="E17" s="108" t="inlineStr"/>
      <c r="F17" s="110">
        <f>IF(OR(B17="",E17=""),"",MAX(0,(B17-C17)/MAX(1,DATEDIF(TODAY(),E17,"m"))))</f>
        <v/>
      </c>
      <c r="G17" s="69" t="inlineStr"/>
      <c r="H17" s="112">
        <f>IF(A17="","",IF(C17&gt;=B17,"已完成",IF(E17&lt;TODAY(),"已逾期","进行中")))</f>
        <v/>
      </c>
      <c r="I17" s="69" t="inlineStr"/>
    </row>
    <row r="18">
      <c r="A18" s="69" t="inlineStr"/>
      <c r="B18" s="107" t="inlineStr"/>
      <c r="C18" s="107" t="inlineStr"/>
      <c r="D18" s="111">
        <f>IFERROR(C18/B18,0)</f>
        <v/>
      </c>
      <c r="E18" s="108" t="inlineStr"/>
      <c r="F18" s="110">
        <f>IF(OR(B18="",E18=""),"",MAX(0,(B18-C18)/MAX(1,DATEDIF(TODAY(),E18,"m"))))</f>
        <v/>
      </c>
      <c r="G18" s="69" t="inlineStr"/>
      <c r="H18" s="112">
        <f>IF(A18="","",IF(C18&gt;=B18,"已完成",IF(E18&lt;TODAY(),"已逾期","进行中")))</f>
        <v/>
      </c>
      <c r="I18" s="69" t="inlineStr"/>
    </row>
    <row r="19">
      <c r="A19" s="69" t="inlineStr"/>
      <c r="B19" s="107" t="inlineStr"/>
      <c r="C19" s="107" t="inlineStr"/>
      <c r="D19" s="111">
        <f>IFERROR(C19/B19,0)</f>
        <v/>
      </c>
      <c r="E19" s="108" t="inlineStr"/>
      <c r="F19" s="110">
        <f>IF(OR(B19="",E19=""),"",MAX(0,(B19-C19)/MAX(1,DATEDIF(TODAY(),E19,"m"))))</f>
        <v/>
      </c>
      <c r="G19" s="69" t="inlineStr"/>
      <c r="H19" s="112">
        <f>IF(A19="","",IF(C19&gt;=B19,"已完成",IF(E19&lt;TODAY(),"已逾期","进行中")))</f>
        <v/>
      </c>
      <c r="I19" s="69" t="inlineStr"/>
    </row>
    <row r="20">
      <c r="A20" s="69" t="inlineStr"/>
      <c r="B20" s="107" t="inlineStr"/>
      <c r="C20" s="107" t="inlineStr"/>
      <c r="D20" s="111">
        <f>IFERROR(C20/B20,0)</f>
        <v/>
      </c>
      <c r="E20" s="108" t="inlineStr"/>
      <c r="F20" s="110">
        <f>IF(OR(B20="",E20=""),"",MAX(0,(B20-C20)/MAX(1,DATEDIF(TODAY(),E20,"m"))))</f>
        <v/>
      </c>
      <c r="G20" s="69" t="inlineStr"/>
      <c r="H20" s="112">
        <f>IF(A20="","",IF(C20&gt;=B20,"已完成",IF(E20&lt;TODAY(),"已逾期","进行中")))</f>
        <v/>
      </c>
      <c r="I20" s="69" t="inlineStr"/>
    </row>
    <row r="21">
      <c r="A21" s="69" t="inlineStr"/>
      <c r="B21" s="107" t="inlineStr"/>
      <c r="C21" s="107" t="inlineStr"/>
      <c r="D21" s="111">
        <f>IFERROR(C21/B21,0)</f>
        <v/>
      </c>
      <c r="E21" s="108" t="inlineStr"/>
      <c r="F21" s="110">
        <f>IF(OR(B21="",E21=""),"",MAX(0,(B21-C21)/MAX(1,DATEDIF(TODAY(),E21,"m"))))</f>
        <v/>
      </c>
      <c r="G21" s="69" t="inlineStr"/>
      <c r="H21" s="112">
        <f>IF(A21="","",IF(C21&gt;=B21,"已完成",IF(E21&lt;TODAY(),"已逾期","进行中")))</f>
        <v/>
      </c>
      <c r="I21" s="69" t="inlineStr"/>
    </row>
    <row r="22">
      <c r="A22" s="69" t="inlineStr"/>
      <c r="B22" s="107" t="inlineStr"/>
      <c r="C22" s="107" t="inlineStr"/>
      <c r="D22" s="111">
        <f>IFERROR(C22/B22,0)</f>
        <v/>
      </c>
      <c r="E22" s="108" t="inlineStr"/>
      <c r="F22" s="110">
        <f>IF(OR(B22="",E22=""),"",MAX(0,(B22-C22)/MAX(1,DATEDIF(TODAY(),E22,"m"))))</f>
        <v/>
      </c>
      <c r="G22" s="69" t="inlineStr"/>
      <c r="H22" s="112">
        <f>IF(A22="","",IF(C22&gt;=B22,"已完成",IF(E22&lt;TODAY(),"已逾期","进行中")))</f>
        <v/>
      </c>
      <c r="I22" s="69" t="inlineStr"/>
    </row>
    <row r="23">
      <c r="A23" s="69" t="inlineStr"/>
      <c r="B23" s="107" t="inlineStr"/>
      <c r="C23" s="107" t="inlineStr"/>
      <c r="D23" s="111">
        <f>IFERROR(C23/B23,0)</f>
        <v/>
      </c>
      <c r="E23" s="108" t="inlineStr"/>
      <c r="F23" s="110">
        <f>IF(OR(B23="",E23=""),"",MAX(0,(B23-C23)/MAX(1,DATEDIF(TODAY(),E23,"m"))))</f>
        <v/>
      </c>
      <c r="G23" s="69" t="inlineStr"/>
      <c r="H23" s="112">
        <f>IF(A23="","",IF(C23&gt;=B23,"已完成",IF(E23&lt;TODAY(),"已逾期","进行中")))</f>
        <v/>
      </c>
      <c r="I23" s="69" t="inlineStr"/>
    </row>
    <row r="24">
      <c r="A24" s="69" t="inlineStr"/>
      <c r="B24" s="107" t="inlineStr"/>
      <c r="C24" s="107" t="inlineStr"/>
      <c r="D24" s="111">
        <f>IFERROR(C24/B24,0)</f>
        <v/>
      </c>
      <c r="E24" s="108" t="inlineStr"/>
      <c r="F24" s="110">
        <f>IF(OR(B24="",E24=""),"",MAX(0,(B24-C24)/MAX(1,DATEDIF(TODAY(),E24,"m"))))</f>
        <v/>
      </c>
      <c r="G24" s="69" t="inlineStr"/>
      <c r="H24" s="112">
        <f>IF(A24="","",IF(C24&gt;=B24,"已完成",IF(E24&lt;TODAY(),"已逾期","进行中")))</f>
        <v/>
      </c>
      <c r="I24" s="69" t="inlineStr"/>
    </row>
    <row r="25">
      <c r="A25" s="69" t="inlineStr"/>
      <c r="B25" s="107" t="inlineStr"/>
      <c r="C25" s="107" t="inlineStr"/>
      <c r="D25" s="111">
        <f>IFERROR(C25/B25,0)</f>
        <v/>
      </c>
      <c r="E25" s="108" t="inlineStr"/>
      <c r="F25" s="110">
        <f>IF(OR(B25="",E25=""),"",MAX(0,(B25-C25)/MAX(1,DATEDIF(TODAY(),E25,"m"))))</f>
        <v/>
      </c>
      <c r="G25" s="69" t="inlineStr"/>
      <c r="H25" s="112">
        <f>IF(A25="","",IF(C25&gt;=B25,"已完成",IF(E25&lt;TODAY(),"已逾期","进行中")))</f>
        <v/>
      </c>
      <c r="I25" s="69" t="inlineStr"/>
    </row>
    <row r="26">
      <c r="A26" s="69" t="inlineStr"/>
      <c r="B26" s="107" t="inlineStr"/>
      <c r="C26" s="107" t="inlineStr"/>
      <c r="D26" s="111">
        <f>IFERROR(C26/B26,0)</f>
        <v/>
      </c>
      <c r="E26" s="108" t="inlineStr"/>
      <c r="F26" s="110">
        <f>IF(OR(B26="",E26=""),"",MAX(0,(B26-C26)/MAX(1,DATEDIF(TODAY(),E26,"m"))))</f>
        <v/>
      </c>
      <c r="G26" s="69" t="inlineStr"/>
      <c r="H26" s="112">
        <f>IF(A26="","",IF(C26&gt;=B26,"已完成",IF(E26&lt;TODAY(),"已逾期","进行中")))</f>
        <v/>
      </c>
      <c r="I26" s="69" t="inlineStr"/>
    </row>
    <row r="27">
      <c r="A27" s="69" t="inlineStr"/>
      <c r="B27" s="107" t="inlineStr"/>
      <c r="C27" s="107" t="inlineStr"/>
      <c r="D27" s="111">
        <f>IFERROR(C27/B27,0)</f>
        <v/>
      </c>
      <c r="E27" s="108" t="inlineStr"/>
      <c r="F27" s="110">
        <f>IF(OR(B27="",E27=""),"",MAX(0,(B27-C27)/MAX(1,DATEDIF(TODAY(),E27,"m"))))</f>
        <v/>
      </c>
      <c r="G27" s="69" t="inlineStr"/>
      <c r="H27" s="112">
        <f>IF(A27="","",IF(C27&gt;=B27,"已完成",IF(E27&lt;TODAY(),"已逾期","进行中")))</f>
        <v/>
      </c>
      <c r="I27" s="69" t="inlineStr"/>
    </row>
    <row r="28">
      <c r="A28" s="69" t="inlineStr"/>
      <c r="B28" s="107" t="inlineStr"/>
      <c r="C28" s="107" t="inlineStr"/>
      <c r="D28" s="111">
        <f>IFERROR(C28/B28,0)</f>
        <v/>
      </c>
      <c r="E28" s="108" t="inlineStr"/>
      <c r="F28" s="110">
        <f>IF(OR(B28="",E28=""),"",MAX(0,(B28-C28)/MAX(1,DATEDIF(TODAY(),E28,"m"))))</f>
        <v/>
      </c>
      <c r="G28" s="69" t="inlineStr"/>
      <c r="H28" s="112">
        <f>IF(A28="","",IF(C28&gt;=B28,"已完成",IF(E28&lt;TODAY(),"已逾期","进行中")))</f>
        <v/>
      </c>
      <c r="I28" s="69" t="inlineStr"/>
    </row>
    <row r="29">
      <c r="A29" s="69" t="inlineStr"/>
      <c r="B29" s="107" t="inlineStr"/>
      <c r="C29" s="107" t="inlineStr"/>
      <c r="D29" s="111">
        <f>IFERROR(C29/B29,0)</f>
        <v/>
      </c>
      <c r="E29" s="108" t="inlineStr"/>
      <c r="F29" s="110">
        <f>IF(OR(B29="",E29=""),"",MAX(0,(B29-C29)/MAX(1,DATEDIF(TODAY(),E29,"m"))))</f>
        <v/>
      </c>
      <c r="G29" s="69" t="inlineStr"/>
      <c r="H29" s="112">
        <f>IF(A29="","",IF(C29&gt;=B29,"已完成",IF(E29&lt;TODAY(),"已逾期","进行中")))</f>
        <v/>
      </c>
      <c r="I29" s="69" t="inlineStr"/>
    </row>
    <row r="30">
      <c r="A30" s="69" t="inlineStr"/>
      <c r="B30" s="107" t="inlineStr"/>
      <c r="C30" s="107" t="inlineStr"/>
      <c r="D30" s="111">
        <f>IFERROR(C30/B30,0)</f>
        <v/>
      </c>
      <c r="E30" s="108" t="inlineStr"/>
      <c r="F30" s="110">
        <f>IF(OR(B30="",E30=""),"",MAX(0,(B30-C30)/MAX(1,DATEDIF(TODAY(),E30,"m"))))</f>
        <v/>
      </c>
      <c r="G30" s="69" t="inlineStr"/>
      <c r="H30" s="112">
        <f>IF(A30="","",IF(C30&gt;=B30,"已完成",IF(E30&lt;TODAY(),"已逾期","进行中")))</f>
        <v/>
      </c>
      <c r="I30" s="69" t="inlineStr"/>
    </row>
    <row r="31">
      <c r="A31" s="69" t="inlineStr"/>
      <c r="B31" s="107" t="inlineStr"/>
      <c r="C31" s="107" t="inlineStr"/>
      <c r="D31" s="111">
        <f>IFERROR(C31/B31,0)</f>
        <v/>
      </c>
      <c r="E31" s="108" t="inlineStr"/>
      <c r="F31" s="110">
        <f>IF(OR(B31="",E31=""),"",MAX(0,(B31-C31)/MAX(1,DATEDIF(TODAY(),E31,"m"))))</f>
        <v/>
      </c>
      <c r="G31" s="69" t="inlineStr"/>
      <c r="H31" s="112">
        <f>IF(A31="","",IF(C31&gt;=B31,"已完成",IF(E31&lt;TODAY(),"已逾期","进行中")))</f>
        <v/>
      </c>
      <c r="I31" s="69" t="inlineStr"/>
    </row>
    <row r="32">
      <c r="A32" s="69" t="inlineStr"/>
      <c r="B32" s="107" t="inlineStr"/>
      <c r="C32" s="107" t="inlineStr"/>
      <c r="D32" s="111">
        <f>IFERROR(C32/B32,0)</f>
        <v/>
      </c>
      <c r="E32" s="108" t="inlineStr"/>
      <c r="F32" s="110">
        <f>IF(OR(B32="",E32=""),"",MAX(0,(B32-C32)/MAX(1,DATEDIF(TODAY(),E32,"m"))))</f>
        <v/>
      </c>
      <c r="G32" s="69" t="inlineStr"/>
      <c r="H32" s="112">
        <f>IF(A32="","",IF(C32&gt;=B32,"已完成",IF(E32&lt;TODAY(),"已逾期","进行中")))</f>
        <v/>
      </c>
      <c r="I32" s="69" t="inlineStr"/>
    </row>
    <row r="33">
      <c r="A33" s="69" t="inlineStr"/>
      <c r="B33" s="107" t="inlineStr"/>
      <c r="C33" s="107" t="inlineStr"/>
      <c r="D33" s="111">
        <f>IFERROR(C33/B33,0)</f>
        <v/>
      </c>
      <c r="E33" s="108" t="inlineStr"/>
      <c r="F33" s="110">
        <f>IF(OR(B33="",E33=""),"",MAX(0,(B33-C33)/MAX(1,DATEDIF(TODAY(),E33,"m"))))</f>
        <v/>
      </c>
      <c r="G33" s="69" t="inlineStr"/>
      <c r="H33" s="112">
        <f>IF(A33="","",IF(C33&gt;=B33,"已完成",IF(E33&lt;TODAY(),"已逾期","进行中")))</f>
        <v/>
      </c>
      <c r="I33" s="69" t="inlineStr"/>
    </row>
    <row r="34">
      <c r="A34" s="69" t="inlineStr"/>
      <c r="B34" s="107" t="inlineStr"/>
      <c r="C34" s="107" t="inlineStr"/>
      <c r="D34" s="111">
        <f>IFERROR(C34/B34,0)</f>
        <v/>
      </c>
      <c r="E34" s="108" t="inlineStr"/>
      <c r="F34" s="110">
        <f>IF(OR(B34="",E34=""),"",MAX(0,(B34-C34)/MAX(1,DATEDIF(TODAY(),E34,"m"))))</f>
        <v/>
      </c>
      <c r="G34" s="69" t="inlineStr"/>
      <c r="H34" s="112">
        <f>IF(A34="","",IF(C34&gt;=B34,"已完成",IF(E34&lt;TODAY(),"已逾期","进行中")))</f>
        <v/>
      </c>
      <c r="I34" s="69" t="inlineStr"/>
    </row>
    <row r="35">
      <c r="A35" s="69" t="inlineStr"/>
      <c r="B35" s="107" t="inlineStr"/>
      <c r="C35" s="107" t="inlineStr"/>
      <c r="D35" s="111">
        <f>IFERROR(C35/B35,0)</f>
        <v/>
      </c>
      <c r="E35" s="108" t="inlineStr"/>
      <c r="F35" s="110">
        <f>IF(OR(B35="",E35=""),"",MAX(0,(B35-C35)/MAX(1,DATEDIF(TODAY(),E35,"m"))))</f>
        <v/>
      </c>
      <c r="G35" s="69" t="inlineStr"/>
      <c r="H35" s="112">
        <f>IF(A35="","",IF(C35&gt;=B35,"已完成",IF(E35&lt;TODAY(),"已逾期","进行中")))</f>
        <v/>
      </c>
      <c r="I35" s="69" t="inlineStr"/>
    </row>
    <row r="36">
      <c r="A36" s="69" t="inlineStr"/>
      <c r="B36" s="107" t="inlineStr"/>
      <c r="C36" s="107" t="inlineStr"/>
      <c r="D36" s="111">
        <f>IFERROR(C36/B36,0)</f>
        <v/>
      </c>
      <c r="E36" s="108" t="inlineStr"/>
      <c r="F36" s="110">
        <f>IF(OR(B36="",E36=""),"",MAX(0,(B36-C36)/MAX(1,DATEDIF(TODAY(),E36,"m"))))</f>
        <v/>
      </c>
      <c r="G36" s="69" t="inlineStr"/>
      <c r="H36" s="112">
        <f>IF(A36="","",IF(C36&gt;=B36,"已完成",IF(E36&lt;TODAY(),"已逾期","进行中")))</f>
        <v/>
      </c>
      <c r="I36" s="69" t="inlineStr"/>
    </row>
    <row r="37">
      <c r="A37" s="69" t="inlineStr"/>
      <c r="B37" s="107" t="inlineStr"/>
      <c r="C37" s="107" t="inlineStr"/>
      <c r="D37" s="111">
        <f>IFERROR(C37/B37,0)</f>
        <v/>
      </c>
      <c r="E37" s="108" t="inlineStr"/>
      <c r="F37" s="110">
        <f>IF(OR(B37="",E37=""),"",MAX(0,(B37-C37)/MAX(1,DATEDIF(TODAY(),E37,"m"))))</f>
        <v/>
      </c>
      <c r="G37" s="69" t="inlineStr"/>
      <c r="H37" s="112">
        <f>IF(A37="","",IF(C37&gt;=B37,"已完成",IF(E37&lt;TODAY(),"已逾期","进行中")))</f>
        <v/>
      </c>
      <c r="I37" s="69" t="inlineStr"/>
    </row>
    <row r="38">
      <c r="A38" s="69" t="inlineStr"/>
      <c r="B38" s="107" t="inlineStr"/>
      <c r="C38" s="107" t="inlineStr"/>
      <c r="D38" s="111">
        <f>IFERROR(C38/B38,0)</f>
        <v/>
      </c>
      <c r="E38" s="108" t="inlineStr"/>
      <c r="F38" s="110">
        <f>IF(OR(B38="",E38=""),"",MAX(0,(B38-C38)/MAX(1,DATEDIF(TODAY(),E38,"m"))))</f>
        <v/>
      </c>
      <c r="G38" s="69" t="inlineStr"/>
      <c r="H38" s="112">
        <f>IF(A38="","",IF(C38&gt;=B38,"已完成",IF(E38&lt;TODAY(),"已逾期","进行中")))</f>
        <v/>
      </c>
      <c r="I38" s="69" t="inlineStr"/>
    </row>
    <row r="39">
      <c r="A39" s="69" t="inlineStr"/>
      <c r="B39" s="107" t="inlineStr"/>
      <c r="C39" s="107" t="inlineStr"/>
      <c r="D39" s="111">
        <f>IFERROR(C39/B39,0)</f>
        <v/>
      </c>
      <c r="E39" s="108" t="inlineStr"/>
      <c r="F39" s="110">
        <f>IF(OR(B39="",E39=""),"",MAX(0,(B39-C39)/MAX(1,DATEDIF(TODAY(),E39,"m"))))</f>
        <v/>
      </c>
      <c r="G39" s="69" t="inlineStr"/>
      <c r="H39" s="112">
        <f>IF(A39="","",IF(C39&gt;=B39,"已完成",IF(E39&lt;TODAY(),"已逾期","进行中")))</f>
        <v/>
      </c>
      <c r="I39" s="69" t="inlineStr"/>
    </row>
    <row r="40">
      <c r="A40" s="69" t="inlineStr"/>
      <c r="B40" s="107" t="inlineStr"/>
      <c r="C40" s="107" t="inlineStr"/>
      <c r="D40" s="111">
        <f>IFERROR(C40/B40,0)</f>
        <v/>
      </c>
      <c r="E40" s="108" t="inlineStr"/>
      <c r="F40" s="110">
        <f>IF(OR(B40="",E40=""),"",MAX(0,(B40-C40)/MAX(1,DATEDIF(TODAY(),E40,"m"))))</f>
        <v/>
      </c>
      <c r="G40" s="69" t="inlineStr"/>
      <c r="H40" s="112">
        <f>IF(A40="","",IF(C40&gt;=B40,"已完成",IF(E40&lt;TODAY(),"已逾期","进行中")))</f>
        <v/>
      </c>
      <c r="I40" s="69" t="inlineStr"/>
    </row>
    <row r="41">
      <c r="A41" s="69" t="inlineStr"/>
      <c r="B41" s="107" t="inlineStr"/>
      <c r="C41" s="107" t="inlineStr"/>
      <c r="D41" s="111">
        <f>IFERROR(C41/B41,0)</f>
        <v/>
      </c>
      <c r="E41" s="108" t="inlineStr"/>
      <c r="F41" s="110">
        <f>IF(OR(B41="",E41=""),"",MAX(0,(B41-C41)/MAX(1,DATEDIF(TODAY(),E41,"m"))))</f>
        <v/>
      </c>
      <c r="G41" s="69" t="inlineStr"/>
      <c r="H41" s="112">
        <f>IF(A41="","",IF(C41&gt;=B41,"已完成",IF(E41&lt;TODAY(),"已逾期","进行中")))</f>
        <v/>
      </c>
      <c r="I41" s="69" t="inlineStr"/>
    </row>
    <row r="42">
      <c r="A42" s="69" t="inlineStr"/>
      <c r="B42" s="107" t="inlineStr"/>
      <c r="C42" s="107" t="inlineStr"/>
      <c r="D42" s="111">
        <f>IFERROR(C42/B42,0)</f>
        <v/>
      </c>
      <c r="E42" s="108" t="inlineStr"/>
      <c r="F42" s="110">
        <f>IF(OR(B42="",E42=""),"",MAX(0,(B42-C42)/MAX(1,DATEDIF(TODAY(),E42,"m"))))</f>
        <v/>
      </c>
      <c r="G42" s="69" t="inlineStr"/>
      <c r="H42" s="112">
        <f>IF(A42="","",IF(C42&gt;=B42,"已完成",IF(E42&lt;TODAY(),"已逾期","进行中")))</f>
        <v/>
      </c>
      <c r="I42" s="69" t="inlineStr"/>
    </row>
    <row r="43">
      <c r="A43" s="69" t="inlineStr"/>
      <c r="B43" s="107" t="inlineStr"/>
      <c r="C43" s="107" t="inlineStr"/>
      <c r="D43" s="111">
        <f>IFERROR(C43/B43,0)</f>
        <v/>
      </c>
      <c r="E43" s="108" t="inlineStr"/>
      <c r="F43" s="110">
        <f>IF(OR(B43="",E43=""),"",MAX(0,(B43-C43)/MAX(1,DATEDIF(TODAY(),E43,"m"))))</f>
        <v/>
      </c>
      <c r="G43" s="69" t="inlineStr"/>
      <c r="H43" s="112">
        <f>IF(A43="","",IF(C43&gt;=B43,"已完成",IF(E43&lt;TODAY(),"已逾期","进行中")))</f>
        <v/>
      </c>
      <c r="I43" s="69" t="inlineStr"/>
    </row>
    <row r="44">
      <c r="A44" s="69" t="inlineStr"/>
      <c r="B44" s="107" t="inlineStr"/>
      <c r="C44" s="107" t="inlineStr"/>
      <c r="D44" s="111">
        <f>IFERROR(C44/B44,0)</f>
        <v/>
      </c>
      <c r="E44" s="108" t="inlineStr"/>
      <c r="F44" s="110">
        <f>IF(OR(B44="",E44=""),"",MAX(0,(B44-C44)/MAX(1,DATEDIF(TODAY(),E44,"m"))))</f>
        <v/>
      </c>
      <c r="G44" s="69" t="inlineStr"/>
      <c r="H44" s="112">
        <f>IF(A44="","",IF(C44&gt;=B44,"已完成",IF(E44&lt;TODAY(),"已逾期","进行中")))</f>
        <v/>
      </c>
      <c r="I44" s="69" t="inlineStr"/>
    </row>
    <row r="45">
      <c r="A45" s="69" t="inlineStr"/>
      <c r="B45" s="107" t="inlineStr"/>
      <c r="C45" s="107" t="inlineStr"/>
      <c r="D45" s="111">
        <f>IFERROR(C45/B45,0)</f>
        <v/>
      </c>
      <c r="E45" s="108" t="inlineStr"/>
      <c r="F45" s="110">
        <f>IF(OR(B45="",E45=""),"",MAX(0,(B45-C45)/MAX(1,DATEDIF(TODAY(),E45,"m"))))</f>
        <v/>
      </c>
      <c r="G45" s="69" t="inlineStr"/>
      <c r="H45" s="112">
        <f>IF(A45="","",IF(C45&gt;=B45,"已完成",IF(E45&lt;TODAY(),"已逾期","进行中")))</f>
        <v/>
      </c>
      <c r="I45" s="69" t="inlineStr"/>
    </row>
    <row r="46">
      <c r="A46" s="69" t="inlineStr"/>
      <c r="B46" s="107" t="inlineStr"/>
      <c r="C46" s="107" t="inlineStr"/>
      <c r="D46" s="111">
        <f>IFERROR(C46/B46,0)</f>
        <v/>
      </c>
      <c r="E46" s="108" t="inlineStr"/>
      <c r="F46" s="110">
        <f>IF(OR(B46="",E46=""),"",MAX(0,(B46-C46)/MAX(1,DATEDIF(TODAY(),E46,"m"))))</f>
        <v/>
      </c>
      <c r="G46" s="69" t="inlineStr"/>
      <c r="H46" s="112">
        <f>IF(A46="","",IF(C46&gt;=B46,"已完成",IF(E46&lt;TODAY(),"已逾期","进行中")))</f>
        <v/>
      </c>
      <c r="I46" s="69" t="inlineStr"/>
    </row>
    <row r="47">
      <c r="A47" s="69" t="inlineStr"/>
      <c r="B47" s="107" t="inlineStr"/>
      <c r="C47" s="107" t="inlineStr"/>
      <c r="D47" s="111">
        <f>IFERROR(C47/B47,0)</f>
        <v/>
      </c>
      <c r="E47" s="108" t="inlineStr"/>
      <c r="F47" s="110">
        <f>IF(OR(B47="",E47=""),"",MAX(0,(B47-C47)/MAX(1,DATEDIF(TODAY(),E47,"m"))))</f>
        <v/>
      </c>
      <c r="G47" s="69" t="inlineStr"/>
      <c r="H47" s="112">
        <f>IF(A47="","",IF(C47&gt;=B47,"已完成",IF(E47&lt;TODAY(),"已逾期","进行中")))</f>
        <v/>
      </c>
      <c r="I47" s="69" t="inlineStr"/>
    </row>
    <row r="48">
      <c r="A48" s="69" t="inlineStr"/>
      <c r="B48" s="107" t="inlineStr"/>
      <c r="C48" s="107" t="inlineStr"/>
      <c r="D48" s="111">
        <f>IFERROR(C48/B48,0)</f>
        <v/>
      </c>
      <c r="E48" s="108" t="inlineStr"/>
      <c r="F48" s="110">
        <f>IF(OR(B48="",E48=""),"",MAX(0,(B48-C48)/MAX(1,DATEDIF(TODAY(),E48,"m"))))</f>
        <v/>
      </c>
      <c r="G48" s="69" t="inlineStr"/>
      <c r="H48" s="112">
        <f>IF(A48="","",IF(C48&gt;=B48,"已完成",IF(E48&lt;TODAY(),"已逾期","进行中")))</f>
        <v/>
      </c>
      <c r="I48" s="69" t="inlineStr"/>
    </row>
    <row r="49">
      <c r="A49" s="69" t="inlineStr"/>
      <c r="B49" s="107" t="inlineStr"/>
      <c r="C49" s="107" t="inlineStr"/>
      <c r="D49" s="111">
        <f>IFERROR(C49/B49,0)</f>
        <v/>
      </c>
      <c r="E49" s="108" t="inlineStr"/>
      <c r="F49" s="110">
        <f>IF(OR(B49="",E49=""),"",MAX(0,(B49-C49)/MAX(1,DATEDIF(TODAY(),E49,"m"))))</f>
        <v/>
      </c>
      <c r="G49" s="69" t="inlineStr"/>
      <c r="H49" s="112">
        <f>IF(A49="","",IF(C49&gt;=B49,"已完成",IF(E49&lt;TODAY(),"已逾期","进行中")))</f>
        <v/>
      </c>
      <c r="I49" s="69" t="inlineStr"/>
    </row>
    <row r="50">
      <c r="A50" s="69" t="inlineStr"/>
      <c r="B50" s="107" t="inlineStr"/>
      <c r="C50" s="107" t="inlineStr"/>
      <c r="D50" s="111">
        <f>IFERROR(C50/B50,0)</f>
        <v/>
      </c>
      <c r="E50" s="108" t="inlineStr"/>
      <c r="F50" s="110">
        <f>IF(OR(B50="",E50=""),"",MAX(0,(B50-C50)/MAX(1,DATEDIF(TODAY(),E50,"m"))))</f>
        <v/>
      </c>
      <c r="G50" s="69" t="inlineStr"/>
      <c r="H50" s="112">
        <f>IF(A50="","",IF(C50&gt;=B50,"已完成",IF(E50&lt;TODAY(),"已逾期","进行中")))</f>
        <v/>
      </c>
      <c r="I50" s="69" t="inlineStr"/>
    </row>
    <row r="51">
      <c r="A51" s="69" t="inlineStr"/>
      <c r="B51" s="107" t="inlineStr"/>
      <c r="C51" s="107" t="inlineStr"/>
      <c r="D51" s="111">
        <f>IFERROR(C51/B51,0)</f>
        <v/>
      </c>
      <c r="E51" s="108" t="inlineStr"/>
      <c r="F51" s="110">
        <f>IF(OR(B51="",E51=""),"",MAX(0,(B51-C51)/MAX(1,DATEDIF(TODAY(),E51,"m"))))</f>
        <v/>
      </c>
      <c r="G51" s="69" t="inlineStr"/>
      <c r="H51" s="112">
        <f>IF(A51="","",IF(C51&gt;=B51,"已完成",IF(E51&lt;TODAY(),"已逾期","进行中")))</f>
        <v/>
      </c>
      <c r="I51" s="69" t="inlineStr"/>
    </row>
    <row r="52">
      <c r="A52" s="69" t="inlineStr"/>
      <c r="B52" s="107" t="inlineStr"/>
      <c r="C52" s="107" t="inlineStr"/>
      <c r="D52" s="111">
        <f>IFERROR(C52/B52,0)</f>
        <v/>
      </c>
      <c r="E52" s="108" t="inlineStr"/>
      <c r="F52" s="110">
        <f>IF(OR(B52="",E52=""),"",MAX(0,(B52-C52)/MAX(1,DATEDIF(TODAY(),E52,"m"))))</f>
        <v/>
      </c>
      <c r="G52" s="69" t="inlineStr"/>
      <c r="H52" s="112">
        <f>IF(A52="","",IF(C52&gt;=B52,"已完成",IF(E52&lt;TODAY(),"已逾期","进行中")))</f>
        <v/>
      </c>
      <c r="I52" s="69" t="inlineStr"/>
    </row>
    <row r="53">
      <c r="A53" s="69" t="inlineStr"/>
      <c r="B53" s="107" t="inlineStr"/>
      <c r="C53" s="107" t="inlineStr"/>
      <c r="D53" s="111">
        <f>IFERROR(C53/B53,0)</f>
        <v/>
      </c>
      <c r="E53" s="108" t="inlineStr"/>
      <c r="F53" s="110">
        <f>IF(OR(B53="",E53=""),"",MAX(0,(B53-C53)/MAX(1,DATEDIF(TODAY(),E53,"m"))))</f>
        <v/>
      </c>
      <c r="G53" s="69" t="inlineStr"/>
      <c r="H53" s="112">
        <f>IF(A53="","",IF(C53&gt;=B53,"已完成",IF(E53&lt;TODAY(),"已逾期","进行中")))</f>
        <v/>
      </c>
      <c r="I53" s="69" t="inlineStr"/>
    </row>
    <row r="54">
      <c r="A54" s="69" t="inlineStr"/>
      <c r="B54" s="107" t="inlineStr"/>
      <c r="C54" s="107" t="inlineStr"/>
      <c r="D54" s="111">
        <f>IFERROR(C54/B54,0)</f>
        <v/>
      </c>
      <c r="E54" s="108" t="inlineStr"/>
      <c r="F54" s="110">
        <f>IF(OR(B54="",E54=""),"",MAX(0,(B54-C54)/MAX(1,DATEDIF(TODAY(),E54,"m"))))</f>
        <v/>
      </c>
      <c r="G54" s="69" t="inlineStr"/>
      <c r="H54" s="112">
        <f>IF(A54="","",IF(C54&gt;=B54,"已完成",IF(E54&lt;TODAY(),"已逾期","进行中")))</f>
        <v/>
      </c>
      <c r="I54" s="69" t="inlineStr"/>
    </row>
    <row r="55">
      <c r="A55" s="69" t="inlineStr"/>
      <c r="B55" s="107" t="inlineStr"/>
      <c r="C55" s="107" t="inlineStr"/>
      <c r="D55" s="111">
        <f>IFERROR(C55/B55,0)</f>
        <v/>
      </c>
      <c r="E55" s="108" t="inlineStr"/>
      <c r="F55" s="110">
        <f>IF(OR(B55="",E55=""),"",MAX(0,(B55-C55)/MAX(1,DATEDIF(TODAY(),E55,"m"))))</f>
        <v/>
      </c>
      <c r="G55" s="69" t="inlineStr"/>
      <c r="H55" s="112">
        <f>IF(A55="","",IF(C55&gt;=B55,"已完成",IF(E55&lt;TODAY(),"已逾期","进行中")))</f>
        <v/>
      </c>
      <c r="I55" s="69" t="inlineStr"/>
    </row>
  </sheetData>
  <mergeCells count="2">
    <mergeCell ref="A1:I2"/>
    <mergeCell ref="A3:I3"/>
  </mergeCells>
  <conditionalFormatting sqref="D6:D55">
    <cfRule type="cellIs" priority="1" operator="greaterThanOrEqual" dxfId="1">
      <formula>1</formula>
    </cfRule>
  </conditionalFormatting>
  <dataValidations count="1">
    <dataValidation sqref="G6:G55" showDropDown="0" showInputMessage="0" showErrorMessage="0" allowBlank="1" type="list" operator="between">
      <formula1>"最高,高,中,低"</formula1>
    </dataValidation>
  </dataValidations>
  <pageMargins left="0.3" right="0.3" top="0.5" bottom="0.5" header="0.5" footer="0.5"/>
  <pageSetup fitToWidth="1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O33"/>
  <sheetViews>
    <sheetView showGridLines="0" zoomScale="95" workbookViewId="0">
      <selection activeCell="A1" sqref="A1"/>
    </sheetView>
  </sheetViews>
  <sheetFormatPr baseColWidth="8" defaultRowHeight="15"/>
  <cols>
    <col width="12" customWidth="1" style="3" min="1" max="1"/>
    <col width="18" customWidth="1" style="3" min="2" max="2"/>
    <col width="32" customWidth="1" style="3" min="3" max="3"/>
    <col width="18" customWidth="1" style="3" min="5" max="5"/>
    <col width="18" customWidth="1" style="3" min="6" max="6"/>
    <col width="14" customWidth="1" style="3" min="7" max="7"/>
    <col width="20" customWidth="1" style="3" min="9" max="9"/>
    <col width="16" customWidth="1" style="3" min="10" max="10"/>
    <col width="24" customWidth="1" style="3" min="11" max="11"/>
    <col hidden="1" width="13" customWidth="1" style="3" min="13" max="13"/>
    <col hidden="1" width="13" customWidth="1" style="3" min="14" max="14"/>
    <col hidden="1" width="13" customWidth="1" style="3" min="15" max="15"/>
  </cols>
  <sheetData>
    <row r="1">
      <c r="A1" s="76" t="inlineStr">
        <is>
          <t>分类与设置</t>
        </is>
      </c>
      <c r="M1" s="104" t="inlineStr">
        <is>
          <t>类型列表</t>
        </is>
      </c>
      <c r="N1" s="104" t="inlineStr">
        <is>
          <t>分类列表</t>
        </is>
      </c>
      <c r="O1" s="104" t="inlineStr">
        <is>
          <t>账户列表</t>
        </is>
      </c>
    </row>
    <row r="2">
      <c r="M2" s="104" t="inlineStr">
        <is>
          <t>收入</t>
        </is>
      </c>
      <c r="N2" s="104" t="inlineStr">
        <is>
          <t>工资收入</t>
        </is>
      </c>
      <c r="O2" s="104" t="inlineStr">
        <is>
          <t>工资卡</t>
        </is>
      </c>
    </row>
    <row r="3">
      <c r="M3" s="104" t="inlineStr">
        <is>
          <t>支出</t>
        </is>
      </c>
      <c r="N3" s="104" t="inlineStr">
        <is>
          <t>奖金/绩效</t>
        </is>
      </c>
      <c r="O3" s="104" t="inlineStr">
        <is>
          <t>家庭储蓄卡</t>
        </is>
      </c>
    </row>
    <row r="4">
      <c r="A4" s="114" t="inlineStr">
        <is>
          <t>收支分类</t>
        </is>
      </c>
      <c r="E4" s="114" t="inlineStr">
        <is>
          <t>账户清单</t>
        </is>
      </c>
      <c r="I4" s="114" t="inlineStr">
        <is>
          <t>核心参数</t>
        </is>
      </c>
      <c r="M4" s="104" t="inlineStr">
        <is>
          <t>转账</t>
        </is>
      </c>
      <c r="N4" s="104" t="inlineStr">
        <is>
          <t>副业收入</t>
        </is>
      </c>
      <c r="O4" s="104" t="inlineStr">
        <is>
          <t>支付宝</t>
        </is>
      </c>
    </row>
    <row r="5">
      <c r="A5" s="101" t="inlineStr">
        <is>
          <t>类型</t>
        </is>
      </c>
      <c r="B5" s="101" t="inlineStr">
        <is>
          <t>分类</t>
        </is>
      </c>
      <c r="C5" s="101" t="inlineStr">
        <is>
          <t>说明</t>
        </is>
      </c>
      <c r="E5" s="101" t="inlineStr">
        <is>
          <t>账户</t>
        </is>
      </c>
      <c r="F5" s="101" t="inlineStr">
        <is>
          <t>类型</t>
        </is>
      </c>
      <c r="G5" s="101" t="inlineStr">
        <is>
          <t>是否流动资产</t>
        </is>
      </c>
      <c r="I5" s="101" t="inlineStr">
        <is>
          <t>参数</t>
        </is>
      </c>
      <c r="J5" s="101" t="inlineStr">
        <is>
          <t>值</t>
        </is>
      </c>
      <c r="K5" s="101" t="inlineStr">
        <is>
          <t>说明</t>
        </is>
      </c>
      <c r="N5" s="104" t="inlineStr">
        <is>
          <t>投资收益</t>
        </is>
      </c>
      <c r="O5" s="104" t="inlineStr">
        <is>
          <t>微信</t>
        </is>
      </c>
    </row>
    <row r="6">
      <c r="A6" s="70" t="inlineStr">
        <is>
          <t>收入</t>
        </is>
      </c>
      <c r="B6" s="70" t="inlineStr">
        <is>
          <t>工资收入</t>
        </is>
      </c>
      <c r="C6" s="70" t="inlineStr">
        <is>
          <t>家庭主要收入</t>
        </is>
      </c>
      <c r="E6" s="70" t="inlineStr">
        <is>
          <t>工资卡</t>
        </is>
      </c>
      <c r="F6" s="70" t="inlineStr">
        <is>
          <t>银行卡</t>
        </is>
      </c>
      <c r="G6" s="70" t="inlineStr">
        <is>
          <t>是</t>
        </is>
      </c>
      <c r="I6" s="115" t="inlineStr">
        <is>
          <t>当前分析月份</t>
        </is>
      </c>
      <c r="J6" s="78" t="n">
        <v>46174</v>
      </c>
      <c r="K6" s="115" t="inlineStr">
        <is>
          <t>首页可切换</t>
        </is>
      </c>
      <c r="N6" s="104" t="inlineStr">
        <is>
          <t>其他收入</t>
        </is>
      </c>
      <c r="O6" s="104" t="inlineStr">
        <is>
          <t>现金</t>
        </is>
      </c>
    </row>
    <row r="7">
      <c r="A7" s="70" t="inlineStr">
        <is>
          <t>收入</t>
        </is>
      </c>
      <c r="B7" s="70" t="inlineStr">
        <is>
          <t>奖金/绩效</t>
        </is>
      </c>
      <c r="C7" s="70" t="inlineStr">
        <is>
          <t>奖金、课时费、稿费等</t>
        </is>
      </c>
      <c r="E7" s="70" t="inlineStr">
        <is>
          <t>家庭储蓄卡</t>
        </is>
      </c>
      <c r="F7" s="70" t="inlineStr">
        <is>
          <t>银行卡</t>
        </is>
      </c>
      <c r="G7" s="70" t="inlineStr">
        <is>
          <t>是</t>
        </is>
      </c>
      <c r="I7" s="115" t="inlineStr">
        <is>
          <t>应急金月数</t>
        </is>
      </c>
      <c r="J7" s="116" t="n">
        <v>6</v>
      </c>
      <c r="K7" s="115" t="inlineStr">
        <is>
          <t>建议 6 个月</t>
        </is>
      </c>
      <c r="N7" s="104" t="inlineStr">
        <is>
          <t>住房</t>
        </is>
      </c>
      <c r="O7" s="104" t="inlineStr">
        <is>
          <t>货币基金</t>
        </is>
      </c>
    </row>
    <row r="8">
      <c r="A8" s="70" t="inlineStr">
        <is>
          <t>收入</t>
        </is>
      </c>
      <c r="B8" s="70" t="inlineStr">
        <is>
          <t>副业收入</t>
        </is>
      </c>
      <c r="C8" s="70" t="inlineStr">
        <is>
          <t>咨询、项目、自媒体等</t>
        </is>
      </c>
      <c r="E8" s="70" t="inlineStr">
        <is>
          <t>支付宝</t>
        </is>
      </c>
      <c r="F8" s="70" t="inlineStr">
        <is>
          <t>电子钱包</t>
        </is>
      </c>
      <c r="G8" s="70" t="inlineStr">
        <is>
          <t>是</t>
        </is>
      </c>
      <c r="I8" s="115" t="inlineStr">
        <is>
          <t>额外机动金</t>
        </is>
      </c>
      <c r="J8" s="117" t="n">
        <v>20000</v>
      </c>
      <c r="K8" s="115" t="inlineStr">
        <is>
          <t>大额采购后仍保留</t>
        </is>
      </c>
      <c r="N8" s="104" t="inlineStr">
        <is>
          <t>餐饮</t>
        </is>
      </c>
      <c r="O8" s="104" t="inlineStr">
        <is>
          <t>股票基金</t>
        </is>
      </c>
    </row>
    <row r="9">
      <c r="A9" s="70" t="inlineStr">
        <is>
          <t>收入</t>
        </is>
      </c>
      <c r="B9" s="70" t="inlineStr">
        <is>
          <t>投资收益</t>
        </is>
      </c>
      <c r="C9" s="70" t="inlineStr">
        <is>
          <t>利息、分红、已实现收益</t>
        </is>
      </c>
      <c r="E9" s="70" t="inlineStr">
        <is>
          <t>微信</t>
        </is>
      </c>
      <c r="F9" s="70" t="inlineStr">
        <is>
          <t>电子钱包</t>
        </is>
      </c>
      <c r="G9" s="70" t="inlineStr">
        <is>
          <t>是</t>
        </is>
      </c>
      <c r="I9" s="115" t="inlineStr">
        <is>
          <t>MacBook 目标价</t>
        </is>
      </c>
      <c r="J9" s="117" t="n">
        <v>38729</v>
      </c>
      <c r="K9" s="115" t="inlineStr">
        <is>
          <t>128GB 版本</t>
        </is>
      </c>
      <c r="N9" s="104" t="inlineStr">
        <is>
          <t>交通</t>
        </is>
      </c>
      <c r="O9" s="104" t="inlineStr">
        <is>
          <t>住房公积金</t>
        </is>
      </c>
    </row>
    <row r="10">
      <c r="A10" s="70" t="inlineStr">
        <is>
          <t>收入</t>
        </is>
      </c>
      <c r="B10" s="70" t="inlineStr">
        <is>
          <t>其他收入</t>
        </is>
      </c>
      <c r="C10" s="70" t="inlineStr">
        <is>
          <t>其他现金流入</t>
        </is>
      </c>
      <c r="E10" s="70" t="inlineStr">
        <is>
          <t>现金</t>
        </is>
      </c>
      <c r="F10" s="70" t="inlineStr">
        <is>
          <t>现金</t>
        </is>
      </c>
      <c r="G10" s="70" t="inlineStr">
        <is>
          <t>是</t>
        </is>
      </c>
      <c r="I10" s="115" t="inlineStr">
        <is>
          <t>家庭月必要支出</t>
        </is>
      </c>
      <c r="J10" s="117" t="n">
        <v>10000</v>
      </c>
      <c r="K10" s="115" t="inlineStr">
        <is>
          <t>住房+餐饮+交通+育儿+医疗等</t>
        </is>
      </c>
      <c r="N10" s="104" t="inlineStr">
        <is>
          <t>育儿教育</t>
        </is>
      </c>
      <c r="O10" s="104" t="inlineStr">
        <is>
          <t>信用卡</t>
        </is>
      </c>
    </row>
    <row r="11">
      <c r="A11" s="70" t="inlineStr">
        <is>
          <t>支出</t>
        </is>
      </c>
      <c r="B11" s="70" t="inlineStr">
        <is>
          <t>住房</t>
        </is>
      </c>
      <c r="C11" s="70" t="inlineStr">
        <is>
          <t>房贷、房租、物业、水电燃气</t>
        </is>
      </c>
      <c r="E11" s="70" t="inlineStr">
        <is>
          <t>货币基金</t>
        </is>
      </c>
      <c r="F11" s="70" t="inlineStr">
        <is>
          <t>低风险投资</t>
        </is>
      </c>
      <c r="G11" s="70" t="inlineStr">
        <is>
          <t>是</t>
        </is>
      </c>
      <c r="N11" s="104" t="inlineStr">
        <is>
          <t>医疗健康</t>
        </is>
      </c>
      <c r="O11" s="104" t="inlineStr">
        <is>
          <t>房贷</t>
        </is>
      </c>
    </row>
    <row r="12">
      <c r="A12" s="70" t="inlineStr">
        <is>
          <t>支出</t>
        </is>
      </c>
      <c r="B12" s="70" t="inlineStr">
        <is>
          <t>餐饮</t>
        </is>
      </c>
      <c r="C12" s="70" t="inlineStr">
        <is>
          <t>买菜、外卖、聚餐</t>
        </is>
      </c>
      <c r="E12" s="70" t="inlineStr">
        <is>
          <t>股票基金</t>
        </is>
      </c>
      <c r="F12" s="70" t="inlineStr">
        <is>
          <t>投资</t>
        </is>
      </c>
      <c r="G12" s="70" t="inlineStr">
        <is>
          <t>否</t>
        </is>
      </c>
      <c r="N12" s="104" t="inlineStr">
        <is>
          <t>日常购物</t>
        </is>
      </c>
    </row>
    <row r="13">
      <c r="A13" s="70" t="inlineStr">
        <is>
          <t>支出</t>
        </is>
      </c>
      <c r="B13" s="70" t="inlineStr">
        <is>
          <t>交通</t>
        </is>
      </c>
      <c r="C13" s="70" t="inlineStr">
        <is>
          <t>油费、停车、公交、打车</t>
        </is>
      </c>
      <c r="E13" s="70" t="inlineStr">
        <is>
          <t>住房公积金</t>
        </is>
      </c>
      <c r="F13" s="70" t="inlineStr">
        <is>
          <t>受限资产</t>
        </is>
      </c>
      <c r="G13" s="70" t="inlineStr">
        <is>
          <t>否</t>
        </is>
      </c>
      <c r="N13" s="104" t="inlineStr">
        <is>
          <t>通讯订阅</t>
        </is>
      </c>
    </row>
    <row r="14">
      <c r="A14" s="70" t="inlineStr">
        <is>
          <t>支出</t>
        </is>
      </c>
      <c r="B14" s="70" t="inlineStr">
        <is>
          <t>育儿教育</t>
        </is>
      </c>
      <c r="C14" s="70" t="inlineStr">
        <is>
          <t>孩子、教育培训、书籍</t>
        </is>
      </c>
      <c r="E14" s="70" t="inlineStr">
        <is>
          <t>信用卡</t>
        </is>
      </c>
      <c r="F14" s="70" t="inlineStr">
        <is>
          <t>负债</t>
        </is>
      </c>
      <c r="G14" s="70" t="inlineStr">
        <is>
          <t>否</t>
        </is>
      </c>
      <c r="N14" s="104" t="inlineStr">
        <is>
          <t>人情社交</t>
        </is>
      </c>
    </row>
    <row r="15">
      <c r="A15" s="70" t="inlineStr">
        <is>
          <t>支出</t>
        </is>
      </c>
      <c r="B15" s="70" t="inlineStr">
        <is>
          <t>医疗健康</t>
        </is>
      </c>
      <c r="C15" s="70" t="inlineStr">
        <is>
          <t>医疗、药品、体检、保险</t>
        </is>
      </c>
      <c r="E15" s="70" t="inlineStr">
        <is>
          <t>房贷</t>
        </is>
      </c>
      <c r="F15" s="70" t="inlineStr">
        <is>
          <t>负债</t>
        </is>
      </c>
      <c r="G15" s="70" t="inlineStr">
        <is>
          <t>否</t>
        </is>
      </c>
      <c r="N15" s="104" t="inlineStr">
        <is>
          <t>旅游娱乐</t>
        </is>
      </c>
    </row>
    <row r="16">
      <c r="A16" s="70" t="inlineStr">
        <is>
          <t>支出</t>
        </is>
      </c>
      <c r="B16" s="70" t="inlineStr">
        <is>
          <t>日常购物</t>
        </is>
      </c>
      <c r="C16" s="70" t="inlineStr">
        <is>
          <t>服饰、日用品、网购</t>
        </is>
      </c>
      <c r="N16" s="104" t="inlineStr">
        <is>
          <t>保险税费</t>
        </is>
      </c>
    </row>
    <row r="17">
      <c r="A17" s="70" t="inlineStr">
        <is>
          <t>支出</t>
        </is>
      </c>
      <c r="B17" s="70" t="inlineStr">
        <is>
          <t>通讯订阅</t>
        </is>
      </c>
      <c r="C17" s="70" t="inlineStr">
        <is>
          <t>手机、宽带、软件会员</t>
        </is>
      </c>
      <c r="N17" s="104" t="inlineStr">
        <is>
          <t>大额购置</t>
        </is>
      </c>
    </row>
    <row r="18">
      <c r="A18" s="70" t="inlineStr">
        <is>
          <t>支出</t>
        </is>
      </c>
      <c r="B18" s="70" t="inlineStr">
        <is>
          <t>人情社交</t>
        </is>
      </c>
      <c r="C18" s="70" t="inlineStr">
        <is>
          <t>礼金、聚会、孝亲</t>
        </is>
      </c>
      <c r="N18" s="104" t="inlineStr">
        <is>
          <t>其他支出</t>
        </is>
      </c>
    </row>
    <row r="19">
      <c r="A19" s="70" t="inlineStr">
        <is>
          <t>支出</t>
        </is>
      </c>
      <c r="B19" s="70" t="inlineStr">
        <is>
          <t>旅游娱乐</t>
        </is>
      </c>
      <c r="C19" s="70" t="inlineStr">
        <is>
          <t>旅行、娱乐、兴趣</t>
        </is>
      </c>
      <c r="N19" s="104" t="inlineStr">
        <is>
          <t>账户互转</t>
        </is>
      </c>
    </row>
    <row r="20">
      <c r="A20" s="70" t="inlineStr">
        <is>
          <t>支出</t>
        </is>
      </c>
      <c r="B20" s="70" t="inlineStr">
        <is>
          <t>保险税费</t>
        </is>
      </c>
      <c r="C20" s="70" t="inlineStr">
        <is>
          <t>商业保险、税费</t>
        </is>
      </c>
      <c r="N20" s="104" t="inlineStr">
        <is>
          <t>投资转入</t>
        </is>
      </c>
    </row>
    <row r="21">
      <c r="A21" s="70" t="inlineStr">
        <is>
          <t>支出</t>
        </is>
      </c>
      <c r="B21" s="70" t="inlineStr">
        <is>
          <t>大额购置</t>
        </is>
      </c>
      <c r="C21" s="70" t="inlineStr">
        <is>
          <t>电脑、家电、家具等</t>
        </is>
      </c>
      <c r="N21" s="104" t="inlineStr">
        <is>
          <t>还款</t>
        </is>
      </c>
    </row>
    <row r="22">
      <c r="A22" s="70" t="inlineStr">
        <is>
          <t>支出</t>
        </is>
      </c>
      <c r="B22" s="70" t="inlineStr">
        <is>
          <t>其他支出</t>
        </is>
      </c>
      <c r="C22" s="70" t="inlineStr">
        <is>
          <t>未归类支出</t>
        </is>
      </c>
    </row>
    <row r="23">
      <c r="A23" s="70" t="inlineStr">
        <is>
          <t>转账</t>
        </is>
      </c>
      <c r="B23" s="70" t="inlineStr">
        <is>
          <t>账户互转</t>
        </is>
      </c>
      <c r="C23" s="70" t="inlineStr">
        <is>
          <t>不计入收支</t>
        </is>
      </c>
    </row>
    <row r="24">
      <c r="A24" s="70" t="inlineStr">
        <is>
          <t>转账</t>
        </is>
      </c>
      <c r="B24" s="70" t="inlineStr">
        <is>
          <t>投资转入</t>
        </is>
      </c>
      <c r="C24" s="70" t="inlineStr">
        <is>
          <t>从现金转入投资账户</t>
        </is>
      </c>
    </row>
    <row r="25">
      <c r="A25" s="70" t="inlineStr">
        <is>
          <t>转账</t>
        </is>
      </c>
      <c r="B25" s="70" t="inlineStr">
        <is>
          <t>还款</t>
        </is>
      </c>
      <c r="C25" s="70" t="inlineStr">
        <is>
          <t>信用卡或贷款本金还款</t>
        </is>
      </c>
    </row>
    <row r="27" ht="22" customHeight="1" s="3">
      <c r="A27" s="114" t="inlineStr">
        <is>
          <t>工资元数据（自动生成工资流水）</t>
        </is>
      </c>
    </row>
    <row r="28" ht="22" customHeight="1" s="3">
      <c r="A28" s="101" t="inlineStr">
        <is>
          <t>启用</t>
        </is>
      </c>
      <c r="B28" s="101" t="inlineStr">
        <is>
          <t>工资项</t>
        </is>
      </c>
      <c r="C28" s="101" t="inlineStr">
        <is>
          <t>发放日</t>
        </is>
      </c>
      <c r="D28" s="101" t="inlineStr">
        <is>
          <t>月金额</t>
        </is>
      </c>
      <c r="E28" s="101" t="inlineStr">
        <is>
          <t>账户</t>
        </is>
      </c>
      <c r="F28" s="101" t="inlineStr">
        <is>
          <t>成员</t>
        </is>
      </c>
      <c r="G28" s="101" t="inlineStr">
        <is>
          <t>商户/来源</t>
        </is>
      </c>
      <c r="H28" s="101" t="inlineStr">
        <is>
          <t>起始月份</t>
        </is>
      </c>
      <c r="I28" s="101" t="inlineStr">
        <is>
          <t>结束月份</t>
        </is>
      </c>
      <c r="J28" s="101" t="inlineStr">
        <is>
          <t>备注</t>
        </is>
      </c>
    </row>
    <row r="29">
      <c r="A29" s="118" t="inlineStr">
        <is>
          <t>是</t>
        </is>
      </c>
      <c r="B29" s="119" t="inlineStr">
        <is>
          <t>本人工资</t>
        </is>
      </c>
      <c r="C29" s="120" t="n">
        <v>14</v>
      </c>
      <c r="D29" s="121" t="n">
        <v>7751</v>
      </c>
      <c r="E29" s="119" t="inlineStr">
        <is>
          <t>工资卡</t>
        </is>
      </c>
      <c r="F29" s="119" t="inlineStr">
        <is>
          <t>本人</t>
        </is>
      </c>
      <c r="G29" s="119" t="inlineStr">
        <is>
          <t>工资</t>
        </is>
      </c>
      <c r="H29" s="122" t="n">
        <v>46204</v>
      </c>
      <c r="I29" s="122" t="n"/>
      <c r="J29" s="119" t="inlineStr">
        <is>
          <t>固定月薪，按月自动生成</t>
        </is>
      </c>
    </row>
    <row r="30">
      <c r="A30" s="118" t="inlineStr">
        <is>
          <t>是</t>
        </is>
      </c>
      <c r="B30" s="119" t="inlineStr">
        <is>
          <t>豆豆工资</t>
        </is>
      </c>
      <c r="C30" s="120" t="n">
        <v>27</v>
      </c>
      <c r="D30" s="121" t="n">
        <v>6500</v>
      </c>
      <c r="E30" s="119" t="inlineStr">
        <is>
          <t>工资卡</t>
        </is>
      </c>
      <c r="F30" s="119" t="inlineStr">
        <is>
          <t>豆豆</t>
        </is>
      </c>
      <c r="G30" s="119" t="inlineStr">
        <is>
          <t>工资</t>
        </is>
      </c>
      <c r="H30" s="122" t="n">
        <v>46204</v>
      </c>
      <c r="I30" s="122" t="n"/>
      <c r="J30" s="119" t="inlineStr">
        <is>
          <t>固定月薪，按月自动生成</t>
        </is>
      </c>
    </row>
    <row r="31">
      <c r="A31" s="118" t="n"/>
      <c r="B31" s="119" t="n"/>
      <c r="C31" s="120" t="n"/>
      <c r="D31" s="121" t="n"/>
      <c r="E31" s="119" t="n"/>
      <c r="F31" s="119" t="n"/>
      <c r="G31" s="119" t="n"/>
      <c r="H31" s="122" t="n"/>
      <c r="I31" s="122" t="n"/>
      <c r="J31" s="119" t="n"/>
    </row>
    <row r="32">
      <c r="A32" s="118" t="n"/>
      <c r="B32" s="119" t="n"/>
      <c r="C32" s="120" t="n"/>
      <c r="D32" s="121" t="n"/>
      <c r="E32" s="119" t="n"/>
      <c r="F32" s="119" t="n"/>
      <c r="G32" s="119" t="n"/>
      <c r="H32" s="122" t="n"/>
      <c r="I32" s="122" t="n"/>
      <c r="J32" s="119" t="n"/>
    </row>
    <row r="33" ht="34" customHeight="1" s="3">
      <c r="A33" s="123" t="inlineStr">
        <is>
          <t>工资流水会按“起始月份”到当前分析月份自动生成；如果工资有变化，新增或修改工资元数据即可。</t>
        </is>
      </c>
    </row>
  </sheetData>
  <mergeCells count="6">
    <mergeCell ref="A27:J27"/>
    <mergeCell ref="E4:G4"/>
    <mergeCell ref="I4:K4"/>
    <mergeCell ref="A4:C4"/>
    <mergeCell ref="A1:K2"/>
    <mergeCell ref="A33:J33"/>
  </mergeCells>
  <dataValidations count="3">
    <dataValidation sqref="A29:A32" showDropDown="0" showInputMessage="0" showErrorMessage="0" allowBlank="1" type="list">
      <formula1>"是,否"</formula1>
    </dataValidation>
    <dataValidation sqref="C29:C32" showDropDown="0" showInputMessage="0" showErrorMessage="0" allowBlank="1" type="whole" operator="between">
      <formula1>1</formula1>
      <formula2>31</formula2>
    </dataValidation>
    <dataValidation sqref="D29:D32" showDropDown="0" showInputMessage="0" showErrorMessage="0" allowBlank="1" type="decimal" operator="greaterThanOrEqual">
      <formula1>0</formula1>
    </dataValidation>
  </dataValidations>
  <pageMargins left="0.3" right="0.3" top="0.5" bottom="0.5" header="0.5" footer="0.5"/>
  <pageSetup fitToWidth="1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H30"/>
  <sheetViews>
    <sheetView showGridLines="0" zoomScale="100" workbookViewId="0">
      <selection activeCell="A1" sqref="A1"/>
    </sheetView>
  </sheetViews>
  <sheetFormatPr baseColWidth="8" defaultRowHeight="15"/>
  <cols>
    <col width="14" customWidth="1" style="3" min="1" max="1"/>
    <col width="14" customWidth="1" style="3" min="2" max="2"/>
    <col width="14" customWidth="1" style="3" min="3" max="3"/>
    <col width="14" customWidth="1" style="3" min="4" max="4"/>
    <col width="14" customWidth="1" style="3" min="5" max="5"/>
    <col width="14" customWidth="1" style="3" min="6" max="6"/>
    <col width="14" customWidth="1" style="3" min="7" max="7"/>
    <col width="14" customWidth="1" style="3" min="8" max="8"/>
  </cols>
  <sheetData>
    <row r="1">
      <c r="A1" s="76" t="inlineStr">
        <is>
          <t>使用说明</t>
        </is>
      </c>
    </row>
    <row r="2"/>
    <row r="4">
      <c r="A4" s="114" t="inlineStr">
        <is>
          <t>1. 每日/每周记账</t>
        </is>
      </c>
    </row>
    <row r="5">
      <c r="A5" s="124" t="inlineStr">
        <is>
          <t>在“收支流水”新增记录。只需填写黄色列；月份会自动生成。账户互转请选择“转账”，避免重复计算收入和支出。</t>
        </is>
      </c>
    </row>
    <row r="6"/>
    <row r="8">
      <c r="A8" s="114" t="inlineStr">
        <is>
          <t>2. 每月设置预算</t>
        </is>
      </c>
    </row>
    <row r="9">
      <c r="A9" s="124" t="inlineStr">
        <is>
          <t>在“月度预算”的黄色“预算金额”列填写各分类预算。首页自动展示预算与实际对比。</t>
        </is>
      </c>
    </row>
    <row r="10"/>
    <row r="12">
      <c r="A12" s="114" t="inlineStr">
        <is>
          <t>3. 月末更新资产负债</t>
        </is>
      </c>
    </row>
    <row r="13">
      <c r="A13" s="124" t="inlineStr">
        <is>
          <t>在“资产负债”更新银行卡、电子钱包、基金、信用卡和贷款余额。建议每月最后一天记录一次。</t>
        </is>
      </c>
    </row>
    <row r="14"/>
    <row r="16">
      <c r="A16" s="114" t="inlineStr">
        <is>
          <t>4. 管理大额目标</t>
        </is>
      </c>
    </row>
    <row r="17">
      <c r="A17" s="124" t="inlineStr">
        <is>
          <t>在“财务目标”登记应急金、旅行、电脑等目标。购买大件前先看首页的“购买安全检查”。</t>
        </is>
      </c>
    </row>
    <row r="18"/>
    <row r="20">
      <c r="A20" s="114" t="inlineStr">
        <is>
          <t>5. 首页分析月份</t>
        </is>
      </c>
    </row>
    <row r="21">
      <c r="A21" s="124" t="inlineStr">
        <is>
          <t>修改“分类与设置”J6，首页及图表会切换到对应月份。</t>
        </is>
      </c>
    </row>
    <row r="22"/>
    <row r="24">
      <c r="A24" s="114" t="inlineStr">
        <is>
          <t>6. 颜色规则</t>
        </is>
      </c>
    </row>
    <row r="25">
      <c r="A25" s="124" t="inlineStr">
        <is>
          <t>黄色=手工录入；浅蓝=公式；红色=超预算/风险；绿色=达标或安全。</t>
        </is>
      </c>
    </row>
    <row r="26"/>
    <row r="28">
      <c r="A28" s="114" t="inlineStr">
        <is>
          <t>7. 建议节奏</t>
        </is>
      </c>
    </row>
    <row r="29">
      <c r="A29" s="124" t="inlineStr">
        <is>
          <t>每周录入流水 10 分钟；每月末核对账户 20 分钟；每季度复盘预算和目标。</t>
        </is>
      </c>
    </row>
    <row r="30"/>
  </sheetData>
  <mergeCells count="15">
    <mergeCell ref="A12:H12"/>
    <mergeCell ref="A4:H4"/>
    <mergeCell ref="A17:H18"/>
    <mergeCell ref="A9:H10"/>
    <mergeCell ref="A13:H14"/>
    <mergeCell ref="A25:H26"/>
    <mergeCell ref="A20:H20"/>
    <mergeCell ref="A24:H24"/>
    <mergeCell ref="A16:H16"/>
    <mergeCell ref="A29:H30"/>
    <mergeCell ref="A28:H28"/>
    <mergeCell ref="A21:H22"/>
    <mergeCell ref="A1:H2"/>
    <mergeCell ref="A5:H6"/>
    <mergeCell ref="A8:H8"/>
  </mergeCells>
  <pageMargins left="0.3" right="0.3" top="0.5" bottom="0.5" header="0.5" footer="0.5"/>
  <pageSetup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2026-06-24T23:29:18Z</dcterms:created>
  <dcterms:modified xmlns:dcterms="http://purl.org/dc/terms/" xmlns:xsi="http://www.w3.org/2001/XMLSchema-instance" xsi:type="dcterms:W3CDTF">2026-06-24T16:08:01Z</dcterms:modified>
</cp:coreProperties>
</file>