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5135EA4C-579B-470E-9919-534391CF3851}" xr6:coauthVersionLast="47" xr6:coauthVersionMax="47" xr10:uidLastSave="{00000000-0000-0000-0000-000000000000}"/>
  <bookViews>
    <workbookView xWindow="13905" yWindow="-20130" windowWidth="21330" windowHeight="15900" xr2:uid="{2FEFDE40-9C41-44A1-8868-8F33D5CA59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0" i="1" l="1" a="1"/>
  <c r="B48" i="1" a="1"/>
  <c r="B42" i="1" a="1"/>
  <c r="B36" i="1" a="1"/>
  <c r="B33" i="1" a="1"/>
  <c r="B22" i="1" a="1"/>
  <c r="B21" i="1" a="1"/>
  <c r="B2" i="1" a="1"/>
  <c r="B50" i="1" l="1"/>
  <c r="B48" i="1"/>
  <c r="B42" i="1"/>
  <c r="B36" i="1"/>
  <c r="B33" i="1"/>
  <c r="B22" i="1"/>
  <c r="B21" i="1"/>
  <c r="B2" i="1"/>
  <c r="B6" i="1" a="1"/>
  <c r="B7" i="1" a="1"/>
  <c r="B7" i="1" l="1"/>
  <c r="B6" i="1"/>
  <c r="B16" i="1" a="1"/>
  <c r="B27" i="1" a="1"/>
  <c r="B28" i="1" a="1"/>
  <c r="B29" i="1" a="1"/>
  <c r="B30" i="1" a="1"/>
  <c r="B31" i="1" a="1"/>
  <c r="B31" i="1" l="1"/>
  <c r="B30" i="1"/>
  <c r="B29" i="1"/>
  <c r="B28" i="1"/>
  <c r="B27" i="1"/>
  <c r="B16" i="1"/>
  <c r="B18" i="1" a="1"/>
  <c r="B18" i="1" l="1"/>
  <c r="B19" i="1" a="1"/>
  <c r="B19" i="1" l="1"/>
  <c r="A30" i="1" a="1"/>
  <c r="A27" i="1" a="1"/>
  <c r="A31" i="1" a="1"/>
  <c r="A28" i="1" a="1"/>
  <c r="A29" i="1" a="1"/>
  <c r="A29" i="1" l="1"/>
  <c r="A28" i="1"/>
  <c r="A31" i="1"/>
  <c r="A27" i="1"/>
  <c r="A30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<sst xmlns="http://schemas.openxmlformats.org/spreadsheetml/2006/main" count="31" uniqueCount="29">
  <si>
    <t>v0</t>
  </si>
  <si>
    <t>kappa</t>
  </si>
  <si>
    <t>theta</t>
  </si>
  <si>
    <t>sigma</t>
  </si>
  <si>
    <t>rho</t>
  </si>
  <si>
    <t>discretisation</t>
  </si>
  <si>
    <t>FullTruncation</t>
  </si>
  <si>
    <t>qlHestonProcess</t>
  </si>
  <si>
    <t>State variable</t>
  </si>
  <si>
    <t>Dividends</t>
  </si>
  <si>
    <t>Rates</t>
  </si>
  <si>
    <t>Reference date</t>
  </si>
  <si>
    <t>qlSettingsSetEvaluationDate</t>
  </si>
  <si>
    <t>tmpHestonModel</t>
  </si>
  <si>
    <t>qlLevenbergMarquardt</t>
  </si>
  <si>
    <t>qlEndCriteria</t>
  </si>
  <si>
    <t>Calendar</t>
  </si>
  <si>
    <t>NullCalendar</t>
  </si>
  <si>
    <t>Maturiity (expiry)</t>
  </si>
  <si>
    <t>Strike</t>
  </si>
  <si>
    <t>1y</t>
  </si>
  <si>
    <t>Vol</t>
  </si>
  <si>
    <t>2y</t>
  </si>
  <si>
    <t>5y</t>
  </si>
  <si>
    <t>tmpAnalyticHestonEngine</t>
  </si>
  <si>
    <t>qlCalibratedModelParams</t>
  </si>
  <si>
    <t>qlCalibratedModelProblemValues</t>
  </si>
  <si>
    <t>qlCalibratedModelProblemValuesFunctionEvaluation</t>
  </si>
  <si>
    <t>qlCalibratedModelHandle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</si>
</sst>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1CCEB-5ED0-4426-BDA0-80040ADEB374}">
  <dimension ref="A1:E50"/>
  <sheetViews>
    <sheetView tabSelected="1" workbookViewId="0">
      <selection activeCell="A51" sqref="A51"/>
    </sheetView>
  </sheetViews>
  <sheetFormatPr defaultRowHeight="14.4" x14ac:dyDescent="0.3"/>
  <cols>
    <col min="1" max="1" width="47.6640625" bestFit="1" customWidth="1"/>
    <col min="2" max="2" width="45.44140625" bestFit="1" customWidth="1"/>
    <col min="3" max="3" width="15.44140625" bestFit="1" customWidth="1"/>
  </cols>
  <sheetData>
    <row r="1" spans="1:2" x14ac:dyDescent="0.3">
      <c r="A1" t="s">
        <v>11</v>
      </c>
      <c r="B1" s="2">
        <v>46174</v>
      </c>
    </row>
    <row r="2" spans="1:2" x14ac:dyDescent="0.3">
      <c r="A2" t="s">
        <v>12</v>
      </c>
      <c r="B2" s="2" cm="1">
        <f t="array" ref="B2">_xll.qlSettingsSetEvaluationDate(B1)</f>
        <v>46174</v>
      </c>
    </row>
    <row r="5" spans="1:2" x14ac:dyDescent="0.3">
      <c r="A5" t="s">
        <v>8</v>
      </c>
      <c r="B5">
        <v>100</v>
      </c>
    </row>
    <row r="6" spans="1:2" x14ac:dyDescent="0.3">
      <c r="A6" t="s">
        <v>9</v>
      </c>
      <c r="B6" t="str" cm="1">
        <f t="array" ref="B6">_xll.qlFlatForward(B2,0.03)</f>
        <v>⚡[test_calibratedmodel.xlsx]Sheet1!R6C2YieldTermStructureHandle,A</v>
      </c>
    </row>
    <row r="7" spans="1:2" x14ac:dyDescent="0.3">
      <c r="A7" t="s">
        <v>10</v>
      </c>
      <c r="B7" t="str" cm="1">
        <f t="array" ref="B7">_xll.qlFlatForward(B2,0.02)</f>
        <v>⚡[test_calibratedmodel.xlsx]Sheet1!R7C2YieldTermStructureHandle,A</v>
      </c>
    </row>
    <row r="10" spans="1:2" x14ac:dyDescent="0.3">
      <c r="A10" t="s">
        <v>0</v>
      </c>
      <c r="B10">
        <v>0.04</v>
      </c>
    </row>
    <row r="11" spans="1:2" x14ac:dyDescent="0.3">
      <c r="A11" t="s">
        <v>1</v>
      </c>
      <c r="B11">
        <v>1.5</v>
      </c>
    </row>
    <row r="12" spans="1:2" x14ac:dyDescent="0.3">
      <c r="A12" t="s">
        <v>2</v>
      </c>
      <c r="B12">
        <v>0.04</v>
      </c>
    </row>
    <row r="13" spans="1:2" x14ac:dyDescent="0.3">
      <c r="A13" t="s">
        <v>3</v>
      </c>
      <c r="B13">
        <v>0.3</v>
      </c>
    </row>
    <row r="14" spans="1:2" x14ac:dyDescent="0.3">
      <c r="A14" t="s">
        <v>4</v>
      </c>
      <c r="B14">
        <v>-0.7</v>
      </c>
    </row>
    <row r="15" spans="1:2" x14ac:dyDescent="0.3">
      <c r="A15" t="s">
        <v>5</v>
      </c>
      <c r="B15" t="s">
        <v>6</v>
      </c>
    </row>
    <row r="16" spans="1:2" x14ac:dyDescent="0.3">
      <c r="A16" s="1" t="s">
        <v>7</v>
      </c>
      <c r="B16" t="str" cm="1">
        <f t="array" ref="B16">_xll.qlHestonProcess(B7,B6,B5,B10,B11,B12,B13,B14,B15)</f>
        <v>⚡[test_calibratedmodel.xlsx]Sheet1!R16C2HestonProcess,A</v>
      </c>
    </row>
    <row r="18" spans="1:5" x14ac:dyDescent="0.3">
      <c r="A18" s="1" t="s">
        <v>13</v>
      </c>
      <c r="B18" t="str" cm="1">
        <f t="array" ref="B18">_xll.tmpHestonModel(B16)</f>
        <v>⚡[test_calibratedmodel.xlsx]Sheet1!R18C2HestonModel,A</v>
      </c>
    </row>
    <row r="19" spans="1:5" x14ac:dyDescent="0.3">
      <c r="A19" t="s">
        <v>24</v>
      </c>
      <c r="B19" t="str" cm="1">
        <f t="array" ref="B19">_xll.tmpAnalyticHestonEngine(B18)</f>
        <v>⚡[test_calibratedmodel.xlsx]Sheet1!R19C2AnalyticHestonEngine,A</v>
      </c>
    </row>
    <row r="21" spans="1:5" x14ac:dyDescent="0.3">
      <c r="A21" t="s">
        <v>14</v>
      </c>
      <c r="B21" t="str" cm="1">
        <f t="array" ref="B21">_xll.qlLevenbergMarquardt()</f>
        <v>⚡[test_calibratedmodel.xlsx]Sheet1!R21C2LevenbergMarquardt,A</v>
      </c>
    </row>
    <row r="22" spans="1:5" x14ac:dyDescent="0.3">
      <c r="A22" t="s">
        <v>15</v>
      </c>
      <c r="B22" t="str" cm="1">
        <f t="array" ref="B22">_xll.qlEndCriteria(100,10,0.000001,0.000001,0.000001)</f>
        <v>⚡[test_calibratedmodel.xlsx]Sheet1!R22C2EndCriteria,A</v>
      </c>
    </row>
    <row r="24" spans="1:5" x14ac:dyDescent="0.3">
      <c r="A24" t="s">
        <v>16</v>
      </c>
      <c r="B24" t="s">
        <v>17</v>
      </c>
    </row>
    <row r="26" spans="1:5" x14ac:dyDescent="0.3">
      <c r="C26" t="s">
        <v>18</v>
      </c>
      <c r="D26" t="s">
        <v>19</v>
      </c>
      <c r="E26" t="s">
        <v>21</v>
      </c>
    </row>
    <row r="27" spans="1:5" x14ac:dyDescent="0.3">
      <c r="A27" t="b" cm="1">
        <f t="array" ref="A27">_xll.qlBlackCalibrationHelperSetPricingEngine(B27,$B$19)</f>
        <v>1</v>
      </c>
      <c r="B27" t="str" cm="1">
        <f t="array" ref="B27">_xll.qlHestonModelHelper(C27,$B$24,$B$5,D27,E27,$B$7,$B$6)</f>
        <v>⚡[test_calibratedmodel.xlsx]Sheet1!R27C2HestonModelHelper,A</v>
      </c>
      <c r="C27" t="s">
        <v>20</v>
      </c>
      <c r="D27">
        <v>100</v>
      </c>
      <c r="E27" s="3">
        <v>0.3</v>
      </c>
    </row>
    <row r="28" spans="1:5" x14ac:dyDescent="0.3">
      <c r="A28" t="b" cm="1">
        <f t="array" ref="A28">_xll.qlBlackCalibrationHelperSetPricingEngine(B28,$B$19)</f>
        <v>1</v>
      </c>
      <c r="B28" t="str" cm="1">
        <f t="array" ref="B28">_xll.qlHestonModelHelper(C28,$B$24,$B$5,D28,E28,$B$7,$B$6)</f>
        <v>⚡[test_calibratedmodel.xlsx]Sheet1!R28C2HestonModelHelper,A</v>
      </c>
      <c r="C28" t="s">
        <v>22</v>
      </c>
      <c r="D28">
        <v>80</v>
      </c>
      <c r="E28" s="3">
        <v>0.3</v>
      </c>
    </row>
    <row r="29" spans="1:5" x14ac:dyDescent="0.3">
      <c r="A29" t="b" cm="1">
        <f t="array" ref="A29">_xll.qlBlackCalibrationHelperSetPricingEngine(B29,$B$19)</f>
        <v>1</v>
      </c>
      <c r="B29" t="str" cm="1">
        <f t="array" ref="B29">_xll.qlHestonModelHelper(C29,$B$24,$B$5,D29,E29,$B$7,$B$6)</f>
        <v>⚡[test_calibratedmodel.xlsx]Sheet1!R29C2HestonModelHelper,A</v>
      </c>
      <c r="C29" t="s">
        <v>22</v>
      </c>
      <c r="D29">
        <v>100</v>
      </c>
      <c r="E29">
        <v>0.25</v>
      </c>
    </row>
    <row r="30" spans="1:5" x14ac:dyDescent="0.3">
      <c r="A30" t="b" cm="1">
        <f t="array" ref="A30">_xll.qlBlackCalibrationHelperSetPricingEngine(B30,$B$19)</f>
        <v>1</v>
      </c>
      <c r="B30" t="str" cm="1">
        <f t="array" ref="B30">_xll.qlHestonModelHelper(C30,$B$24,$B$5,D30,E30,$B$7,$B$6)</f>
        <v>⚡[test_calibratedmodel.xlsx]Sheet1!R30C2HestonModelHelper,A</v>
      </c>
      <c r="C30" t="s">
        <v>22</v>
      </c>
      <c r="D30">
        <v>120</v>
      </c>
      <c r="E30">
        <v>0.25</v>
      </c>
    </row>
    <row r="31" spans="1:5" x14ac:dyDescent="0.3">
      <c r="A31" t="b" cm="1">
        <f t="array" ref="A31">_xll.qlBlackCalibrationHelperSetPricingEngine(B31,$B$19)</f>
        <v>1</v>
      </c>
      <c r="B31" t="str" cm="1">
        <f t="array" ref="B31">_xll.qlHestonModelHelper(C31,$B$24,$B$5,D31,E31,$B$7,$B$6)</f>
        <v>⚡[test_calibratedmodel.xlsx]Sheet1!R31C2HestonModelHelper,A</v>
      </c>
      <c r="C31" t="s">
        <v>23</v>
      </c>
      <c r="D31">
        <v>100</v>
      </c>
      <c r="E31" s="3">
        <v>0.2</v>
      </c>
    </row>
    <row r="33" spans="1:2" x14ac:dyDescent="0.3">
      <c r="B33" t="b" cm="1">
        <f t="array" ref="B33">_xll.qlCalibratedModelCalibrate(B18,B27:B31,B21,B22,,,,A27:A31)</f>
        <v>1</v>
      </c>
    </row>
    <row r="36" spans="1:2" x14ac:dyDescent="0.3">
      <c r="A36" t="s">
        <v>25</v>
      </c>
      <c r="B36" cm="1">
        <f t="array" ref="B36:B40">_xll.qlCalibratedModelParams(B18,B33)</f>
        <v>7.5903860839074258E-2</v>
      </c>
    </row>
    <row r="37" spans="1:2" x14ac:dyDescent="0.3">
      <c r="B37">
        <v>0.39716005835063128</v>
      </c>
    </row>
    <row r="38" spans="1:2" x14ac:dyDescent="0.3">
      <c r="B38">
        <v>1.3901714719854346</v>
      </c>
    </row>
    <row r="39" spans="1:2" x14ac:dyDescent="0.3">
      <c r="B39">
        <v>-0.3506856326404631</v>
      </c>
    </row>
    <row r="40" spans="1:2" x14ac:dyDescent="0.3">
      <c r="B40">
        <v>0.19504877171446253</v>
      </c>
    </row>
    <row r="42" spans="1:2" x14ac:dyDescent="0.3">
      <c r="A42" t="s">
        <v>26</v>
      </c>
      <c r="B42" cm="1">
        <f t="array" ref="B42:B46">_xll.qlCalibratedModelProblemValues(B18,B33)</f>
        <v>1.0779022980678655E-4</v>
      </c>
    </row>
    <row r="43" spans="1:2" x14ac:dyDescent="0.3">
      <c r="B43">
        <v>3.6377160133380237E-5</v>
      </c>
    </row>
    <row r="44" spans="1:2" x14ac:dyDescent="0.3">
      <c r="B44">
        <v>1.6082776976281344E-4</v>
      </c>
    </row>
    <row r="45" spans="1:2" x14ac:dyDescent="0.3">
      <c r="B45">
        <v>5.4411712850235827E-6</v>
      </c>
    </row>
    <row r="46" spans="1:2" x14ac:dyDescent="0.3">
      <c r="B46">
        <v>4.1354224029017015E-5</v>
      </c>
    </row>
    <row r="48" spans="1:2" x14ac:dyDescent="0.3">
      <c r="A48" t="s">
        <v>27</v>
      </c>
      <c r="B48" cm="1">
        <f t="array" ref="B48">_xll.qlCalibratedModelProblemValuesFunctionEvaluation(B18,B33)</f>
        <v>20</v>
      </c>
    </row>
    <row r="50" spans="1:2" x14ac:dyDescent="0.3">
      <c r="A50" t="s">
        <v>28</v>
      </c>
      <c r="B50" t="str" cm="1">
        <f t="array" ref="B50">_xll.qlCalibratedModelHandle(B18)</f>
        <v>⚡[test_calibratedmodel.xlsx]Sheet1!R50C2CalibratedModelHandle,A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2026-06-07T11:41:36Z</dcterms:created>
  <dcterms:modified xsi:type="dcterms:W3CDTF">2026-06-07T12:13:15Z</dcterms:modified>
</cp:coreProperties>
</file>