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ebastian\01_GitHub\sschlenkrich\QuantLibXlOil\tests\workbooks\"/>
    </mc:Choice>
  </mc:AlternateContent>
  <xr:revisionPtr revIDLastSave="0" documentId="13_ncr:1_{FA3EA6CE-C62A-4368-94F1-F2223A23D98A}" xr6:coauthVersionLast="47" xr6:coauthVersionMax="47" xr10:uidLastSave="{00000000-0000-0000-0000-000000000000}"/>
  <bookViews>
    <workbookView xWindow="7065" yWindow="-20310" windowWidth="21330" windowHeight="15900" xr2:uid="{30D9BE8D-5392-49D4-9986-3F013E1F81B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4" i="1" l="1" a="1"/>
  <c r="B18" i="1" a="1"/>
  <c r="B17" i="1" a="1"/>
  <c r="B16" i="1" a="1"/>
  <c r="B15" i="1" a="1"/>
  <c r="B14" i="1" a="1"/>
  <c r="B18" i="1" l="1"/>
  <c r="B17" i="1"/>
  <c r="B16" i="1"/>
  <c r="B15" i="1"/>
  <c r="B14" i="1"/>
  <c r="A4" i="1"/>
  <c r="A5" i="1" a="1"/>
  <c r="A5" i="1" l="1"/>
  <c r="A6" i="1" a="1"/>
  <c r="F14" i="1" a="1"/>
  <c r="G14" i="1" a="1"/>
  <c r="E14" i="1" a="1"/>
  <c r="D14" i="1" a="1"/>
  <c r="C14" i="1" a="1"/>
  <c r="H14" i="1" a="1"/>
  <c r="H14" i="1" l="1"/>
  <c r="E14" i="1"/>
  <c r="G14" i="1"/>
  <c r="C14" i="1"/>
  <c r="D14" i="1"/>
  <c r="F14" i="1"/>
  <c r="A6" i="1"/>
  <c r="A7" i="1" a="1"/>
  <c r="A7" i="1" l="1"/>
  <c r="C18" i="1" a="1"/>
  <c r="D18" i="1" a="1"/>
  <c r="F18" i="1" a="1"/>
  <c r="E18" i="1" a="1"/>
  <c r="H18" i="1" a="1"/>
  <c r="G18" i="1" a="1"/>
  <c r="D16" i="1" a="1"/>
  <c r="G16" i="1" a="1"/>
  <c r="E16" i="1" a="1"/>
  <c r="C16" i="1" a="1"/>
  <c r="F16" i="1" a="1"/>
  <c r="H16" i="1" a="1"/>
  <c r="E15" i="1" a="1"/>
  <c r="H15" i="1" a="1"/>
  <c r="F15" i="1" a="1"/>
  <c r="C15" i="1" a="1"/>
  <c r="G15" i="1" a="1"/>
  <c r="D15" i="1" a="1"/>
  <c r="H15" i="1" l="1"/>
  <c r="G15" i="1"/>
  <c r="F15" i="1"/>
  <c r="E15" i="1"/>
  <c r="D15" i="1"/>
  <c r="C15" i="1"/>
  <c r="H16" i="1"/>
  <c r="G16" i="1"/>
  <c r="F16" i="1"/>
  <c r="E16" i="1"/>
  <c r="D16" i="1"/>
  <c r="C16" i="1"/>
  <c r="H18" i="1"/>
  <c r="G18" i="1"/>
  <c r="F18" i="1"/>
  <c r="E18" i="1"/>
  <c r="D18" i="1"/>
  <c r="C18" i="1"/>
  <c r="H17" i="1" a="1"/>
  <c r="E17" i="1" a="1"/>
  <c r="F17" i="1" a="1"/>
  <c r="G17" i="1" a="1"/>
  <c r="C17" i="1" a="1"/>
  <c r="D17" i="1" a="1"/>
  <c r="H17" i="1" l="1"/>
  <c r="G17" i="1"/>
  <c r="F17" i="1"/>
  <c r="E17" i="1"/>
  <c r="D17" i="1"/>
  <c r="C17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<sst xmlns="http://schemas.openxmlformats.org/spreadsheetml/2006/main" count="18" uniqueCount="17">
  <si>
    <t>Dates</t>
  </si>
  <si>
    <t>qlEuropeanExercise</t>
  </si>
  <si>
    <t>qlBermudanExercise</t>
  </si>
  <si>
    <t>qlAmericanExercise</t>
  </si>
  <si>
    <t>Rebates</t>
  </si>
  <si>
    <t>Rebate Settlement Dates</t>
  </si>
  <si>
    <t>Rebate Calendar</t>
  </si>
  <si>
    <t>Rebate Convention</t>
  </si>
  <si>
    <t>Target</t>
  </si>
  <si>
    <t>Following</t>
  </si>
  <si>
    <t>qlRebatedExercise</t>
  </si>
  <si>
    <t>qlSwingExercise</t>
  </si>
  <si>
    <t>Type</t>
  </si>
  <si>
    <t>Date(1)</t>
  </si>
  <si>
    <t>Date(0)</t>
  </si>
  <si>
    <t>DateAt(0)</t>
  </si>
  <si>
    <t>DateAt(1)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</si>
</sst>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C0E0AE-63B3-4B20-ADFF-6F7B10F4DE9E}">
  <dimension ref="A2:L18"/>
  <sheetViews>
    <sheetView tabSelected="1" workbookViewId="0"/>
  </sheetViews>
  <sheetFormatPr defaultRowHeight="14.4" x14ac:dyDescent="0.3"/>
  <cols>
    <col min="1" max="1" width="23.88671875" customWidth="1"/>
    <col min="2" max="2" width="39.6640625" bestFit="1" customWidth="1"/>
    <col min="3" max="3" width="14.44140625" customWidth="1"/>
    <col min="4" max="12" width="10.109375" bestFit="1" customWidth="1"/>
  </cols>
  <sheetData>
    <row r="2" spans="1:12" x14ac:dyDescent="0.3">
      <c r="A2" s="2" t="s">
        <v>0</v>
      </c>
      <c r="B2" s="2" t="s">
        <v>4</v>
      </c>
    </row>
    <row r="3" spans="1:12" x14ac:dyDescent="0.3">
      <c r="A3" s="1">
        <v>46174</v>
      </c>
      <c r="B3">
        <v>100</v>
      </c>
    </row>
    <row r="4" spans="1:12" x14ac:dyDescent="0.3">
      <c r="A4" s="1" cm="1">
        <f t="array" ref="A4">_xll.qlCalendarAdvance2("NullCalendar",A3,"1M")</f>
        <v>46204</v>
      </c>
      <c r="B4">
        <v>100</v>
      </c>
    </row>
    <row r="5" spans="1:12" x14ac:dyDescent="0.3">
      <c r="A5" s="1" cm="1">
        <f t="array" ref="A5">_xll.qlCalendarAdvance2("NullCalendar",A4,"1M")</f>
        <v>46235</v>
      </c>
      <c r="B5">
        <v>100</v>
      </c>
    </row>
    <row r="6" spans="1:12" x14ac:dyDescent="0.3">
      <c r="A6" s="1" cm="1">
        <f t="array" ref="A6">_xll.qlCalendarAdvance2("NullCalendar",A5,"1M")</f>
        <v>46266</v>
      </c>
      <c r="B6">
        <v>100</v>
      </c>
    </row>
    <row r="7" spans="1:12" x14ac:dyDescent="0.3">
      <c r="A7" s="1" cm="1">
        <f t="array" ref="A7">_xll.qlCalendarAdvance2("NullCalendar",A6,"1M")</f>
        <v>46296</v>
      </c>
      <c r="B7">
        <v>100</v>
      </c>
    </row>
    <row r="9" spans="1:12" x14ac:dyDescent="0.3">
      <c r="A9" t="s">
        <v>5</v>
      </c>
      <c r="B9">
        <v>2</v>
      </c>
    </row>
    <row r="10" spans="1:12" x14ac:dyDescent="0.3">
      <c r="A10" t="s">
        <v>6</v>
      </c>
      <c r="B10" t="s">
        <v>8</v>
      </c>
    </row>
    <row r="11" spans="1:12" x14ac:dyDescent="0.3">
      <c r="A11" t="s">
        <v>7</v>
      </c>
      <c r="B11" t="s">
        <v>9</v>
      </c>
    </row>
    <row r="13" spans="1:12" x14ac:dyDescent="0.3">
      <c r="B13" s="1"/>
      <c r="C13" t="s">
        <v>12</v>
      </c>
      <c r="D13" t="s">
        <v>14</v>
      </c>
      <c r="E13" t="s">
        <v>13</v>
      </c>
      <c r="F13" t="s">
        <v>15</v>
      </c>
      <c r="G13" t="s">
        <v>16</v>
      </c>
      <c r="H13" t="s">
        <v>0</v>
      </c>
    </row>
    <row r="14" spans="1:12" x14ac:dyDescent="0.3">
      <c r="A14" t="s">
        <v>1</v>
      </c>
      <c r="B14" s="1" t="str" cm="1">
        <f t="array" ref="B14">_xll.qlEuropeanExercise(A4)</f>
        <v>⚡[test_exercise.xlsx]Sheet1!R14C2EuropeanExercise,A</v>
      </c>
      <c r="C14" t="str" cm="1">
        <f t="array" ref="C14">_xll.qlExerciseType(B14)</f>
        <v>EUROPEAN</v>
      </c>
      <c r="D14" s="1" cm="1">
        <f t="array" ref="D14">_xll.qlExerciseDate(B14,0)</f>
        <v>46204</v>
      </c>
      <c r="E14" cm="1">
        <f t="array" ref="E14">_xll.qlExerciseDate(B14,1)</f>
        <v>0</v>
      </c>
      <c r="F14" s="1" cm="1">
        <f t="array" ref="F14">_xll.qlExerciseDateAt(B14,0)</f>
        <v>46204</v>
      </c>
      <c r="G14" t="str" cm="1">
        <f t="array" ref="G14">_xll.qlExerciseDateAt(B14,1)</f>
        <v xml:space="preserve">IndexError: IndexError: invalid vector subscript
Traceback (most recent call last):
  File "C:\Users\Sebastian\01_GitHub\sschlenkrich\QuantLibXlOil\src\quantlib_xloil\exercise.py", line 59, in qlExerciseDateAt
    return exercise.dateAt(idx)
           ~~~~~~~~~~~~~~~^^^^^
  File "C:\Users\Sebastian\.conda\envs\xloil\Lib\site-packages\QuantLib\QuantLib.py", line 15448, in dateAt
    return _QuantLib.Exercise_dateAt(self, index)
           ~~~~~~~~~~~~~~~~~~~~~~~~~^^^^^^^^^^^^^
IndexError: invalid vector subscript
</v>
      </c>
      <c r="H14" s="1" cm="1">
        <f t="array" ref="H14">TRANSPOSE(_xll.qlExerciseDates(B14))</f>
        <v>46204</v>
      </c>
      <c r="I14" s="1"/>
      <c r="J14" s="1"/>
      <c r="K14" s="1"/>
      <c r="L14" s="1"/>
    </row>
    <row r="15" spans="1:12" x14ac:dyDescent="0.3">
      <c r="A15" t="s">
        <v>2</v>
      </c>
      <c r="B15" t="str" cm="1">
        <f t="array" ref="B15">_xll.qlBermudanExercise(A3:A7)</f>
        <v>⚡[test_exercise.xlsx]Sheet1!R15C2BermudanExercise,A</v>
      </c>
      <c r="C15" t="str" cm="1">
        <f t="array" ref="C15">_xll.qlExerciseType(B15)</f>
        <v>BERMUDAN</v>
      </c>
      <c r="D15" s="1" cm="1">
        <f t="array" ref="D15">_xll.qlExerciseDate(B15,0)</f>
        <v>46174</v>
      </c>
      <c r="E15" s="1" cm="1">
        <f t="array" ref="E15">_xll.qlExerciseDate(B15,1)</f>
        <v>46204</v>
      </c>
      <c r="F15" s="1" cm="1">
        <f t="array" ref="F15">_xll.qlExerciseDateAt(B15,0)</f>
        <v>46174</v>
      </c>
      <c r="G15" s="1" cm="1">
        <f t="array" ref="G15">_xll.qlExerciseDateAt(B15,1)</f>
        <v>46204</v>
      </c>
      <c r="H15" s="1" cm="1">
        <f t="array" ref="H15:L15">TRANSPOSE(_xll.qlExerciseDates(B15))</f>
        <v>46174</v>
      </c>
      <c r="I15" s="1">
        <v>46204</v>
      </c>
      <c r="J15" s="1">
        <v>46235</v>
      </c>
      <c r="K15" s="1">
        <v>46266</v>
      </c>
      <c r="L15" s="1">
        <v>46296</v>
      </c>
    </row>
    <row r="16" spans="1:12" x14ac:dyDescent="0.3">
      <c r="A16" t="s">
        <v>3</v>
      </c>
      <c r="B16" t="str" cm="1">
        <f t="array" ref="B16">_xll.qlAmericanExercise(A3,A7)</f>
        <v>⚡[test_exercise.xlsx]Sheet1!R16C2AmericanExercise,A</v>
      </c>
      <c r="C16" t="str" cm="1">
        <f t="array" ref="C16">_xll.qlExerciseType(B16)</f>
        <v>AMERICAN</v>
      </c>
      <c r="D16" s="1" cm="1">
        <f t="array" ref="D16">_xll.qlExerciseDate(B16,0)</f>
        <v>46174</v>
      </c>
      <c r="E16" s="1" cm="1">
        <f t="array" ref="E16">_xll.qlExerciseDate(B16,1)</f>
        <v>46296</v>
      </c>
      <c r="F16" s="1" cm="1">
        <f t="array" ref="F16">_xll.qlExerciseDateAt(B16,0)</f>
        <v>46174</v>
      </c>
      <c r="G16" s="1" cm="1">
        <f t="array" ref="G16">_xll.qlExerciseDateAt(B16,1)</f>
        <v>46296</v>
      </c>
      <c r="H16" s="1" cm="1">
        <f t="array" ref="H16:I16">TRANSPOSE(_xll.qlExerciseDates(B16))</f>
        <v>46174</v>
      </c>
      <c r="I16" s="1">
        <v>46296</v>
      </c>
      <c r="J16" s="1"/>
      <c r="K16" s="1"/>
      <c r="L16" s="1"/>
    </row>
    <row r="17" spans="1:12" x14ac:dyDescent="0.3">
      <c r="A17" t="s">
        <v>10</v>
      </c>
      <c r="B17" t="str" cm="1">
        <f t="array" ref="B17">_xll.qlRebatedExercise(B15,B3:B7,B9,B10,B11)</f>
        <v>⚡[test_exercise.xlsx]Sheet1!R17C2RebatedExercise,A</v>
      </c>
      <c r="C17" t="str" cm="1">
        <f t="array" ref="C17">_xll.qlExerciseType(B17)</f>
        <v>BERMUDAN</v>
      </c>
      <c r="D17" s="1" cm="1">
        <f t="array" ref="D17">_xll.qlExerciseDate(B17,0)</f>
        <v>46174</v>
      </c>
      <c r="E17" s="1" cm="1">
        <f t="array" ref="E17">_xll.qlExerciseDate(B17,1)</f>
        <v>46204</v>
      </c>
      <c r="F17" s="1" cm="1">
        <f t="array" ref="F17">_xll.qlExerciseDateAt(B17,0)</f>
        <v>46174</v>
      </c>
      <c r="G17" s="1" cm="1">
        <f t="array" ref="G17">_xll.qlExerciseDateAt(B17,1)</f>
        <v>46204</v>
      </c>
      <c r="H17" s="1" cm="1">
        <f t="array" ref="H17:L17">TRANSPOSE(_xll.qlExerciseDates(B17))</f>
        <v>46174</v>
      </c>
      <c r="I17" s="1">
        <v>46204</v>
      </c>
      <c r="J17" s="1">
        <v>46235</v>
      </c>
      <c r="K17" s="1">
        <v>46266</v>
      </c>
      <c r="L17" s="1">
        <v>46296</v>
      </c>
    </row>
    <row r="18" spans="1:12" x14ac:dyDescent="0.3">
      <c r="A18" t="s">
        <v>11</v>
      </c>
      <c r="B18" t="str" cm="1">
        <f t="array" ref="B18">_xll.qlSwingExercise(A3:A7)</f>
        <v>⚡[test_exercise.xlsx]Sheet1!R18C2SwingExercise,A</v>
      </c>
      <c r="C18" t="str" cm="1">
        <f t="array" ref="C18">_xll.qlExerciseType(B18)</f>
        <v>BERMUDAN</v>
      </c>
      <c r="D18" s="1" cm="1">
        <f t="array" ref="D18">_xll.qlExerciseDate(B18,0)</f>
        <v>46174</v>
      </c>
      <c r="E18" s="1" cm="1">
        <f t="array" ref="E18">_xll.qlExerciseDate(B18,1)</f>
        <v>46204</v>
      </c>
      <c r="F18" s="1" cm="1">
        <f t="array" ref="F18">_xll.qlExerciseDateAt(B18,0)</f>
        <v>46174</v>
      </c>
      <c r="G18" s="1" cm="1">
        <f t="array" ref="G18">_xll.qlExerciseDateAt(B18,1)</f>
        <v>46204</v>
      </c>
      <c r="H18" s="1" cm="1">
        <f t="array" ref="H18:L18">TRANSPOSE(_xll.qlExerciseDates(B18))</f>
        <v>46174</v>
      </c>
      <c r="I18" s="1">
        <v>46204</v>
      </c>
      <c r="J18" s="1">
        <v>46235</v>
      </c>
      <c r="K18" s="1">
        <v>46266</v>
      </c>
      <c r="L18" s="1">
        <v>46296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Schlenkrich</dc:creator>
  <cp:lastModifiedBy>Sebastian Schlenkrich</cp:lastModifiedBy>
  <dcterms:created xsi:type="dcterms:W3CDTF">2026-06-06T13:42:37Z</dcterms:created>
  <dcterms:modified xsi:type="dcterms:W3CDTF">2026-06-06T14:00:46Z</dcterms:modified>
</cp:coreProperties>
</file>