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8_{E6DAFE7F-8155-4659-93A9-3B2076244471}" xr6:coauthVersionLast="47" xr6:coauthVersionMax="47" xr10:uidLastSave="{00000000-0000-0000-0000-000000000000}"/>
  <bookViews>
    <workbookView xWindow="6630" yWindow="-20745" windowWidth="21330" windowHeight="15900" xr2:uid="{BCB1E234-DE95-429A-B79F-DDE7EC2282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1" l="1"/>
  <c r="D11" i="1" a="1"/>
  <c r="D13" i="1" a="1"/>
  <c r="D12" i="1" a="1"/>
  <c r="C11" i="1" a="1"/>
  <c r="B6" i="1" a="1"/>
  <c r="B8" i="1" a="1"/>
  <c r="B7" i="1" a="1"/>
  <c r="D11" i="1" l="1"/>
  <c r="D13" i="1"/>
  <c r="D12" i="1"/>
  <c r="C11" i="1"/>
  <c r="B6" i="1"/>
  <c r="B8" i="1"/>
  <c r="B7" i="1"/>
  <c r="C8" i="1" a="1"/>
  <c r="B13" i="1" a="1"/>
  <c r="C6" i="1" a="1"/>
  <c r="B11" i="1" a="1"/>
  <c r="B12" i="1" a="1"/>
  <c r="C7" i="1" a="1"/>
  <c r="C7" i="1" l="1"/>
  <c r="B12" i="1"/>
  <c r="B11" i="1"/>
  <c r="C6" i="1"/>
  <c r="B13" i="1"/>
  <c r="C8" i="1"/>
  <c r="C12" i="1" a="1"/>
  <c r="C13" i="1" a="1"/>
  <c r="C13" i="1" l="1"/>
  <c r="C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<sst xmlns="http://schemas.openxmlformats.org/spreadsheetml/2006/main" count="11" uniqueCount="7">
  <si>
    <t>Quote 1</t>
  </si>
  <si>
    <t>Quote 2</t>
  </si>
  <si>
    <t>Quote 3</t>
  </si>
  <si>
    <t>qlStock</t>
  </si>
  <si>
    <t>qlCompositeInstrument</t>
  </si>
  <si>
    <t>qlInstrumentNPV</t>
  </si>
  <si>
    <t>qlInstrumentIsExpired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</si>
</sst>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56AC-A548-4EC1-A4E3-06D3CD518EE8}">
  <dimension ref="A2:E13"/>
  <sheetViews>
    <sheetView tabSelected="1" workbookViewId="0">
      <selection activeCell="A15" sqref="A15"/>
    </sheetView>
  </sheetViews>
  <sheetFormatPr defaultRowHeight="14.4" x14ac:dyDescent="0.3"/>
  <cols>
    <col min="1" max="1" width="21.5546875" bestFit="1" customWidth="1"/>
    <col min="2" max="2" width="42.44140625" bestFit="1" customWidth="1"/>
    <col min="3" max="3" width="15.6640625" bestFit="1" customWidth="1"/>
  </cols>
  <sheetData>
    <row r="2" spans="1:5" x14ac:dyDescent="0.3">
      <c r="A2" t="s">
        <v>0</v>
      </c>
      <c r="B2">
        <v>100</v>
      </c>
      <c r="C2">
        <v>1</v>
      </c>
    </row>
    <row r="3" spans="1:5" x14ac:dyDescent="0.3">
      <c r="A3" t="s">
        <v>1</v>
      </c>
      <c r="B3">
        <v>150</v>
      </c>
      <c r="C3">
        <v>2</v>
      </c>
    </row>
    <row r="4" spans="1:5" x14ac:dyDescent="0.3">
      <c r="A4" t="s">
        <v>2</v>
      </c>
      <c r="B4">
        <v>200</v>
      </c>
      <c r="C4">
        <v>-1</v>
      </c>
    </row>
    <row r="6" spans="1:5" x14ac:dyDescent="0.3">
      <c r="A6" t="s">
        <v>3</v>
      </c>
      <c r="B6" t="str" cm="1">
        <f t="array" ref="B6">_xll.qlStock(B2)</f>
        <v>⚡[Book1]Sheet1!R6C2Stock,A</v>
      </c>
      <c r="C6" cm="1">
        <f t="array" ref="C6">_xll.qlInstrumentNPV(B6)</f>
        <v>100</v>
      </c>
    </row>
    <row r="7" spans="1:5" x14ac:dyDescent="0.3">
      <c r="A7" t="s">
        <v>3</v>
      </c>
      <c r="B7" t="str" cm="1">
        <f t="array" ref="B7">_xll.qlStock(B3)</f>
        <v>⚡[Book1]Sheet1!R7C2Stock,A</v>
      </c>
      <c r="C7" cm="1">
        <f t="array" ref="C7">_xll.qlInstrumentNPV(B7)</f>
        <v>150</v>
      </c>
    </row>
    <row r="8" spans="1:5" x14ac:dyDescent="0.3">
      <c r="A8" t="s">
        <v>3</v>
      </c>
      <c r="B8" t="str" cm="1">
        <f t="array" ref="B8">_xll.qlStock(B4)</f>
        <v>⚡[Book1]Sheet1!R8C2Stock,A</v>
      </c>
      <c r="C8" cm="1">
        <f t="array" ref="C8">_xll.qlInstrumentNPV(B8)</f>
        <v>200</v>
      </c>
    </row>
    <row r="10" spans="1:5" x14ac:dyDescent="0.3">
      <c r="C10" t="s">
        <v>5</v>
      </c>
      <c r="D10" t="s">
        <v>6</v>
      </c>
    </row>
    <row r="11" spans="1:5" x14ac:dyDescent="0.3">
      <c r="A11" t="s">
        <v>4</v>
      </c>
      <c r="B11" t="str" cm="1">
        <f t="array" ref="B11">_xll.qlCompositeInstrument(B6:B8)</f>
        <v>⚡[Book1]Sheet1!R11C2CompositeInstrument,A</v>
      </c>
      <c r="C11" cm="1">
        <f t="array" ref="C11">_xll.qlInstrumentNPV(B11)</f>
        <v>450</v>
      </c>
      <c r="D11" t="b" cm="1">
        <f t="array" ref="D11">_xll.qlInstrumentIsExpired(B11)</f>
        <v>0</v>
      </c>
    </row>
    <row r="12" spans="1:5" x14ac:dyDescent="0.3">
      <c r="A12" t="s">
        <v>4</v>
      </c>
      <c r="B12" t="str" cm="1">
        <f t="array" ref="B12">_xll.qlCompositeInstrument(B6:B8,C3)</f>
        <v>⚡[Book1]Sheet1!R12C2CompositeInstrument,A</v>
      </c>
      <c r="C12" cm="1">
        <f t="array" ref="C12">_xll.qlInstrumentNPV(B12)</f>
        <v>900</v>
      </c>
      <c r="D12" t="b" cm="1">
        <f t="array" ref="D12">_xll.qlInstrumentIsExpired(B12)</f>
        <v>0</v>
      </c>
    </row>
    <row r="13" spans="1:5" x14ac:dyDescent="0.3">
      <c r="A13" t="s">
        <v>4</v>
      </c>
      <c r="B13" t="str" cm="1">
        <f t="array" ref="B13">_xll.qlCompositeInstrument(B6:B8,C2:C4)</f>
        <v>⚡[Book1]Sheet1!R13C2CompositeInstrument,A</v>
      </c>
      <c r="C13" cm="1">
        <f t="array" ref="C13">_xll.qlInstrumentNPV(B13)</f>
        <v>200</v>
      </c>
      <c r="D13" t="b" cm="1">
        <f t="array" ref="D13">_xll.qlInstrumentIsExpired(B13)</f>
        <v>0</v>
      </c>
      <c r="E13">
        <f>SUMPRODUCT(B2:B4,C2:C4)</f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2026-06-06T14:38:00Z</dcterms:created>
  <dcterms:modified xsi:type="dcterms:W3CDTF">2026-06-06T14:44:29Z</dcterms:modified>
</cp:coreProperties>
</file>