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ebastian\01_GitHub\sschlenkrich\QuantLibXlOil\tests\workbooks\"/>
    </mc:Choice>
  </mc:AlternateContent>
  <xr:revisionPtr revIDLastSave="0" documentId="13_ncr:1_{C327E0EE-C683-4486-B487-1499ED40F97A}" xr6:coauthVersionLast="47" xr6:coauthVersionMax="47" xr10:uidLastSave="{00000000-0000-0000-0000-000000000000}"/>
  <bookViews>
    <workbookView xWindow="2460" yWindow="-17900" windowWidth="23040" windowHeight="14790" xr2:uid="{FDFCF6E7-3EF4-4492-A3D0-D2FF7BDEAE05}"/>
  </bookViews>
  <sheets>
    <sheet name="Payoff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32" i="1" l="1" a="1"/>
  <c r="E31" i="1" a="1"/>
  <c r="C32" i="1" a="1"/>
  <c r="D32" i="1" a="1"/>
  <c r="D31" i="1" a="1"/>
  <c r="C31" i="1" a="1"/>
  <c r="B32" i="1" a="1"/>
  <c r="B31" i="1" a="1"/>
  <c r="E29" i="1" a="1"/>
  <c r="C29" i="1" a="1"/>
  <c r="D29" i="1" a="1"/>
  <c r="B29" i="1" a="1"/>
  <c r="B28" i="1" a="1"/>
  <c r="E24" i="1" a="1"/>
  <c r="D24" i="1" a="1"/>
  <c r="C24" i="1" a="1"/>
  <c r="B24" i="1" a="1"/>
  <c r="E23" i="1" a="1"/>
  <c r="B23" i="1" a="1"/>
  <c r="D17" i="1" a="1"/>
  <c r="C17" i="1" a="1"/>
  <c r="D18" i="1" a="1"/>
  <c r="C18" i="1" a="1"/>
  <c r="B18" i="1" a="1"/>
  <c r="B17" i="1" a="1"/>
  <c r="E15" i="1" a="1"/>
  <c r="E14" i="1" a="1"/>
  <c r="D14" i="1" a="1"/>
  <c r="D15" i="1" a="1"/>
  <c r="D12" i="1" a="1"/>
  <c r="D11" i="1" a="1"/>
  <c r="C14" i="1" a="1"/>
  <c r="B14" i="1" a="1"/>
  <c r="C15" i="1" a="1"/>
  <c r="B15" i="1" a="1"/>
  <c r="B12" i="1" a="1"/>
  <c r="B11" i="1" a="1"/>
  <c r="B9" i="1" a="1"/>
  <c r="B8" i="1" a="1"/>
  <c r="E32" i="1" l="1"/>
  <c r="E31" i="1"/>
  <c r="D32" i="1"/>
  <c r="C32" i="1"/>
  <c r="C31" i="1"/>
  <c r="D31" i="1"/>
  <c r="B32" i="1"/>
  <c r="B31" i="1"/>
  <c r="E29" i="1"/>
  <c r="D29" i="1"/>
  <c r="C29" i="1"/>
  <c r="B29" i="1"/>
  <c r="B28" i="1"/>
  <c r="E24" i="1"/>
  <c r="D24" i="1"/>
  <c r="C24" i="1"/>
  <c r="B24" i="1"/>
  <c r="E23" i="1"/>
  <c r="B23" i="1"/>
  <c r="C17" i="1"/>
  <c r="D17" i="1"/>
  <c r="C18" i="1"/>
  <c r="D18" i="1"/>
  <c r="B18" i="1"/>
  <c r="B17" i="1"/>
  <c r="E15" i="1"/>
  <c r="E14" i="1"/>
  <c r="D15" i="1"/>
  <c r="D14" i="1"/>
  <c r="D12" i="1"/>
  <c r="D11" i="1"/>
  <c r="C14" i="1"/>
  <c r="B14" i="1"/>
  <c r="C15" i="1"/>
  <c r="B15" i="1"/>
  <c r="B12" i="1"/>
  <c r="B11" i="1"/>
  <c r="B9" i="1"/>
  <c r="B8" i="1"/>
  <c r="E28" i="1" a="1"/>
  <c r="D28" i="1" a="1"/>
  <c r="C28" i="1" a="1"/>
  <c r="C23" i="1" a="1"/>
  <c r="D23" i="1" a="1"/>
  <c r="E17" i="1" a="1"/>
  <c r="E18" i="1" a="1"/>
  <c r="C9" i="1" a="1"/>
  <c r="D9" i="1" a="1"/>
  <c r="E9" i="1" a="1"/>
  <c r="E11" i="1" a="1"/>
  <c r="C8" i="1" a="1"/>
  <c r="D8" i="1" a="1"/>
  <c r="E8" i="1" a="1"/>
  <c r="E12" i="1" a="1"/>
  <c r="C12" i="1" a="1"/>
  <c r="C11" i="1" a="1"/>
  <c r="E28" i="1" l="1"/>
  <c r="D28" i="1"/>
  <c r="C28" i="1"/>
  <c r="D23" i="1"/>
  <c r="C23" i="1"/>
  <c r="E17" i="1"/>
  <c r="E18" i="1"/>
  <c r="E8" i="1"/>
  <c r="D8" i="1"/>
  <c r="C8" i="1"/>
  <c r="E11" i="1"/>
  <c r="E9" i="1"/>
  <c r="D9" i="1"/>
  <c r="C9" i="1"/>
  <c r="E12" i="1"/>
  <c r="C11" i="1"/>
  <c r="C12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<sst xmlns="http://schemas.openxmlformats.org/spreadsheetml/2006/main" count="20" uniqueCount="17">
  <si>
    <t>qlPlainVanillaPayoff</t>
  </si>
  <si>
    <t>Type</t>
  </si>
  <si>
    <t>Call</t>
  </si>
  <si>
    <t>Put</t>
  </si>
  <si>
    <t>Strike</t>
  </si>
  <si>
    <t>Value</t>
  </si>
  <si>
    <t>Moneyness</t>
  </si>
  <si>
    <t>qlPercentageStrikePayoff</t>
  </si>
  <si>
    <t>qlCashOrNothingPayoff</t>
  </si>
  <si>
    <t>Cash Amount</t>
  </si>
  <si>
    <t>qlAssetOrNothingPayoff</t>
  </si>
  <si>
    <t>Increment</t>
  </si>
  <si>
    <t>qlSuperSharePayoff</t>
  </si>
  <si>
    <t>qlGapPayoff</t>
  </si>
  <si>
    <t>Trigger strike</t>
  </si>
  <si>
    <t>Vanilla strike</t>
  </si>
  <si>
    <t>qlVanillaForwardPayoff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</si>
</sst>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087E0A-00E7-472D-9007-05097BF8BBED}">
  <dimension ref="A1:E32"/>
  <sheetViews>
    <sheetView tabSelected="1" workbookViewId="0">
      <selection activeCell="A34" sqref="A34"/>
    </sheetView>
  </sheetViews>
  <sheetFormatPr defaultRowHeight="14.4" x14ac:dyDescent="0.3"/>
  <cols>
    <col min="1" max="1" width="21.44140625" customWidth="1"/>
    <col min="2" max="2" width="23" customWidth="1"/>
  </cols>
  <sheetData>
    <row r="1" spans="1:5" x14ac:dyDescent="0.3">
      <c r="A1" t="s">
        <v>1</v>
      </c>
      <c r="B1" t="s">
        <v>2</v>
      </c>
    </row>
    <row r="2" spans="1:5" x14ac:dyDescent="0.3">
      <c r="B2" t="s">
        <v>3</v>
      </c>
    </row>
    <row r="3" spans="1:5" x14ac:dyDescent="0.3">
      <c r="A3" t="s">
        <v>4</v>
      </c>
      <c r="B3">
        <v>100</v>
      </c>
    </row>
    <row r="4" spans="1:5" x14ac:dyDescent="0.3">
      <c r="A4" t="s">
        <v>6</v>
      </c>
      <c r="B4">
        <v>0.8</v>
      </c>
    </row>
    <row r="5" spans="1:5" x14ac:dyDescent="0.3">
      <c r="A5" t="s">
        <v>9</v>
      </c>
      <c r="B5">
        <v>20</v>
      </c>
    </row>
    <row r="7" spans="1:5" x14ac:dyDescent="0.3">
      <c r="C7" t="s">
        <v>1</v>
      </c>
      <c r="D7" t="s">
        <v>4</v>
      </c>
      <c r="E7" t="s">
        <v>5</v>
      </c>
    </row>
    <row r="8" spans="1:5" x14ac:dyDescent="0.3">
      <c r="A8" t="s">
        <v>0</v>
      </c>
      <c r="B8" t="str" cm="1">
        <f t="array" ref="B8">_xll.qlPlainVanillaPayoff(B1,$B$3)</f>
        <v>⚡[test_payoffs.xlsx]Payoffs!R8C2PlainVanillaPayoff,A</v>
      </c>
      <c r="C8" t="str" cm="1">
        <f t="array" ref="C8">_xll.qlTypePayoffOptionType(B8)</f>
        <v>CALL</v>
      </c>
      <c r="D8" cm="1">
        <f t="array" ref="D8">_xll.qlStrikedTypePayoffStrike(B8)</f>
        <v>100</v>
      </c>
      <c r="E8" cm="1">
        <f t="array" ref="E8">_xll.qlPayoffValue(B8,B3+1)</f>
        <v>1</v>
      </c>
    </row>
    <row r="9" spans="1:5" x14ac:dyDescent="0.3">
      <c r="B9" t="str" cm="1">
        <f t="array" ref="B9">_xll.qlPlainVanillaPayoff(B2,$B$3)</f>
        <v>⚡[test_payoffs.xlsx]Payoffs!R9C2PlainVanillaPayoff,A</v>
      </c>
      <c r="C9" t="str" cm="1">
        <f t="array" ref="C9">_xll.qlTypePayoffOptionType(B9)</f>
        <v>PUT</v>
      </c>
      <c r="D9" cm="1">
        <f t="array" ref="D9">_xll.qlStrikedTypePayoffStrike(B9)</f>
        <v>100</v>
      </c>
      <c r="E9" cm="1">
        <f t="array" ref="E9">_xll.qlPayoffValue(B9,B3-1)</f>
        <v>1</v>
      </c>
    </row>
    <row r="11" spans="1:5" x14ac:dyDescent="0.3">
      <c r="A11" t="s">
        <v>7</v>
      </c>
      <c r="B11" t="str" cm="1">
        <f t="array" ref="B11">_xll.qlPercentageStrikePayoff(B1,B4)</f>
        <v>⚡[test_payoffs.xlsx]Payoffs!R11C2PercentageStrikePayoff,A</v>
      </c>
      <c r="C11" t="str" cm="1">
        <f t="array" ref="C11">_xll.qlTypePayoffOptionType(B11)</f>
        <v>CALL</v>
      </c>
      <c r="D11" cm="1">
        <f t="array" ref="D11">_xll.qlStrikedTypePayoffStrike(B11)</f>
        <v>0.8</v>
      </c>
      <c r="E11" cm="1">
        <f t="array" ref="E11">_xll.qlPayoffValue(B11,B3)</f>
        <v>19.999999999999996</v>
      </c>
    </row>
    <row r="12" spans="1:5" x14ac:dyDescent="0.3">
      <c r="B12" t="str" cm="1">
        <f t="array" ref="B12">_xll.qlPercentageStrikePayoff(B2,B4)</f>
        <v>⚡[test_payoffs.xlsx]Payoffs!R12C2PercentageStrikePayoff,A</v>
      </c>
      <c r="C12" t="str" cm="1">
        <f t="array" ref="C12">_xll.qlTypePayoffOptionType(B12)</f>
        <v>PUT</v>
      </c>
      <c r="D12" cm="1">
        <f t="array" ref="D12">_xll.qlStrikedTypePayoffStrike(B12)</f>
        <v>0.8</v>
      </c>
      <c r="E12" cm="1">
        <f t="array" ref="E12">_xll.qlPayoffValue(B12,B3-2)</f>
        <v>0</v>
      </c>
    </row>
    <row r="14" spans="1:5" x14ac:dyDescent="0.3">
      <c r="A14" t="s">
        <v>8</v>
      </c>
      <c r="B14" t="str" cm="1">
        <f t="array" ref="B14">_xll.qlCashOrNothingPayoff(B1,B3,B5)</f>
        <v>⚡[test_payoffs.xlsx]Payoffs!R14C2CashOrNothingPayoff,A</v>
      </c>
      <c r="C14" t="str" cm="1">
        <f t="array" ref="C14">_xll.qlTypePayoffOptionType(B14)</f>
        <v>CALL</v>
      </c>
      <c r="D14" cm="1">
        <f t="array" ref="D14">_xll.qlStrikedTypePayoffStrike(B14)</f>
        <v>100</v>
      </c>
      <c r="E14" cm="1">
        <f t="array" ref="E14">_xll.qlPayoffValue(B14,D14+1)</f>
        <v>20</v>
      </c>
    </row>
    <row r="15" spans="1:5" x14ac:dyDescent="0.3">
      <c r="B15" t="str" cm="1">
        <f t="array" ref="B15">_xll.qlCashOrNothingPayoff(B2,B3,B5)</f>
        <v>⚡[test_payoffs.xlsx]Payoffs!R15C2CashOrNothingPayoff,A</v>
      </c>
      <c r="C15" t="str" cm="1">
        <f t="array" ref="C15">_xll.qlTypePayoffOptionType(B15)</f>
        <v>PUT</v>
      </c>
      <c r="D15" cm="1">
        <f t="array" ref="D15">_xll.qlStrikedTypePayoffStrike(B15)</f>
        <v>100</v>
      </c>
      <c r="E15" cm="1">
        <f t="array" ref="E15">_xll.qlPayoffValue(B15,D15-1)</f>
        <v>20</v>
      </c>
    </row>
    <row r="17" spans="1:5" x14ac:dyDescent="0.3">
      <c r="A17" t="s">
        <v>10</v>
      </c>
      <c r="B17" t="str" cm="1">
        <f t="array" ref="B17">_xll.qlAssetOrNothingPayoff(B1,B3)</f>
        <v>⚡[test_payoffs.xlsx]Payoffs!R17C2AssetOrNothingPayoff,A</v>
      </c>
      <c r="C17" t="str" cm="1">
        <f t="array" ref="C17">_xll.qlTypePayoffOptionType(B17)</f>
        <v>CALL</v>
      </c>
      <c r="D17" cm="1">
        <f t="array" ref="D17">_xll.qlStrikedTypePayoffStrike(B17)</f>
        <v>100</v>
      </c>
      <c r="E17" cm="1">
        <f t="array" ref="E17">_xll.qlPayoffValue(B17,D17+1)</f>
        <v>101</v>
      </c>
    </row>
    <row r="18" spans="1:5" x14ac:dyDescent="0.3">
      <c r="B18" t="str" cm="1">
        <f t="array" ref="B18">_xll.qlAssetOrNothingPayoff(B2,B3)</f>
        <v>⚡[test_payoffs.xlsx]Payoffs!R18C2AssetOrNothingPayoff,A</v>
      </c>
      <c r="C18" t="str" cm="1">
        <f t="array" ref="C18">_xll.qlTypePayoffOptionType(B18)</f>
        <v>PUT</v>
      </c>
      <c r="D18" cm="1">
        <f t="array" ref="D18">_xll.qlStrikedTypePayoffStrike(B18)</f>
        <v>100</v>
      </c>
      <c r="E18" cm="1">
        <f t="array" ref="E18">_xll.qlPayoffValue(B18,D18-1)</f>
        <v>99</v>
      </c>
    </row>
    <row r="20" spans="1:5" x14ac:dyDescent="0.3">
      <c r="A20" t="s">
        <v>4</v>
      </c>
      <c r="B20">
        <v>20</v>
      </c>
    </row>
    <row r="21" spans="1:5" x14ac:dyDescent="0.3">
      <c r="A21" t="s">
        <v>11</v>
      </c>
      <c r="B21">
        <v>20</v>
      </c>
    </row>
    <row r="23" spans="1:5" x14ac:dyDescent="0.3">
      <c r="A23" t="s">
        <v>12</v>
      </c>
      <c r="B23" t="str" cm="1">
        <f t="array" ref="B23">_xll.qlSuperSharePayoff(B1,B20,B21)</f>
        <v>⚡[test_payoffs.xlsx]Payoffs!R23C2SuperSharePayoff,A</v>
      </c>
      <c r="C23" t="str" cm="1">
        <f t="array" ref="C23">_xll.qlTypePayoffOptionType(B23)</f>
        <v>CALL</v>
      </c>
      <c r="D23" cm="1">
        <f t="array" ref="D23">_xll.qlStrikedTypePayoffStrike(B23)</f>
        <v>1</v>
      </c>
      <c r="E23" cm="1">
        <f t="array" ref="E23">_xll.qlPayoffValue(B23,B20-1)</f>
        <v>20</v>
      </c>
    </row>
    <row r="24" spans="1:5" x14ac:dyDescent="0.3">
      <c r="B24" t="str" cm="1">
        <f t="array" ref="B24">_xll.qlSuperSharePayoff(B2,B20,B21)</f>
        <v>⚡[test_payoffs.xlsx]Payoffs!R24C2SuperSharePayoff,A</v>
      </c>
      <c r="C24" t="str" cm="1">
        <f t="array" ref="C24">_xll.qlTypePayoffOptionType(B24)</f>
        <v>CALL</v>
      </c>
      <c r="D24" cm="1">
        <f t="array" ref="D24">_xll.qlStrikedTypePayoffStrike(B24)</f>
        <v>-1</v>
      </c>
      <c r="E24" cm="1">
        <f t="array" ref="E24">_xll.qlPayoffValue(B24,B21-1)</f>
        <v>20</v>
      </c>
    </row>
    <row r="26" spans="1:5" x14ac:dyDescent="0.3">
      <c r="A26" t="s">
        <v>14</v>
      </c>
      <c r="B26">
        <v>120</v>
      </c>
    </row>
    <row r="27" spans="1:5" x14ac:dyDescent="0.3">
      <c r="A27" t="s">
        <v>15</v>
      </c>
      <c r="B27">
        <v>100</v>
      </c>
    </row>
    <row r="28" spans="1:5" x14ac:dyDescent="0.3">
      <c r="A28" t="s">
        <v>13</v>
      </c>
      <c r="B28" t="str" cm="1">
        <f t="array" ref="B28">_xll.qlGapPayoff(B1,B26,B27)</f>
        <v>⚡[test_payoffs.xlsx]Payoffs!R28C2GapPayoff,A</v>
      </c>
      <c r="C28" t="str" cm="1">
        <f t="array" ref="C28">_xll.qlTypePayoffOptionType(B28)</f>
        <v>CALL</v>
      </c>
      <c r="D28" cm="1">
        <f t="array" ref="D28">_xll.qlStrikedTypePayoffStrike(B28)</f>
        <v>120</v>
      </c>
      <c r="E28" cm="1">
        <f t="array" ref="E28">_xll.qlPayoffValue(B28,B27+21)</f>
        <v>21</v>
      </c>
    </row>
    <row r="29" spans="1:5" x14ac:dyDescent="0.3">
      <c r="B29" t="str" cm="1">
        <f t="array" ref="B29">_xll.qlGapPayoff(B2,B26,B27)</f>
        <v>⚡[test_payoffs.xlsx]Payoffs!R29C2GapPayoff,A</v>
      </c>
      <c r="C29" t="str" cm="1">
        <f t="array" ref="C29">_xll.qlTypePayoffOptionType(B29)</f>
        <v>PUT</v>
      </c>
      <c r="D29" cm="1">
        <f t="array" ref="D29">_xll.qlStrikedTypePayoffStrike(B29)</f>
        <v>120</v>
      </c>
      <c r="E29" cm="1">
        <f t="array" ref="E29">_xll.qlPayoffValue(B29,B27-1)</f>
        <v>1</v>
      </c>
    </row>
    <row r="31" spans="1:5" x14ac:dyDescent="0.3">
      <c r="A31" t="s">
        <v>16</v>
      </c>
      <c r="B31" t="str" cm="1">
        <f t="array" ref="B31">_xll.qlVanillaForwardPayoff(B1,B3)</f>
        <v>⚡[test_payoffs.xlsx]Payoffs!R31C2VanillaForwardPayoff,A</v>
      </c>
      <c r="C31" t="str" cm="1">
        <f t="array" ref="C31">_xll.qlTypePayoffOptionType(B31)</f>
        <v>CALL</v>
      </c>
      <c r="D31" cm="1">
        <f t="array" ref="D31">_xll.qlStrikedTypePayoffStrike(B31)</f>
        <v>100</v>
      </c>
      <c r="E31" cm="1">
        <f t="array" ref="E31">_xll.qlPayoffValue(B31,D31+1)</f>
        <v>1</v>
      </c>
    </row>
    <row r="32" spans="1:5" x14ac:dyDescent="0.3">
      <c r="B32" t="str" cm="1">
        <f t="array" ref="B32">_xll.qlVanillaForwardPayoff(B2,B3)</f>
        <v>⚡[test_payoffs.xlsx]Payoffs!R32C2VanillaForwardPayoff,A</v>
      </c>
      <c r="C32" t="str" cm="1">
        <f t="array" ref="C32">_xll.qlTypePayoffOptionType(B32)</f>
        <v>PUT</v>
      </c>
      <c r="D32" cm="1">
        <f t="array" ref="D32">_xll.qlStrikedTypePayoffStrike(B32)</f>
        <v>100</v>
      </c>
      <c r="E32" cm="1">
        <f t="array" ref="E32">_xll.qlPayoffValue(B32,D32-1)</f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Payoffs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Sebastian Schlenkrich</dc:creator>
  <cp:lastModifiedBy>Sebastian Schlenkrich</cp:lastModifiedBy>
  <dcterms:created xsi:type="dcterms:W3CDTF">2026-06-01T14:43:31Z</dcterms:created>
  <dcterms:modified xsi:type="dcterms:W3CDTF">2026-06-01T15:31:47Z</dcterms:modified>
</cp:coreProperties>
</file>