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4F126E93-6428-4148-B67C-5D054F88055F}" xr6:coauthVersionLast="47" xr6:coauthVersionMax="47" xr10:uidLastSave="{00000000-0000-0000-0000-000000000000}"/>
  <bookViews>
    <workbookView xWindow="7140" yWindow="-17655" windowWidth="23895" windowHeight="12780" activeTab="1" xr2:uid="{86257255-1BE2-4D8D-B157-4C7713C56C65}"/>
  </bookViews>
  <sheets>
    <sheet name="PiecewiseYieldCurve" sheetId="1" r:id="rId1"/>
    <sheet name="PiecewiseSpreadYieldCurv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8" i="1" l="1"/>
  <c r="D67" i="1"/>
  <c r="B5" i="2" a="1"/>
  <c r="B4" i="2" a="1"/>
  <c r="B5" i="1" a="1"/>
  <c r="B4" i="1" a="1"/>
  <c r="A26" i="2" a="1"/>
  <c r="B2" i="2" a="1"/>
  <c r="B2" i="1" a="1"/>
  <c r="A20" i="1" a="1"/>
  <c r="A19" i="1" a="1"/>
  <c r="A18" i="1" a="1"/>
  <c r="A17" i="1" a="1"/>
  <c r="A16" i="1" a="1"/>
  <c r="A15" i="1" a="1"/>
  <c r="A26" i="2" l="1"/>
  <c r="B2" i="2"/>
  <c r="B2" i="1"/>
  <c r="A20" i="1"/>
  <c r="A19" i="1"/>
  <c r="A18" i="1"/>
  <c r="A17" i="1"/>
  <c r="A16" i="1"/>
  <c r="A15" i="1"/>
  <c r="B4" i="2"/>
  <c r="B5" i="2"/>
  <c r="B5" i="1"/>
  <c r="B4" i="1"/>
  <c r="A64" i="1" a="1"/>
  <c r="A63" i="1" a="1"/>
  <c r="A62" i="1" a="1"/>
  <c r="A19" i="2" a="1"/>
  <c r="A17" i="2" a="1"/>
  <c r="A18" i="2" a="1"/>
  <c r="A15" i="2" a="1"/>
  <c r="A20" i="2" a="1"/>
  <c r="A16" i="2" a="1"/>
  <c r="B68" i="1" a="1"/>
  <c r="A23" i="1" a="1"/>
  <c r="B67" i="1" a="1"/>
  <c r="A23" i="1" l="1"/>
  <c r="B68" i="1"/>
  <c r="B67" i="1"/>
  <c r="A62" i="1"/>
  <c r="A63" i="1"/>
  <c r="A64" i="1"/>
  <c r="H73" i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A16" i="2"/>
  <c r="A20" i="2"/>
  <c r="A15" i="2"/>
  <c r="A18" i="2"/>
  <c r="A17" i="2"/>
  <c r="A19" i="2"/>
  <c r="A23" i="2" a="1"/>
  <c r="A74" i="1" a="1"/>
  <c r="A73" i="1" a="1"/>
  <c r="A72" i="1" a="1"/>
  <c r="A32" i="1" a="1"/>
  <c r="A24" i="1" a="1"/>
  <c r="A31" i="1" a="1"/>
  <c r="A34" i="1" a="1"/>
  <c r="A29" i="1" a="1"/>
  <c r="A28" i="1" a="1"/>
  <c r="A33" i="1" a="1"/>
  <c r="A27" i="1" a="1"/>
  <c r="A25" i="1" a="1"/>
  <c r="A72" i="1" l="1"/>
  <c r="A73" i="1"/>
  <c r="A74" i="1"/>
  <c r="A23" i="2"/>
  <c r="A24" i="1"/>
  <c r="A25" i="1"/>
  <c r="A27" i="1"/>
  <c r="A28" i="1"/>
  <c r="A29" i="1"/>
  <c r="A31" i="1"/>
  <c r="A32" i="1"/>
  <c r="A33" i="1"/>
  <c r="A34" i="1"/>
  <c r="A30" i="2" a="1"/>
  <c r="D23" i="2" a="1"/>
  <c r="A28" i="2" a="1"/>
  <c r="A31" i="2" a="1"/>
  <c r="A27" i="2" a="1"/>
  <c r="A29" i="2" a="1"/>
  <c r="I1170" i="1" a="1"/>
  <c r="I1172" i="1" a="1"/>
  <c r="I1150" i="1" a="1"/>
  <c r="I1135" i="1" a="1"/>
  <c r="I1113" i="1" a="1"/>
  <c r="I1120" i="1" a="1"/>
  <c r="I1140" i="1" a="1"/>
  <c r="I1075" i="1" a="1"/>
  <c r="I1108" i="1" a="1"/>
  <c r="I1121" i="1" a="1"/>
  <c r="I1130" i="1" a="1"/>
  <c r="I1141" i="1" a="1"/>
  <c r="I1077" i="1" a="1"/>
  <c r="I1063" i="1" a="1"/>
  <c r="I1033" i="1" a="1"/>
  <c r="I1054" i="1" a="1"/>
  <c r="I1028" i="1" a="1"/>
  <c r="I1128" i="1" a="1"/>
  <c r="I1013" i="1" a="1"/>
  <c r="I1019" i="1" a="1"/>
  <c r="I940" i="1" a="1"/>
  <c r="I982" i="1" a="1"/>
  <c r="I1017" i="1" a="1"/>
  <c r="I950" i="1" a="1"/>
  <c r="I1006" i="1" a="1"/>
  <c r="I1031" i="1" a="1"/>
  <c r="I960" i="1" a="1"/>
  <c r="I998" i="1" a="1"/>
  <c r="I975" i="1" a="1"/>
  <c r="I914" i="1" a="1"/>
  <c r="I872" i="1" a="1"/>
  <c r="I909" i="1" a="1"/>
  <c r="I849" i="1" a="1"/>
  <c r="I884" i="1" a="1"/>
  <c r="I1088" i="1" a="1"/>
  <c r="I853" i="1" a="1"/>
  <c r="I778" i="1" a="1"/>
  <c r="I895" i="1" a="1"/>
  <c r="I819" i="1" a="1"/>
  <c r="I858" i="1" a="1"/>
  <c r="I780" i="1" a="1"/>
  <c r="I878" i="1" a="1"/>
  <c r="I797" i="1" a="1"/>
  <c r="I846" i="1" a="1"/>
  <c r="I782" i="1" a="1"/>
  <c r="I894" i="1" a="1"/>
  <c r="I799" i="1" a="1"/>
  <c r="I945" i="1" a="1"/>
  <c r="I835" i="1" a="1"/>
  <c r="I776" i="1" a="1"/>
  <c r="I771" i="1" a="1"/>
  <c r="I701" i="1" a="1"/>
  <c r="I637" i="1" a="1"/>
  <c r="I573" i="1" a="1"/>
  <c r="I718" i="1" a="1"/>
  <c r="I654" i="1" a="1"/>
  <c r="I929" i="1" a="1"/>
  <c r="I711" i="1" a="1"/>
  <c r="I748" i="1" a="1"/>
  <c r="I680" i="1" a="1"/>
  <c r="I616" i="1" a="1"/>
  <c r="I705" i="1" a="1"/>
  <c r="I641" i="1" a="1"/>
  <c r="I722" i="1" a="1"/>
  <c r="I658" i="1" a="1"/>
  <c r="I594" i="1" a="1"/>
  <c r="I715" i="1" a="1"/>
  <c r="I651" i="1" a="1"/>
  <c r="I587" i="1" a="1"/>
  <c r="I554" i="1" a="1"/>
  <c r="I493" i="1" a="1"/>
  <c r="I628" i="1" a="1"/>
  <c r="I550" i="1" a="1"/>
  <c r="I700" i="1" a="1"/>
  <c r="I519" i="1" a="1"/>
  <c r="I749" i="1" a="1"/>
  <c r="I576" i="1" a="1"/>
  <c r="I504" i="1" a="1"/>
  <c r="I583" i="1" a="1"/>
  <c r="I529" i="1" a="1"/>
  <c r="I590" i="1" a="1"/>
  <c r="I498" i="1" a="1"/>
  <c r="I434" i="1" a="1"/>
  <c r="I639" i="1" a="1"/>
  <c r="I547" i="1" a="1"/>
  <c r="I483" i="1" a="1"/>
  <c r="I419" i="1" a="1"/>
  <c r="I444" i="1" a="1"/>
  <c r="I371" i="1" a="1"/>
  <c r="I307" i="1" a="1"/>
  <c r="I276" i="1" a="1"/>
  <c r="I569" i="1" a="1"/>
  <c r="I421" i="1" a="1"/>
  <c r="I364" i="1" a="1"/>
  <c r="I596" i="1" a="1"/>
  <c r="I424" i="1" a="1"/>
  <c r="I341" i="1" a="1"/>
  <c r="I277" i="1" a="1"/>
  <c r="I401" i="1" a="1"/>
  <c r="I342" i="1" a="1"/>
  <c r="I375" i="1" a="1"/>
  <c r="I476" i="1" a="1"/>
  <c r="I351" i="1" a="1"/>
  <c r="I437" i="1" a="1"/>
  <c r="I368" i="1" a="1"/>
  <c r="I304" i="1" a="1"/>
  <c r="I1162" i="1" a="1"/>
  <c r="I1164" i="1" a="1"/>
  <c r="I1142" i="1" a="1"/>
  <c r="I1127" i="1" a="1"/>
  <c r="I1105" i="1" a="1"/>
  <c r="I1114" i="1" a="1"/>
  <c r="I1129" i="1" a="1"/>
  <c r="I1067" i="1" a="1"/>
  <c r="I1100" i="1" a="1"/>
  <c r="I1117" i="1" a="1"/>
  <c r="I1124" i="1" a="1"/>
  <c r="I1133" i="1" a="1"/>
  <c r="I1060" i="1" a="1"/>
  <c r="I1148" i="1" a="1"/>
  <c r="I1072" i="1" a="1"/>
  <c r="I1043" i="1" a="1"/>
  <c r="I1020" i="1" a="1"/>
  <c r="I1071" i="1" a="1"/>
  <c r="I1005" i="1" a="1"/>
  <c r="I999" i="1" a="1"/>
  <c r="I932" i="1" a="1"/>
  <c r="I976" i="1" a="1"/>
  <c r="I1011" i="1" a="1"/>
  <c r="I942" i="1" a="1"/>
  <c r="I1000" i="1" a="1"/>
  <c r="I1015" i="1" a="1"/>
  <c r="I952" i="1" a="1"/>
  <c r="I992" i="1" a="1"/>
  <c r="I968" i="1" a="1"/>
  <c r="I990" i="1" a="1"/>
  <c r="I864" i="1" a="1"/>
  <c r="I905" i="1" a="1"/>
  <c r="I841" i="1" a="1"/>
  <c r="I876" i="1" a="1"/>
  <c r="I1022" i="1" a="1"/>
  <c r="I830" i="1" a="1"/>
  <c r="I770" i="1" a="1"/>
  <c r="I893" i="1" a="1"/>
  <c r="I811" i="1" a="1"/>
  <c r="I851" i="1" a="1"/>
  <c r="I772" i="1" a="1"/>
  <c r="I867" i="1" a="1"/>
  <c r="I789" i="1" a="1"/>
  <c r="I843" i="1" a="1"/>
  <c r="I1030" i="1" a="1"/>
  <c r="I883" i="1" a="1"/>
  <c r="I791" i="1" a="1"/>
  <c r="I939" i="1" a="1"/>
  <c r="I832" i="1" a="1"/>
  <c r="I768" i="1" a="1"/>
  <c r="I758" i="1" a="1"/>
  <c r="I693" i="1" a="1"/>
  <c r="I629" i="1" a="1"/>
  <c r="I565" i="1" a="1"/>
  <c r="I710" i="1" a="1"/>
  <c r="I646" i="1" a="1"/>
  <c r="I877" i="1" a="1"/>
  <c r="I703" i="1" a="1"/>
  <c r="I734" i="1" a="1"/>
  <c r="I672" i="1" a="1"/>
  <c r="I608" i="1" a="1"/>
  <c r="I697" i="1" a="1"/>
  <c r="I787" i="1" a="1"/>
  <c r="I714" i="1" a="1"/>
  <c r="I650" i="1" a="1"/>
  <c r="I586" i="1" a="1"/>
  <c r="I707" i="1" a="1"/>
  <c r="I643" i="1" a="1"/>
  <c r="I579" i="1" a="1"/>
  <c r="I549" i="1" a="1"/>
  <c r="I485" i="1" a="1"/>
  <c r="I625" i="1" a="1"/>
  <c r="I542" i="1" a="1"/>
  <c r="I655" i="1" a="1"/>
  <c r="I511" i="1" a="1"/>
  <c r="I736" i="1" a="1"/>
  <c r="I564" i="1" a="1"/>
  <c r="I747" i="1" a="1"/>
  <c r="I574" i="1" a="1"/>
  <c r="I521" i="1" a="1"/>
  <c r="I561" i="1" a="1"/>
  <c r="I490" i="1" a="1"/>
  <c r="I426" i="1" a="1"/>
  <c r="I623" i="1" a="1"/>
  <c r="I539" i="1" a="1"/>
  <c r="I475" i="1" a="1"/>
  <c r="I411" i="1" a="1"/>
  <c r="I438" i="1" a="1"/>
  <c r="I363" i="1" a="1"/>
  <c r="I299" i="1" a="1"/>
  <c r="I294" i="1" a="1"/>
  <c r="I558" i="1" a="1"/>
  <c r="I415" i="1" a="1"/>
  <c r="I356" i="1" a="1"/>
  <c r="I488" i="1" a="1"/>
  <c r="I404" i="1" a="1"/>
  <c r="I333" i="1" a="1"/>
  <c r="I497" i="1" a="1"/>
  <c r="I397" i="1" a="1"/>
  <c r="I334" i="1" a="1"/>
  <c r="I367" i="1" a="1"/>
  <c r="I464" i="1" a="1"/>
  <c r="I575" i="1" a="1"/>
  <c r="I431" i="1" a="1"/>
  <c r="I360" i="1" a="1"/>
  <c r="I562" i="1" a="1"/>
  <c r="I420" i="1" a="1"/>
  <c r="I353" i="1" a="1"/>
  <c r="I289" i="1" a="1"/>
  <c r="I449" i="1" a="1"/>
  <c r="I295" i="1" a="1"/>
  <c r="I378" i="1" a="1"/>
  <c r="I394" i="1" a="1"/>
  <c r="I234" i="1" a="1"/>
  <c r="I235" i="1" a="1"/>
  <c r="I171" i="1" a="1"/>
  <c r="I220" i="1" a="1"/>
  <c r="I213" i="1" a="1"/>
  <c r="I262" i="1" a="1"/>
  <c r="I198" i="1" a="1"/>
  <c r="I231" i="1" a="1"/>
  <c r="I232" i="1" a="1"/>
  <c r="I168" i="1" a="1"/>
  <c r="I147" i="1" a="1"/>
  <c r="I83" i="1" a="1"/>
  <c r="I124" i="1" a="1"/>
  <c r="I175" i="1" a="1"/>
  <c r="I1154" i="1" a="1"/>
  <c r="I1156" i="1" a="1"/>
  <c r="I1134" i="1" a="1"/>
  <c r="I1119" i="1" a="1"/>
  <c r="I1097" i="1" a="1"/>
  <c r="I1106" i="1" a="1"/>
  <c r="I1123" i="1" a="1"/>
  <c r="I1059" i="1" a="1"/>
  <c r="I1092" i="1" a="1"/>
  <c r="I1109" i="1" a="1"/>
  <c r="I1118" i="1" a="1"/>
  <c r="I1111" i="1" a="1"/>
  <c r="I1056" i="1" a="1"/>
  <c r="I1122" i="1" a="1"/>
  <c r="I1066" i="1" a="1"/>
  <c r="I1035" i="1" a="1"/>
  <c r="I1012" i="1" a="1"/>
  <c r="I1062" i="1" a="1"/>
  <c r="I997" i="1" a="1"/>
  <c r="I993" i="1" a="1"/>
  <c r="I924" i="1" a="1"/>
  <c r="I965" i="1" a="1"/>
  <c r="I991" i="1" a="1"/>
  <c r="I934" i="1" a="1"/>
  <c r="I994" i="1" a="1"/>
  <c r="I1009" i="1" a="1"/>
  <c r="I944" i="1" a="1"/>
  <c r="I986" i="1" a="1"/>
  <c r="I962" i="1" a="1"/>
  <c r="I925" i="1" a="1"/>
  <c r="I856" i="1" a="1"/>
  <c r="I897" i="1" a="1"/>
  <c r="I833" i="1" a="1"/>
  <c r="I868" i="1" a="1"/>
  <c r="I984" i="1" a="1"/>
  <c r="I826" i="1" a="1"/>
  <c r="I762" i="1" a="1"/>
  <c r="I882" i="1" a="1"/>
  <c r="I803" i="1" a="1"/>
  <c r="I848" i="1" a="1"/>
  <c r="I1171" i="1" a="1"/>
  <c r="I1165" i="1" a="1"/>
  <c r="I1126" i="1" a="1"/>
  <c r="I1146" i="1" a="1"/>
  <c r="I1089" i="1" a="1"/>
  <c r="I1098" i="1" a="1"/>
  <c r="I1115" i="1" a="1"/>
  <c r="I1051" i="1" a="1"/>
  <c r="I1084" i="1" a="1"/>
  <c r="I1101" i="1" a="1"/>
  <c r="I1110" i="1" a="1"/>
  <c r="I1103" i="1" a="1"/>
  <c r="I1052" i="1" a="1"/>
  <c r="I1112" i="1" a="1"/>
  <c r="I1061" i="1" a="1"/>
  <c r="I1078" i="1" a="1"/>
  <c r="I1004" i="1" a="1"/>
  <c r="I1055" i="1" a="1"/>
  <c r="I989" i="1" a="1"/>
  <c r="I987" i="1" a="1"/>
  <c r="I916" i="1" a="1"/>
  <c r="I957" i="1" a="1"/>
  <c r="I985" i="1" a="1"/>
  <c r="I926" i="1" a="1"/>
  <c r="I974" i="1" a="1"/>
  <c r="I1003" i="1" a="1"/>
  <c r="I936" i="1" a="1"/>
  <c r="I1038" i="1" a="1"/>
  <c r="I954" i="1" a="1"/>
  <c r="I923" i="1" a="1"/>
  <c r="I955" i="1" a="1"/>
  <c r="I889" i="1" a="1"/>
  <c r="I953" i="1" a="1"/>
  <c r="I860" i="1" a="1"/>
  <c r="I933" i="1" a="1"/>
  <c r="I818" i="1" a="1"/>
  <c r="I754" i="1" a="1"/>
  <c r="I862" i="1" a="1"/>
  <c r="I795" i="1" a="1"/>
  <c r="I820" i="1" a="1"/>
  <c r="I1016" i="1" a="1"/>
  <c r="I834" i="1" a="1"/>
  <c r="I773" i="1" a="1"/>
  <c r="I822" i="1" a="1"/>
  <c r="I978" i="1" a="1"/>
  <c r="I861" i="1" a="1"/>
  <c r="I775" i="1" a="1"/>
  <c r="I901" i="1" a="1"/>
  <c r="I816" i="1" a="1"/>
  <c r="I752" i="1" a="1"/>
  <c r="I745" i="1" a="1"/>
  <c r="I677" i="1" a="1"/>
  <c r="I613" i="1" a="1"/>
  <c r="I879" i="1" a="1"/>
  <c r="I694" i="1" a="1"/>
  <c r="I630" i="1" a="1"/>
  <c r="I766" i="1" a="1"/>
  <c r="I687" i="1" a="1"/>
  <c r="I720" i="1" a="1"/>
  <c r="I656" i="1" a="1"/>
  <c r="I757" i="1" a="1"/>
  <c r="I681" i="1" a="1"/>
  <c r="I753" i="1" a="1"/>
  <c r="I698" i="1" a="1"/>
  <c r="I634" i="1" a="1"/>
  <c r="I570" i="1" a="1"/>
  <c r="I691" i="1" a="1"/>
  <c r="I627" i="1" a="1"/>
  <c r="I679" i="1" a="1"/>
  <c r="I533" i="1" a="1"/>
  <c r="I769" i="1" a="1"/>
  <c r="I591" i="1" a="1"/>
  <c r="I526" i="1" a="1"/>
  <c r="I555" i="1" a="1"/>
  <c r="I495" i="1" a="1"/>
  <c r="I668" i="1" a="1"/>
  <c r="I544" i="1" a="1"/>
  <c r="I663" i="1" a="1"/>
  <c r="I568" i="1" a="1"/>
  <c r="I505" i="1" a="1"/>
  <c r="I538" i="1" a="1"/>
  <c r="I474" i="1" a="1"/>
  <c r="I410" i="1" a="1"/>
  <c r="I617" i="1" a="1"/>
  <c r="I523" i="1" a="1"/>
  <c r="I459" i="1" a="1"/>
  <c r="I652" i="1" a="1"/>
  <c r="I412" i="1" a="1"/>
  <c r="I347" i="1" a="1"/>
  <c r="I283" i="1" a="1"/>
  <c r="I335" i="1" a="1"/>
  <c r="I486" i="1" a="1"/>
  <c r="I400" i="1" a="1"/>
  <c r="I340" i="1" a="1"/>
  <c r="I470" i="1" a="1"/>
  <c r="I381" i="1" a="1"/>
  <c r="I317" i="1" a="1"/>
  <c r="I445" i="1" a="1"/>
  <c r="I382" i="1" a="1"/>
  <c r="I318" i="1" a="1"/>
  <c r="I343" i="1" a="1"/>
  <c r="I448" i="1" a="1"/>
  <c r="I494" i="1" a="1"/>
  <c r="I405" i="1" a="1"/>
  <c r="I344" i="1" a="1"/>
  <c r="I496" i="1" a="1"/>
  <c r="I408" i="1" a="1"/>
  <c r="I337" i="1" a="1"/>
  <c r="I273" i="1" a="1"/>
  <c r="I346" i="1" a="1"/>
  <c r="I274" i="1" a="1"/>
  <c r="I322" i="1" a="1"/>
  <c r="I338" i="1" a="1"/>
  <c r="I218" i="1" a="1"/>
  <c r="I1163" i="1" a="1"/>
  <c r="I1157" i="1" a="1"/>
  <c r="I1167" i="1" a="1"/>
  <c r="I1144" i="1" a="1"/>
  <c r="I1081" i="1" a="1"/>
  <c r="I1090" i="1" a="1"/>
  <c r="I1107" i="1" a="1"/>
  <c r="I1161" i="1" a="1"/>
  <c r="I1076" i="1" a="1"/>
  <c r="I1093" i="1" a="1"/>
  <c r="I1102" i="1" a="1"/>
  <c r="I1095" i="1" a="1"/>
  <c r="I1047" i="1" a="1"/>
  <c r="I1079" i="1" a="1"/>
  <c r="I1049" i="1" a="1"/>
  <c r="I1069" i="1" a="1"/>
  <c r="I996" i="1" a="1"/>
  <c r="I1045" i="1" a="1"/>
  <c r="I981" i="1" a="1"/>
  <c r="I969" i="1" a="1"/>
  <c r="I1032" i="1" a="1"/>
  <c r="I949" i="1" a="1"/>
  <c r="I979" i="1" a="1"/>
  <c r="I918" i="1" a="1"/>
  <c r="I959" i="1" a="1"/>
  <c r="I983" i="1" a="1"/>
  <c r="I928" i="1" a="1"/>
  <c r="I1027" i="1" a="1"/>
  <c r="I946" i="1" a="1"/>
  <c r="I904" i="1" a="1"/>
  <c r="I927" i="1" a="1"/>
  <c r="I881" i="1" a="1"/>
  <c r="I913" i="1" a="1"/>
  <c r="I852" i="1" a="1"/>
  <c r="I906" i="1" a="1"/>
  <c r="I810" i="1" a="1"/>
  <c r="I746" i="1" a="1"/>
  <c r="I845" i="1" a="1"/>
  <c r="I902" i="1" a="1"/>
  <c r="I812" i="1" a="1"/>
  <c r="I963" i="1" a="1"/>
  <c r="I831" i="1" a="1"/>
  <c r="I887" i="1" a="1"/>
  <c r="I814" i="1" a="1"/>
  <c r="I961" i="1" a="1"/>
  <c r="I829" i="1" a="1"/>
  <c r="I767" i="1" a="1"/>
  <c r="I890" i="1" a="1"/>
  <c r="I808" i="1" a="1"/>
  <c r="I911" i="1" a="1"/>
  <c r="I742" i="1" a="1"/>
  <c r="I669" i="1" a="1"/>
  <c r="I605" i="1" a="1"/>
  <c r="I850" i="1" a="1"/>
  <c r="I686" i="1" a="1"/>
  <c r="I622" i="1" a="1"/>
  <c r="I740" i="1" a="1"/>
  <c r="I847" i="1" a="1"/>
  <c r="I712" i="1" a="1"/>
  <c r="I648" i="1" a="1"/>
  <c r="I755" i="1" a="1"/>
  <c r="I673" i="1" a="1"/>
  <c r="I744" i="1" a="1"/>
  <c r="I690" i="1" a="1"/>
  <c r="I626" i="1" a="1"/>
  <c r="I899" i="1" a="1"/>
  <c r="I683" i="1" a="1"/>
  <c r="I619" i="1" a="1"/>
  <c r="I647" i="1" a="1"/>
  <c r="I525" i="1" a="1"/>
  <c r="I739" i="1" a="1"/>
  <c r="I580" i="1" a="1"/>
  <c r="I518" i="1" a="1"/>
  <c r="I551" i="1" a="1"/>
  <c r="I487" i="1" a="1"/>
  <c r="I615" i="1" a="1"/>
  <c r="I536" i="1" a="1"/>
  <c r="I636" i="1" a="1"/>
  <c r="I556" i="1" a="1"/>
  <c r="I724" i="1" a="1"/>
  <c r="I530" i="1" a="1"/>
  <c r="I466" i="1" a="1"/>
  <c r="I402" i="1" a="1"/>
  <c r="I601" i="1" a="1"/>
  <c r="I515" i="1" a="1"/>
  <c r="I451" i="1" a="1"/>
  <c r="I540" i="1" a="1"/>
  <c r="I406" i="1" a="1"/>
  <c r="I339" i="1" a="1"/>
  <c r="I275" i="1" a="1"/>
  <c r="I327" i="1" a="1"/>
  <c r="I461" i="1" a="1"/>
  <c r="I396" i="1" a="1"/>
  <c r="I332" i="1" a="1"/>
  <c r="I468" i="1" a="1"/>
  <c r="I373" i="1" a="1"/>
  <c r="I309" i="1" a="1"/>
  <c r="I439" i="1" a="1"/>
  <c r="I374" i="1" a="1"/>
  <c r="I310" i="1" a="1"/>
  <c r="I303" i="1" a="1"/>
  <c r="I428" i="1" a="1"/>
  <c r="I478" i="1" a="1"/>
  <c r="I398" i="1" a="1"/>
  <c r="I336" i="1" a="1"/>
  <c r="I480" i="1" a="1"/>
  <c r="I393" i="1" a="1"/>
  <c r="I329" i="1" a="1"/>
  <c r="I572" i="1" a="1"/>
  <c r="I354" i="1" a="1"/>
  <c r="I370" i="1" a="1"/>
  <c r="I298" i="1" a="1"/>
  <c r="I296" i="1" a="1"/>
  <c r="I210" i="1" a="1"/>
  <c r="I211" i="1" a="1"/>
  <c r="I260" i="1" a="1"/>
  <c r="I253" i="1" a="1"/>
  <c r="I189" i="1" a="1"/>
  <c r="I238" i="1" a="1"/>
  <c r="I271" i="1" a="1"/>
  <c r="I207" i="1" a="1"/>
  <c r="I208" i="1" a="1"/>
  <c r="I196" i="1" a="1"/>
  <c r="I123" i="1" a="1"/>
  <c r="I166" i="1" a="1"/>
  <c r="I100" i="1" a="1"/>
  <c r="I149" i="1" a="1"/>
  <c r="I73" i="1" a="1"/>
  <c r="I1155" i="1" a="1"/>
  <c r="I1149" i="1" a="1"/>
  <c r="I1159" i="1" a="1"/>
  <c r="I1137" i="1" a="1"/>
  <c r="I1073" i="1" a="1"/>
  <c r="I1082" i="1" a="1"/>
  <c r="I1099" i="1" a="1"/>
  <c r="I1138" i="1" a="1"/>
  <c r="I1068" i="1" a="1"/>
  <c r="I1085" i="1" a="1"/>
  <c r="I1094" i="1" a="1"/>
  <c r="I1087" i="1" a="1"/>
  <c r="I1039" i="1" a="1"/>
  <c r="I1057" i="1" a="1"/>
  <c r="I1042" i="1" a="1"/>
  <c r="I1050" i="1" a="1"/>
  <c r="I988" i="1" a="1"/>
  <c r="I1037" i="1" a="1"/>
  <c r="I973" i="1" a="1"/>
  <c r="I964" i="1" a="1"/>
  <c r="I1014" i="1" a="1"/>
  <c r="I941" i="1" a="1"/>
  <c r="I970" i="1" a="1"/>
  <c r="I910" i="1" a="1"/>
  <c r="I951" i="1" a="1"/>
  <c r="I977" i="1" a="1"/>
  <c r="I1048" i="1" a="1"/>
  <c r="I1007" i="1" a="1"/>
  <c r="I938" i="1" a="1"/>
  <c r="I896" i="1" a="1"/>
  <c r="I921" i="1" a="1"/>
  <c r="I873" i="1" a="1"/>
  <c r="I907" i="1" a="1"/>
  <c r="I844" i="1" a="1"/>
  <c r="I886" i="1" a="1"/>
  <c r="I802" i="1" a="1"/>
  <c r="I738" i="1" a="1"/>
  <c r="I842" i="1" a="1"/>
  <c r="I891" i="1" a="1"/>
  <c r="I804" i="1" a="1"/>
  <c r="I931" i="1" a="1"/>
  <c r="I821" i="1" a="1"/>
  <c r="I885" i="1" a="1"/>
  <c r="I806" i="1" a="1"/>
  <c r="I947" i="1" a="1"/>
  <c r="I823" i="1" a="1"/>
  <c r="I759" i="1" a="1"/>
  <c r="I870" i="1" a="1"/>
  <c r="I800" i="1" a="1"/>
  <c r="I866" i="1" a="1"/>
  <c r="I725" i="1" a="1"/>
  <c r="I661" i="1" a="1"/>
  <c r="I597" i="1" a="1"/>
  <c r="I817" i="1" a="1"/>
  <c r="I678" i="1" a="1"/>
  <c r="I614" i="1" a="1"/>
  <c r="I737" i="1" a="1"/>
  <c r="I779" i="1" a="1"/>
  <c r="I704" i="1" a="1"/>
  <c r="I640" i="1" a="1"/>
  <c r="I729" i="1" a="1"/>
  <c r="I665" i="1" a="1"/>
  <c r="I741" i="1" a="1"/>
  <c r="I682" i="1" a="1"/>
  <c r="I618" i="1" a="1"/>
  <c r="I793" i="1" a="1"/>
  <c r="I675" i="1" a="1"/>
  <c r="I611" i="1" a="1"/>
  <c r="I607" i="1" a="1"/>
  <c r="I517" i="1" a="1"/>
  <c r="I692" i="1" a="1"/>
  <c r="I567" i="1" a="1"/>
  <c r="I510" i="1" a="1"/>
  <c r="I543" i="1" a="1"/>
  <c r="I479" i="1" a="1"/>
  <c r="I612" i="1" a="1"/>
  <c r="I528" i="1" a="1"/>
  <c r="I633" i="1" a="1"/>
  <c r="I552" i="1" a="1"/>
  <c r="I676" i="1" a="1"/>
  <c r="I522" i="1" a="1"/>
  <c r="I458" i="1" a="1"/>
  <c r="I777" i="1" a="1"/>
  <c r="I588" i="1" a="1"/>
  <c r="I507" i="1" a="1"/>
  <c r="I443" i="1" a="1"/>
  <c r="I500" i="1" a="1"/>
  <c r="I395" i="1" a="1"/>
  <c r="I331" i="1" a="1"/>
  <c r="I308" i="1" a="1"/>
  <c r="I319" i="1" a="1"/>
  <c r="I74" i="1" a="1"/>
  <c r="I1147" i="1" a="1"/>
  <c r="I1166" i="1" a="1"/>
  <c r="I1151" i="1" a="1"/>
  <c r="I1131" i="1" a="1"/>
  <c r="I1065" i="1" a="1"/>
  <c r="I1074" i="1" a="1"/>
  <c r="I1091" i="1" a="1"/>
  <c r="I1132" i="1" a="1"/>
  <c r="I1160" i="1" a="1"/>
  <c r="I1169" i="1" a="1"/>
  <c r="I1086" i="1" a="1"/>
  <c r="I1096" i="1" a="1"/>
  <c r="I1104" i="1" a="1"/>
  <c r="I1053" i="1" a="1"/>
  <c r="I1064" i="1" a="1"/>
  <c r="I1044" i="1" a="1"/>
  <c r="I980" i="1" a="1"/>
  <c r="I1029" i="1" a="1"/>
  <c r="I1046" i="1" a="1"/>
  <c r="I956" i="1" a="1"/>
  <c r="I1008" i="1" a="1"/>
  <c r="I1034" i="1" a="1"/>
  <c r="I966" i="1" a="1"/>
  <c r="I1040" i="1" a="1"/>
  <c r="I943" i="1" a="1"/>
  <c r="I971" i="1" a="1"/>
  <c r="I1024" i="1" a="1"/>
  <c r="I1001" i="1" a="1"/>
  <c r="I930" i="1" a="1"/>
  <c r="I888" i="1" a="1"/>
  <c r="I919" i="1" a="1"/>
  <c r="I865" i="1" a="1"/>
  <c r="I900" i="1" a="1"/>
  <c r="I836" i="1" a="1"/>
  <c r="I875" i="1" a="1"/>
  <c r="I794" i="1" a="1"/>
  <c r="I937" i="1" a="1"/>
  <c r="I839" i="1" a="1"/>
  <c r="I871" i="1" a="1"/>
  <c r="I796" i="1" a="1"/>
  <c r="I915" i="1" a="1"/>
  <c r="I813" i="1" a="1"/>
  <c r="I874" i="1" a="1"/>
  <c r="I798" i="1" a="1"/>
  <c r="I920" i="1" a="1"/>
  <c r="I815" i="1" a="1"/>
  <c r="I751" i="1" a="1"/>
  <c r="I859" i="1" a="1"/>
  <c r="I792" i="1" a="1"/>
  <c r="I809" i="1" a="1"/>
  <c r="I717" i="1" a="1"/>
  <c r="I653" i="1" a="1"/>
  <c r="I589" i="1" a="1"/>
  <c r="I733" i="1" a="1"/>
  <c r="I670" i="1" a="1"/>
  <c r="I606" i="1" a="1"/>
  <c r="I727" i="1" a="1"/>
  <c r="I761" i="1" a="1"/>
  <c r="I696" i="1" a="1"/>
  <c r="I632" i="1" a="1"/>
  <c r="I721" i="1" a="1"/>
  <c r="I657" i="1" a="1"/>
  <c r="I735" i="1" a="1"/>
  <c r="I674" i="1" a="1"/>
  <c r="I610" i="1" a="1"/>
  <c r="I731" i="1" a="1"/>
  <c r="I667" i="1" a="1"/>
  <c r="I603" i="1" a="1"/>
  <c r="I584" i="1" a="1"/>
  <c r="I509" i="1" a="1"/>
  <c r="I660" i="1" a="1"/>
  <c r="I563" i="1" a="1"/>
  <c r="I502" i="1" a="1"/>
  <c r="I535" i="1" a="1"/>
  <c r="D72" i="1" a="1"/>
  <c r="I1139" i="1" a="1"/>
  <c r="I1158" i="1" a="1"/>
  <c r="I1143" i="1" a="1"/>
  <c r="I1125" i="1" a="1"/>
  <c r="I1153" i="1" a="1"/>
  <c r="I1152" i="1" a="1"/>
  <c r="I1083" i="1" a="1"/>
  <c r="I1116" i="1" a="1"/>
  <c r="I1145" i="1" a="1"/>
  <c r="I1136" i="1" a="1"/>
  <c r="I1168" i="1" a="1"/>
  <c r="I1080" i="1" a="1"/>
  <c r="I1070" i="1" a="1"/>
  <c r="I1041" i="1" a="1"/>
  <c r="I1058" i="1" a="1"/>
  <c r="I1036" i="1" a="1"/>
  <c r="I972" i="1" a="1"/>
  <c r="I1021" i="1" a="1"/>
  <c r="I1025" i="1" a="1"/>
  <c r="I948" i="1" a="1"/>
  <c r="I1002" i="1" a="1"/>
  <c r="I1023" i="1" a="1"/>
  <c r="I958" i="1" a="1"/>
  <c r="I1026" i="1" a="1"/>
  <c r="I935" i="1" a="1"/>
  <c r="I967" i="1" a="1"/>
  <c r="I1018" i="1" a="1"/>
  <c r="I995" i="1" a="1"/>
  <c r="I922" i="1" a="1"/>
  <c r="I880" i="1" a="1"/>
  <c r="I912" i="1" a="1"/>
  <c r="I857" i="1" a="1"/>
  <c r="I892" i="1" a="1"/>
  <c r="I828" i="1" a="1"/>
  <c r="I855" i="1" a="1"/>
  <c r="I786" i="1" a="1"/>
  <c r="I908" i="1" a="1"/>
  <c r="I827" i="1" a="1"/>
  <c r="I869" i="1" a="1"/>
  <c r="I788" i="1" a="1"/>
  <c r="I898" i="1" a="1"/>
  <c r="I805" i="1" a="1"/>
  <c r="I854" i="1" a="1"/>
  <c r="I790" i="1" a="1"/>
  <c r="I917" i="1" a="1"/>
  <c r="I807" i="1" a="1"/>
  <c r="I743" i="1" a="1"/>
  <c r="I838" i="1" a="1"/>
  <c r="I784" i="1" a="1"/>
  <c r="I785" i="1" a="1"/>
  <c r="I709" i="1" a="1"/>
  <c r="I645" i="1" a="1"/>
  <c r="I581" i="1" a="1"/>
  <c r="I726" i="1" a="1"/>
  <c r="I662" i="1" a="1"/>
  <c r="I598" i="1" a="1"/>
  <c r="I719" i="1" a="1"/>
  <c r="I750" i="1" a="1"/>
  <c r="I688" i="1" a="1"/>
  <c r="I624" i="1" a="1"/>
  <c r="I713" i="1" a="1"/>
  <c r="I649" i="1" a="1"/>
  <c r="I730" i="1" a="1"/>
  <c r="I666" i="1" a="1"/>
  <c r="I602" i="1" a="1"/>
  <c r="I723" i="1" a="1"/>
  <c r="I659" i="1" a="1"/>
  <c r="I595" i="1" a="1"/>
  <c r="I582" i="1" a="1"/>
  <c r="I501" i="1" a="1"/>
  <c r="I631" i="1" a="1"/>
  <c r="I559" i="1" a="1"/>
  <c r="I801" i="1" a="1"/>
  <c r="I527" i="1" a="1"/>
  <c r="I463" i="1" a="1"/>
  <c r="I604" i="1" a="1"/>
  <c r="I512" i="1" a="1"/>
  <c r="I585" i="1" a="1"/>
  <c r="I537" i="1" a="1"/>
  <c r="I592" i="1" a="1"/>
  <c r="I506" i="1" a="1"/>
  <c r="I442" i="1" a="1"/>
  <c r="I671" i="1" a="1"/>
  <c r="I553" i="1" a="1"/>
  <c r="I491" i="1" a="1"/>
  <c r="I427" i="1" a="1"/>
  <c r="I465" i="1" a="1"/>
  <c r="I379" i="1" a="1"/>
  <c r="I315" i="1" a="1"/>
  <c r="I292" i="1" a="1"/>
  <c r="I774" i="1" a="1"/>
  <c r="I441" i="1" a="1"/>
  <c r="I372" i="1" a="1"/>
  <c r="I284" i="1" a="1"/>
  <c r="I430" i="1" a="1"/>
  <c r="I349" i="1" a="1"/>
  <c r="I285" i="1" a="1"/>
  <c r="I407" i="1" a="1"/>
  <c r="I350" i="1" a="1"/>
  <c r="I278" i="1" a="1"/>
  <c r="I764" i="1" a="1"/>
  <c r="I824" i="1" a="1"/>
  <c r="I825" i="1" a="1"/>
  <c r="I642" i="1" a="1"/>
  <c r="I534" i="1" a="1"/>
  <c r="I716" i="1" a="1"/>
  <c r="I482" i="1" a="1"/>
  <c r="I467" i="1" a="1"/>
  <c r="I291" i="1" a="1"/>
  <c r="I388" i="1" a="1"/>
  <c r="I389" i="1" a="1"/>
  <c r="I413" i="1" a="1"/>
  <c r="I577" i="1" a="1"/>
  <c r="I462" i="1" a="1"/>
  <c r="I328" i="1" a="1"/>
  <c r="I414" i="1" a="1"/>
  <c r="I305" i="1" a="1"/>
  <c r="I290" i="1" a="1"/>
  <c r="I272" i="1" a="1"/>
  <c r="I258" i="1" a="1"/>
  <c r="I227" i="1" a="1"/>
  <c r="I252" i="1" a="1"/>
  <c r="I229" i="1" a="1"/>
  <c r="I254" i="1" a="1"/>
  <c r="I263" i="1" a="1"/>
  <c r="I248" i="1" a="1"/>
  <c r="I160" i="1" a="1"/>
  <c r="I115" i="1" a="1"/>
  <c r="I140" i="1" a="1"/>
  <c r="I164" i="1" a="1"/>
  <c r="I158" i="1" a="1"/>
  <c r="I143" i="1" a="1"/>
  <c r="I265" i="1" a="1"/>
  <c r="I144" i="1" a="1"/>
  <c r="I137" i="1" a="1"/>
  <c r="I85" i="1" a="1"/>
  <c r="I75" i="1" a="1"/>
  <c r="I86" i="1" a="1"/>
  <c r="I118" i="1" a="1"/>
  <c r="I122" i="1" a="1"/>
  <c r="J74" i="1" a="1"/>
  <c r="J1141" i="1" a="1"/>
  <c r="J1152" i="1" a="1"/>
  <c r="J1145" i="1" a="1"/>
  <c r="J1107" i="1" a="1"/>
  <c r="J1140" i="1" a="1"/>
  <c r="J1084" i="1" a="1"/>
  <c r="J1093" i="1" a="1"/>
  <c r="J1118" i="1" a="1"/>
  <c r="J1133" i="1" a="1"/>
  <c r="J1139" i="1" a="1"/>
  <c r="J1146" i="1" a="1"/>
  <c r="J1114" i="1" a="1"/>
  <c r="J1082" i="1" a="1"/>
  <c r="J1050" i="1" a="1"/>
  <c r="J1029" i="1" a="1"/>
  <c r="J1006" i="1" a="1"/>
  <c r="J1073" i="1" a="1"/>
  <c r="J1007" i="1" a="1"/>
  <c r="J1005" i="1" a="1"/>
  <c r="J934" i="1" a="1"/>
  <c r="J1000" i="1" a="1"/>
  <c r="J1009" i="1" a="1"/>
  <c r="J936" i="1" a="1"/>
  <c r="J1012" i="1" a="1"/>
  <c r="J1048" i="1" a="1"/>
  <c r="J962" i="1" a="1"/>
  <c r="J1004" i="1" a="1"/>
  <c r="J964" i="1" a="1"/>
  <c r="J1002" i="1" a="1"/>
  <c r="J882" i="1" a="1"/>
  <c r="J891" i="1" a="1"/>
  <c r="J1008" i="1" a="1"/>
  <c r="J878" i="1" a="1"/>
  <c r="J904" i="1" a="1"/>
  <c r="J820" i="1" a="1"/>
  <c r="J756" i="1" a="1"/>
  <c r="J880" i="1" a="1"/>
  <c r="J789" i="1" a="1"/>
  <c r="J887" i="1" a="1"/>
  <c r="J806" i="1" a="1"/>
  <c r="J885" i="1" a="1"/>
  <c r="J799" i="1" a="1"/>
  <c r="J892" i="1" a="1"/>
  <c r="J800" i="1" a="1"/>
  <c r="J881" i="1" a="1"/>
  <c r="I837" i="1" a="1"/>
  <c r="I760" i="1" a="1"/>
  <c r="I695" i="1" a="1"/>
  <c r="I578" i="1" a="1"/>
  <c r="I593" i="1" a="1"/>
  <c r="I599" i="1" a="1"/>
  <c r="I450" i="1" a="1"/>
  <c r="I435" i="1" a="1"/>
  <c r="I300" i="1" a="1"/>
  <c r="I380" i="1" a="1"/>
  <c r="I365" i="1" a="1"/>
  <c r="I390" i="1" a="1"/>
  <c r="I508" i="1" a="1"/>
  <c r="I460" i="1" a="1"/>
  <c r="I320" i="1" a="1"/>
  <c r="I385" i="1" a="1"/>
  <c r="I297" i="1" a="1"/>
  <c r="I423" i="1" a="1"/>
  <c r="I386" i="1" a="1"/>
  <c r="I250" i="1" a="1"/>
  <c r="I219" i="1" a="1"/>
  <c r="I244" i="1" a="1"/>
  <c r="I221" i="1" a="1"/>
  <c r="I246" i="1" a="1"/>
  <c r="I255" i="1" a="1"/>
  <c r="I240" i="1" a="1"/>
  <c r="I225" i="1" a="1"/>
  <c r="I107" i="1" a="1"/>
  <c r="I132" i="1" a="1"/>
  <c r="I157" i="1" a="1"/>
  <c r="I150" i="1" a="1"/>
  <c r="I135" i="1" a="1"/>
  <c r="I212" i="1" a="1"/>
  <c r="I136" i="1" a="1"/>
  <c r="I129" i="1" a="1"/>
  <c r="I146" i="1" a="1"/>
  <c r="I82" i="1" a="1"/>
  <c r="I217" i="1" a="1"/>
  <c r="I102" i="1" a="1"/>
  <c r="I106" i="1" a="1"/>
  <c r="D73" i="1" a="1"/>
  <c r="J1166" i="1" a="1"/>
  <c r="J1144" i="1" a="1"/>
  <c r="J1137" i="1" a="1"/>
  <c r="J1099" i="1" a="1"/>
  <c r="J1138" i="1" a="1"/>
  <c r="J1076" i="1" a="1"/>
  <c r="J1085" i="1" a="1"/>
  <c r="J1110" i="1" a="1"/>
  <c r="J1127" i="1" a="1"/>
  <c r="J1122" i="1" a="1"/>
  <c r="J1131" i="1" a="1"/>
  <c r="J1057" i="1" a="1"/>
  <c r="J1066" i="1" a="1"/>
  <c r="J1044" i="1" a="1"/>
  <c r="J1090" i="1" a="1"/>
  <c r="J998" i="1" a="1"/>
  <c r="J1065" i="1" a="1"/>
  <c r="J999" i="1" a="1"/>
  <c r="J985" i="1" a="1"/>
  <c r="J926" i="1" a="1"/>
  <c r="J994" i="1" a="1"/>
  <c r="J1003" i="1" a="1"/>
  <c r="J928" i="1" a="1"/>
  <c r="J992" i="1" a="1"/>
  <c r="J1033" i="1" a="1"/>
  <c r="J954" i="1" a="1"/>
  <c r="J1025" i="1" a="1"/>
  <c r="J956" i="1" a="1"/>
  <c r="J955" i="1" a="1"/>
  <c r="J874" i="1" a="1"/>
  <c r="J883" i="1" a="1"/>
  <c r="J996" i="1" a="1"/>
  <c r="J870" i="1" a="1"/>
  <c r="J893" i="1" a="1"/>
  <c r="J812" i="1" a="1"/>
  <c r="J748" i="1" a="1"/>
  <c r="J869" i="1" a="1"/>
  <c r="J1042" i="1" a="1"/>
  <c r="J876" i="1" a="1"/>
  <c r="J798" i="1" a="1"/>
  <c r="J865" i="1" a="1"/>
  <c r="J791" i="1" a="1"/>
  <c r="J872" i="1" a="1"/>
  <c r="J792" i="1" a="1"/>
  <c r="J879" i="1" a="1"/>
  <c r="J801" i="1" a="1"/>
  <c r="J737" i="1" a="1"/>
  <c r="J826" i="1" a="1"/>
  <c r="J762" i="1" a="1"/>
  <c r="J711" i="1" a="1"/>
  <c r="J647" i="1" a="1"/>
  <c r="J583" i="1" a="1"/>
  <c r="J773" i="1" a="1"/>
  <c r="J704" i="1" a="1"/>
  <c r="J640" i="1" a="1"/>
  <c r="I781" i="1" a="1"/>
  <c r="I756" i="1" a="1"/>
  <c r="I728" i="1" a="1"/>
  <c r="I699" i="1" a="1"/>
  <c r="I503" i="1" a="1"/>
  <c r="I571" i="1" a="1"/>
  <c r="I418" i="1" a="1"/>
  <c r="I403" i="1" a="1"/>
  <c r="I383" i="1" a="1"/>
  <c r="I348" i="1" a="1"/>
  <c r="I357" i="1" a="1"/>
  <c r="I366" i="1" a="1"/>
  <c r="I492" i="1" a="1"/>
  <c r="I457" i="1" a="1"/>
  <c r="I312" i="1" a="1"/>
  <c r="I377" i="1" a="1"/>
  <c r="I281" i="1" a="1"/>
  <c r="I399" i="1" a="1"/>
  <c r="I288" i="1" a="1"/>
  <c r="I242" i="1" a="1"/>
  <c r="I203" i="1" a="1"/>
  <c r="I236" i="1" a="1"/>
  <c r="I205" i="1" a="1"/>
  <c r="I230" i="1" a="1"/>
  <c r="I247" i="1" a="1"/>
  <c r="I224" i="1" a="1"/>
  <c r="I180" i="1" a="1"/>
  <c r="I99" i="1" a="1"/>
  <c r="I116" i="1" a="1"/>
  <c r="I141" i="1" a="1"/>
  <c r="I142" i="1" a="1"/>
  <c r="I127" i="1" a="1"/>
  <c r="I204" i="1" a="1"/>
  <c r="I128" i="1" a="1"/>
  <c r="I121" i="1" a="1"/>
  <c r="I117" i="1" a="1"/>
  <c r="I194" i="1" a="1"/>
  <c r="I109" i="1" a="1"/>
  <c r="I78" i="1" a="1"/>
  <c r="I93" i="1" a="1"/>
  <c r="J1172" i="1" a="1"/>
  <c r="J1158" i="1" a="1"/>
  <c r="J1136" i="1" a="1"/>
  <c r="J1129" i="1" a="1"/>
  <c r="J1091" i="1" a="1"/>
  <c r="J1132" i="1" a="1"/>
  <c r="J1170" i="1" a="1"/>
  <c r="J1077" i="1" a="1"/>
  <c r="J1102" i="1" a="1"/>
  <c r="J1111" i="1" a="1"/>
  <c r="J1112" i="1" a="1"/>
  <c r="J1125" i="1" a="1"/>
  <c r="J1041" i="1" a="1"/>
  <c r="J1064" i="1" a="1"/>
  <c r="J1081" i="1" a="1"/>
  <c r="J1051" i="1" a="1"/>
  <c r="J990" i="1" a="1"/>
  <c r="J1056" i="1" a="1"/>
  <c r="J991" i="1" a="1"/>
  <c r="J979" i="1" a="1"/>
  <c r="J918" i="1" a="1"/>
  <c r="J988" i="1" a="1"/>
  <c r="J997" i="1" a="1"/>
  <c r="J920" i="1" a="1"/>
  <c r="J986" i="1" a="1"/>
  <c r="J1027" i="1" a="1"/>
  <c r="J946" i="1" a="1"/>
  <c r="J1019" i="1" a="1"/>
  <c r="J948" i="1" a="1"/>
  <c r="J935" i="1" a="1"/>
  <c r="J866" i="1" a="1"/>
  <c r="J875" i="1" a="1"/>
  <c r="J984" i="1" a="1"/>
  <c r="J862" i="1" a="1"/>
  <c r="J873" i="1" a="1"/>
  <c r="J804" i="1" a="1"/>
  <c r="J740" i="1" a="1"/>
  <c r="J831" i="1" a="1"/>
  <c r="J963" i="1" a="1"/>
  <c r="J856" i="1" a="1"/>
  <c r="J790" i="1" a="1"/>
  <c r="J863" i="1" a="1"/>
  <c r="J783" i="1" a="1"/>
  <c r="J861" i="1" a="1"/>
  <c r="J784" i="1" a="1"/>
  <c r="J868" i="1" a="1"/>
  <c r="J793" i="1" a="1"/>
  <c r="J1028" i="1" a="1"/>
  <c r="J818" i="1" a="1"/>
  <c r="J754" i="1" a="1"/>
  <c r="J703" i="1" a="1"/>
  <c r="J639" i="1" a="1"/>
  <c r="J575" i="1" a="1"/>
  <c r="J752" i="1" a="1"/>
  <c r="J696" i="1" a="1"/>
  <c r="J632" i="1" a="1"/>
  <c r="J768" i="1" a="1"/>
  <c r="J689" i="1" a="1"/>
  <c r="J722" i="1" a="1"/>
  <c r="J658" i="1" a="1"/>
  <c r="J833" i="1" a="1"/>
  <c r="J707" i="1" a="1"/>
  <c r="J643" i="1" a="1"/>
  <c r="I840" i="1" a="1"/>
  <c r="I685" i="1" a="1"/>
  <c r="I664" i="1" a="1"/>
  <c r="I635" i="1" a="1"/>
  <c r="I471" i="1" a="1"/>
  <c r="I545" i="1" a="1"/>
  <c r="I732" i="1" a="1"/>
  <c r="I484" i="1" a="1"/>
  <c r="I311" i="1" a="1"/>
  <c r="I324" i="1" a="1"/>
  <c r="I325" i="1" a="1"/>
  <c r="I358" i="1" a="1"/>
  <c r="I454" i="1" a="1"/>
  <c r="I425" i="1" a="1"/>
  <c r="I524" i="1" a="1"/>
  <c r="I369" i="1" a="1"/>
  <c r="I532" i="1" a="1"/>
  <c r="I362" i="1" a="1"/>
  <c r="I282" i="1" a="1"/>
  <c r="I226" i="1" a="1"/>
  <c r="I195" i="1" a="1"/>
  <c r="I228" i="1" a="1"/>
  <c r="I197" i="1" a="1"/>
  <c r="I222" i="1" a="1"/>
  <c r="I239" i="1" a="1"/>
  <c r="I216" i="1" a="1"/>
  <c r="I170" i="1" a="1"/>
  <c r="I91" i="1" a="1"/>
  <c r="I108" i="1" a="1"/>
  <c r="I133" i="1" a="1"/>
  <c r="I134" i="1" a="1"/>
  <c r="I119" i="1" a="1"/>
  <c r="I199" i="1" a="1"/>
  <c r="I201" i="1" a="1"/>
  <c r="I113" i="1" a="1"/>
  <c r="I154" i="1" a="1"/>
  <c r="I126" i="1" a="1"/>
  <c r="I92" i="1" a="1"/>
  <c r="I120" i="1" a="1"/>
  <c r="I90" i="1" a="1"/>
  <c r="J1164" i="1" a="1"/>
  <c r="J1167" i="1" a="1"/>
  <c r="J1128" i="1" a="1"/>
  <c r="J1121" i="1" a="1"/>
  <c r="J1083" i="1" a="1"/>
  <c r="J1126" i="1" a="1"/>
  <c r="J1147" i="1" a="1"/>
  <c r="J1069" i="1" a="1"/>
  <c r="J1094" i="1" a="1"/>
  <c r="J1103" i="1" a="1"/>
  <c r="J1104" i="1" a="1"/>
  <c r="J1119" i="1" a="1"/>
  <c r="J1150" i="1" a="1"/>
  <c r="J1058" i="1" a="1"/>
  <c r="I1010" i="1" a="1"/>
  <c r="I621" i="1" a="1"/>
  <c r="I763" i="1" a="1"/>
  <c r="I684" i="1" a="1"/>
  <c r="I708" i="1" a="1"/>
  <c r="I513" i="1" a="1"/>
  <c r="I620" i="1" a="1"/>
  <c r="I432" i="1" a="1"/>
  <c r="I548" i="1" a="1"/>
  <c r="I316" i="1" a="1"/>
  <c r="I301" i="1" a="1"/>
  <c r="I326" i="1" a="1"/>
  <c r="I422" i="1" a="1"/>
  <c r="I392" i="1" a="1"/>
  <c r="I469" i="1" a="1"/>
  <c r="I361" i="1" a="1"/>
  <c r="I489" i="1" a="1"/>
  <c r="I280" i="1" a="1"/>
  <c r="I429" i="1" a="1"/>
  <c r="I267" i="1" a="1"/>
  <c r="I187" i="1" a="1"/>
  <c r="I269" i="1" a="1"/>
  <c r="I181" i="1" a="1"/>
  <c r="I214" i="1" a="1"/>
  <c r="I223" i="1" a="1"/>
  <c r="I200" i="1" a="1"/>
  <c r="I161" i="1" a="1"/>
  <c r="I233" i="1" a="1"/>
  <c r="I241" i="1" a="1"/>
  <c r="I249" i="1" a="1"/>
  <c r="I257" i="1" a="1"/>
  <c r="I111" i="1" a="1"/>
  <c r="I183" i="1" a="1"/>
  <c r="I185" i="1" a="1"/>
  <c r="I105" i="1" a="1"/>
  <c r="I130" i="1" a="1"/>
  <c r="I114" i="1" a="1"/>
  <c r="I89" i="1" a="1"/>
  <c r="I104" i="1" a="1"/>
  <c r="I80" i="1" a="1"/>
  <c r="J1156" i="1" a="1"/>
  <c r="J1159" i="1" a="1"/>
  <c r="J1120" i="1" a="1"/>
  <c r="J1162" i="1" a="1"/>
  <c r="J1075" i="1" a="1"/>
  <c r="J1116" i="1" a="1"/>
  <c r="J1135" i="1" a="1"/>
  <c r="J1061" i="1" a="1"/>
  <c r="J1086" i="1" a="1"/>
  <c r="J1095" i="1" a="1"/>
  <c r="J1096" i="1" a="1"/>
  <c r="J1113" i="1" a="1"/>
  <c r="J1072" i="1" a="1"/>
  <c r="J1054" i="1" a="1"/>
  <c r="J1062" i="1" a="1"/>
  <c r="J1038" i="1" a="1"/>
  <c r="J974" i="1" a="1"/>
  <c r="J1039" i="1" a="1"/>
  <c r="J975" i="1" a="1"/>
  <c r="J970" i="1" a="1"/>
  <c r="J1052" i="1" a="1"/>
  <c r="J959" i="1" a="1"/>
  <c r="J971" i="1" a="1"/>
  <c r="J1060" i="1" a="1"/>
  <c r="J961" i="1" a="1"/>
  <c r="J1001" i="1" a="1"/>
  <c r="J930" i="1" a="1"/>
  <c r="J993" i="1" a="1"/>
  <c r="J932" i="1" a="1"/>
  <c r="J919" i="1" a="1"/>
  <c r="J941" i="1" a="1"/>
  <c r="J859" i="1" a="1"/>
  <c r="J972" i="1" a="1"/>
  <c r="J846" i="1" a="1"/>
  <c r="J860" i="1" a="1"/>
  <c r="J788" i="1" a="1"/>
  <c r="J965" i="1" a="1"/>
  <c r="J821" i="1" a="1"/>
  <c r="J931" i="1" a="1"/>
  <c r="J837" i="1" a="1"/>
  <c r="J774" i="1" a="1"/>
  <c r="J849" i="1" a="1"/>
  <c r="J1032" i="1" a="1"/>
  <c r="J829" i="1" a="1"/>
  <c r="J923" i="1" a="1"/>
  <c r="J844" i="1" a="1"/>
  <c r="J777" i="1" a="1"/>
  <c r="J888" i="1" a="1"/>
  <c r="J802" i="1" a="1"/>
  <c r="J895" i="1" a="1"/>
  <c r="J687" i="1" a="1"/>
  <c r="J623" i="1" a="1"/>
  <c r="J559" i="1" a="1"/>
  <c r="J743" i="1" a="1"/>
  <c r="J680" i="1" a="1"/>
  <c r="J616" i="1" a="1"/>
  <c r="J757" i="1" a="1"/>
  <c r="J763" i="1" a="1"/>
  <c r="J706" i="1" a="1"/>
  <c r="I863" i="1" a="1"/>
  <c r="I557" i="1" a="1"/>
  <c r="I689" i="1" a="1"/>
  <c r="I541" i="1" a="1"/>
  <c r="I609" i="1" a="1"/>
  <c r="I644" i="1" a="1"/>
  <c r="I566" i="1" a="1"/>
  <c r="I387" i="1" a="1"/>
  <c r="I453" i="1" a="1"/>
  <c r="I472" i="1" a="1"/>
  <c r="I293" i="1" a="1"/>
  <c r="I302" i="1" a="1"/>
  <c r="I416" i="1" a="1"/>
  <c r="I384" i="1" a="1"/>
  <c r="I452" i="1" a="1"/>
  <c r="I345" i="1" a="1"/>
  <c r="I473" i="1" a="1"/>
  <c r="I314" i="1" a="1"/>
  <c r="I417" i="1" a="1"/>
  <c r="I259" i="1" a="1"/>
  <c r="I179" i="1" a="1"/>
  <c r="I261" i="1" a="1"/>
  <c r="I173" i="1" a="1"/>
  <c r="I206" i="1" a="1"/>
  <c r="I215" i="1" a="1"/>
  <c r="I192" i="1" a="1"/>
  <c r="I155" i="1" a="1"/>
  <c r="I191" i="1" a="1"/>
  <c r="I209" i="1" a="1"/>
  <c r="I202" i="1" a="1"/>
  <c r="I188" i="1" a="1"/>
  <c r="I103" i="1" a="1"/>
  <c r="I167" i="1" a="1"/>
  <c r="I174" i="1" a="1"/>
  <c r="I97" i="1" a="1"/>
  <c r="I178" i="1" a="1"/>
  <c r="I98" i="1" a="1"/>
  <c r="I77" i="1" a="1"/>
  <c r="I84" i="1" a="1"/>
  <c r="I101" i="1" a="1"/>
  <c r="J1165" i="1" a="1"/>
  <c r="J1151" i="1" a="1"/>
  <c r="J1169" i="1" a="1"/>
  <c r="J1142" i="1" a="1"/>
  <c r="J1067" i="1" a="1"/>
  <c r="J1108" i="1" a="1"/>
  <c r="J1117" i="1" a="1"/>
  <c r="J1053" i="1" a="1"/>
  <c r="J1078" i="1" a="1"/>
  <c r="J1087" i="1" a="1"/>
  <c r="J1088" i="1" a="1"/>
  <c r="J1105" i="1" a="1"/>
  <c r="J1068" i="1" a="1"/>
  <c r="J1043" i="1" a="1"/>
  <c r="J1055" i="1" a="1"/>
  <c r="J1030" i="1" a="1"/>
  <c r="J1163" i="1" a="1"/>
  <c r="J1031" i="1" a="1"/>
  <c r="J967" i="1" a="1"/>
  <c r="J958" i="1" a="1"/>
  <c r="J1034" i="1" a="1"/>
  <c r="J951" i="1" a="1"/>
  <c r="J960" i="1" a="1"/>
  <c r="J1036" i="1" a="1"/>
  <c r="J953" i="1" a="1"/>
  <c r="J995" i="1" a="1"/>
  <c r="I783" i="1" a="1"/>
  <c r="I702" i="1" a="1"/>
  <c r="I765" i="1" a="1"/>
  <c r="I477" i="1" a="1"/>
  <c r="I560" i="1" a="1"/>
  <c r="I546" i="1" a="1"/>
  <c r="I531" i="1" a="1"/>
  <c r="I355" i="1" a="1"/>
  <c r="I447" i="1" a="1"/>
  <c r="I456" i="1" a="1"/>
  <c r="I481" i="1" a="1"/>
  <c r="I286" i="1" a="1"/>
  <c r="I391" i="1" a="1"/>
  <c r="I376" i="1" a="1"/>
  <c r="I446" i="1" a="1"/>
  <c r="I321" i="1" a="1"/>
  <c r="I455" i="1" a="1"/>
  <c r="I306" i="1" a="1"/>
  <c r="I330" i="1" a="1"/>
  <c r="I251" i="1" a="1"/>
  <c r="I163" i="1" a="1"/>
  <c r="I245" i="1" a="1"/>
  <c r="I165" i="1" a="1"/>
  <c r="I190" i="1" a="1"/>
  <c r="I264" i="1" a="1"/>
  <c r="I184" i="1" a="1"/>
  <c r="I139" i="1" a="1"/>
  <c r="I156" i="1" a="1"/>
  <c r="I193" i="1" a="1"/>
  <c r="I186" i="1" a="1"/>
  <c r="I169" i="1" a="1"/>
  <c r="I95" i="1" a="1"/>
  <c r="I159" i="1" a="1"/>
  <c r="I153" i="1" a="1"/>
  <c r="I81" i="1" a="1"/>
  <c r="I112" i="1" a="1"/>
  <c r="I94" i="1" a="1"/>
  <c r="I172" i="1" a="1"/>
  <c r="I79" i="1" a="1"/>
  <c r="I88" i="1" a="1"/>
  <c r="J1157" i="1" a="1"/>
  <c r="J1168" i="1" a="1"/>
  <c r="J1161" i="1" a="1"/>
  <c r="J1123" i="1" a="1"/>
  <c r="J1059" i="1" a="1"/>
  <c r="J1100" i="1" a="1"/>
  <c r="J1109" i="1" a="1"/>
  <c r="J1130" i="1" a="1"/>
  <c r="J1070" i="1" a="1"/>
  <c r="J1079" i="1" a="1"/>
  <c r="J1154" i="1" a="1"/>
  <c r="J1097" i="1" a="1"/>
  <c r="J1049" i="1" a="1"/>
  <c r="J1035" i="1" a="1"/>
  <c r="J1045" i="1" a="1"/>
  <c r="J1022" i="1" a="1"/>
  <c r="J1098" i="1" a="1"/>
  <c r="J1023" i="1" a="1"/>
  <c r="J1017" i="1" a="1"/>
  <c r="J950" i="1" a="1"/>
  <c r="J1026" i="1" a="1"/>
  <c r="J943" i="1" a="1"/>
  <c r="J952" i="1" a="1"/>
  <c r="J1024" i="1" a="1"/>
  <c r="J945" i="1" a="1"/>
  <c r="J989" i="1" a="1"/>
  <c r="J1016" i="1" a="1"/>
  <c r="J981" i="1" a="1"/>
  <c r="J916" i="1" a="1"/>
  <c r="J898" i="1" a="1"/>
  <c r="J917" i="1" a="1"/>
  <c r="J843" i="1" a="1"/>
  <c r="J894" i="1" a="1"/>
  <c r="J830" i="1" a="1"/>
  <c r="J845" i="1" a="1"/>
  <c r="J772" i="1" a="1"/>
  <c r="J910" i="1" a="1"/>
  <c r="J805" i="1" a="1"/>
  <c r="J915" i="1" a="1"/>
  <c r="J822" i="1" a="1"/>
  <c r="J907" i="1" a="1"/>
  <c r="J815" i="1" a="1"/>
  <c r="J905" i="1" a="1"/>
  <c r="J816" i="1" a="1"/>
  <c r="J909" i="1" a="1"/>
  <c r="I903" i="1" a="1"/>
  <c r="I638" i="1" a="1"/>
  <c r="I706" i="1" a="1"/>
  <c r="I600" i="1" a="1"/>
  <c r="I520" i="1" a="1"/>
  <c r="I514" i="1" a="1"/>
  <c r="I499" i="1" a="1"/>
  <c r="I323" i="1" a="1"/>
  <c r="I409" i="1" a="1"/>
  <c r="I436" i="1" a="1"/>
  <c r="I433" i="1" a="1"/>
  <c r="I359" i="1" a="1"/>
  <c r="I516" i="1" a="1"/>
  <c r="I352" i="1" a="1"/>
  <c r="I440" i="1" a="1"/>
  <c r="I313" i="1" a="1"/>
  <c r="I287" i="1" a="1"/>
  <c r="I279" i="1" a="1"/>
  <c r="I266" i="1" a="1"/>
  <c r="I243" i="1" a="1"/>
  <c r="I268" i="1" a="1"/>
  <c r="I237" i="1" a="1"/>
  <c r="I270" i="1" a="1"/>
  <c r="I182" i="1" a="1"/>
  <c r="I256" i="1" a="1"/>
  <c r="I176" i="1" a="1"/>
  <c r="I131" i="1" a="1"/>
  <c r="I148" i="1" a="1"/>
  <c r="I177" i="1" a="1"/>
  <c r="I162" i="1" a="1"/>
  <c r="I151" i="1" a="1"/>
  <c r="I87" i="1" a="1"/>
  <c r="I152" i="1" a="1"/>
  <c r="I145" i="1" a="1"/>
  <c r="I110" i="1" a="1"/>
  <c r="I96" i="1" a="1"/>
  <c r="I76" i="1" a="1"/>
  <c r="I125" i="1" a="1"/>
  <c r="I138" i="1" a="1"/>
  <c r="J73" i="1" a="1"/>
  <c r="J1149" i="1" a="1"/>
  <c r="J1160" i="1" a="1"/>
  <c r="J1153" i="1" a="1"/>
  <c r="J1115" i="1" a="1"/>
  <c r="J1171" i="1" a="1"/>
  <c r="J1092" i="1" a="1"/>
  <c r="J1101" i="1" a="1"/>
  <c r="J1124" i="1" a="1"/>
  <c r="J1143" i="1" a="1"/>
  <c r="J1155" i="1" a="1"/>
  <c r="J1148" i="1" a="1"/>
  <c r="J1089" i="1" a="1"/>
  <c r="J1134" i="1" a="1"/>
  <c r="J1074" i="1" a="1"/>
  <c r="J1037" i="1" a="1"/>
  <c r="J1014" i="1" a="1"/>
  <c r="J1080" i="1" a="1"/>
  <c r="J1015" i="1" a="1"/>
  <c r="J1011" i="1" a="1"/>
  <c r="J942" i="1" a="1"/>
  <c r="J1020" i="1" a="1"/>
  <c r="J1040" i="1" a="1"/>
  <c r="J944" i="1" a="1"/>
  <c r="J1018" i="1" a="1"/>
  <c r="J937" i="1" a="1"/>
  <c r="J968" i="1" a="1"/>
  <c r="J1010" i="1" a="1"/>
  <c r="J969" i="1" a="1"/>
  <c r="J908" i="1" a="1"/>
  <c r="J890" i="1" a="1"/>
  <c r="J899" i="1" a="1"/>
  <c r="J835" i="1" a="1"/>
  <c r="J886" i="1" a="1"/>
  <c r="J925" i="1" a="1"/>
  <c r="J842" i="1" a="1"/>
  <c r="J764" i="1" a="1"/>
  <c r="J900" i="1" a="1"/>
  <c r="J797" i="1" a="1"/>
  <c r="J889" i="1" a="1"/>
  <c r="J814" i="1" a="1"/>
  <c r="J896" i="1" a="1"/>
  <c r="J807" i="1" a="1"/>
  <c r="J903" i="1" a="1"/>
  <c r="J808" i="1" a="1"/>
  <c r="J901" i="1" a="1"/>
  <c r="J817" i="1" a="1"/>
  <c r="J753" i="1" a="1"/>
  <c r="J855" i="1" a="1"/>
  <c r="J778" i="1" a="1"/>
  <c r="J727" i="1" a="1"/>
  <c r="J663" i="1" a="1"/>
  <c r="J599" i="1" a="1"/>
  <c r="J864" i="1" a="1"/>
  <c r="J720" i="1" a="1"/>
  <c r="J656" i="1" a="1"/>
  <c r="J592" i="1" a="1"/>
  <c r="J713" i="1" a="1"/>
  <c r="J738" i="1" a="1"/>
  <c r="J682" i="1" a="1"/>
  <c r="J618" i="1" a="1"/>
  <c r="J731" i="1" a="1"/>
  <c r="J667" i="1" a="1"/>
  <c r="J724" i="1" a="1"/>
  <c r="J660" i="1" a="1"/>
  <c r="J596" i="1" a="1"/>
  <c r="J747" i="1" a="1"/>
  <c r="J693" i="1" a="1"/>
  <c r="J629" i="1" a="1"/>
  <c r="J771" i="1" a="1"/>
  <c r="J570" i="1" a="1"/>
  <c r="J495" i="1" a="1"/>
  <c r="J602" i="1" a="1"/>
  <c r="J520" i="1" a="1"/>
  <c r="J595" i="1" a="1"/>
  <c r="J529" i="1" a="1"/>
  <c r="J465" i="1" a="1"/>
  <c r="J571" i="1" a="1"/>
  <c r="J506" i="1" a="1"/>
  <c r="J539" i="1" a="1"/>
  <c r="J662" i="1" a="1"/>
  <c r="J566" i="1" a="1"/>
  <c r="J500" i="1" a="1"/>
  <c r="J436" i="1" a="1"/>
  <c r="J603" i="1" a="1"/>
  <c r="J525" i="1" a="1"/>
  <c r="J461" i="1" a="1"/>
  <c r="J397" i="1" a="1"/>
  <c r="J1071" i="1" a="1"/>
  <c r="J977" i="1" a="1"/>
  <c r="J940" i="1" a="1"/>
  <c r="J978" i="1" a="1"/>
  <c r="J732" i="1" a="1"/>
  <c r="J782" i="1" a="1"/>
  <c r="J939" i="1" a="1"/>
  <c r="J761" i="1" a="1"/>
  <c r="J786" i="1" a="1"/>
  <c r="J671" i="1" a="1"/>
  <c r="J933" i="1" a="1"/>
  <c r="J664" i="1" a="1"/>
  <c r="J729" i="1" a="1"/>
  <c r="J730" i="1" a="1"/>
  <c r="J634" i="1" a="1"/>
  <c r="J723" i="1" a="1"/>
  <c r="J803" i="1" a="1"/>
  <c r="J684" i="1" a="1"/>
  <c r="J612" i="1" a="1"/>
  <c r="J758" i="1" a="1"/>
  <c r="J685" i="1" a="1"/>
  <c r="J613" i="1" a="1"/>
  <c r="J625" i="1" a="1"/>
  <c r="J527" i="1" a="1"/>
  <c r="J710" i="1" a="1"/>
  <c r="J536" i="1" a="1"/>
  <c r="J609" i="1" a="1"/>
  <c r="J521" i="1" a="1"/>
  <c r="J654" i="1" a="1"/>
  <c r="J546" i="1" a="1"/>
  <c r="J590" i="1" a="1"/>
  <c r="J853" i="1" a="1"/>
  <c r="J577" i="1" a="1"/>
  <c r="J508" i="1" a="1"/>
  <c r="J428" i="1" a="1"/>
  <c r="J584" i="1" a="1"/>
  <c r="J501" i="1" a="1"/>
  <c r="J429" i="1" a="1"/>
  <c r="J450" i="1" a="1"/>
  <c r="J365" i="1" a="1"/>
  <c r="J301" i="1" a="1"/>
  <c r="J345" i="1" a="1"/>
  <c r="J433" i="1" a="1"/>
  <c r="J358" i="1" a="1"/>
  <c r="J278" i="1" a="1"/>
  <c r="J474" i="1" a="1"/>
  <c r="J391" i="1" a="1"/>
  <c r="J327" i="1" a="1"/>
  <c r="J329" i="1" a="1"/>
  <c r="J451" i="1" a="1"/>
  <c r="J368" i="1" a="1"/>
  <c r="J304" i="1" a="1"/>
  <c r="J434" i="1" a="1"/>
  <c r="J305" i="1" a="1"/>
  <c r="J443" i="1" a="1"/>
  <c r="J370" i="1" a="1"/>
  <c r="J306" i="1" a="1"/>
  <c r="J426" i="1" a="1"/>
  <c r="J347" i="1" a="1"/>
  <c r="J283" i="1" a="1"/>
  <c r="J364" i="1" a="1"/>
  <c r="J284" i="1" a="1"/>
  <c r="J324" i="1" a="1"/>
  <c r="J1046" i="1" a="1"/>
  <c r="J912" i="1" a="1"/>
  <c r="J924" i="1" a="1"/>
  <c r="J902" i="1" a="1"/>
  <c r="J957" i="1" a="1"/>
  <c r="J766" i="1" a="1"/>
  <c r="J914" i="1" a="1"/>
  <c r="J745" i="1" a="1"/>
  <c r="J770" i="1" a="1"/>
  <c r="J655" i="1" a="1"/>
  <c r="J776" i="1" a="1"/>
  <c r="J648" i="1" a="1"/>
  <c r="J721" i="1" a="1"/>
  <c r="J714" i="1" a="1"/>
  <c r="J626" i="1" a="1"/>
  <c r="J715" i="1" a="1"/>
  <c r="J767" i="1" a="1"/>
  <c r="J676" i="1" a="1"/>
  <c r="J604" i="1" a="1"/>
  <c r="J742" i="1" a="1"/>
  <c r="J677" i="1" a="1"/>
  <c r="J605" i="1" a="1"/>
  <c r="J622" i="1" a="1"/>
  <c r="J519" i="1" a="1"/>
  <c r="J678" i="1" a="1"/>
  <c r="J528" i="1" a="1"/>
  <c r="J587" i="1" a="1"/>
  <c r="J513" i="1" a="1"/>
  <c r="J633" i="1" a="1"/>
  <c r="J538" i="1" a="1"/>
  <c r="J557" i="1" a="1"/>
  <c r="J781" i="1" a="1"/>
  <c r="J569" i="1" a="1"/>
  <c r="J492" i="1" a="1"/>
  <c r="J420" i="1" a="1"/>
  <c r="J558" i="1" a="1"/>
  <c r="J493" i="1" a="1"/>
  <c r="J421" i="1" a="1"/>
  <c r="J430" i="1" a="1"/>
  <c r="J357" i="1" a="1"/>
  <c r="J293" i="1" a="1"/>
  <c r="J321" i="1" a="1"/>
  <c r="J427" i="1" a="1"/>
  <c r="J350" i="1" a="1"/>
  <c r="J296" i="1" a="1"/>
  <c r="J466" i="1" a="1"/>
  <c r="J383" i="1" a="1"/>
  <c r="J319" i="1" a="1"/>
  <c r="J638" i="1" a="1"/>
  <c r="J431" i="1" a="1"/>
  <c r="J360" i="1" a="1"/>
  <c r="J272" i="1" a="1"/>
  <c r="J414" i="1" a="1"/>
  <c r="J297" i="1" a="1"/>
  <c r="J423" i="1" a="1"/>
  <c r="J362" i="1" a="1"/>
  <c r="J542" i="1" a="1"/>
  <c r="J406" i="1" a="1"/>
  <c r="J339" i="1" a="1"/>
  <c r="J275" i="1" a="1"/>
  <c r="J400" i="1" a="1"/>
  <c r="J435" i="1" a="1"/>
  <c r="J273" i="1" a="1"/>
  <c r="J403" i="1" a="1"/>
  <c r="J220" i="1" a="1"/>
  <c r="J221" i="1" a="1"/>
  <c r="J270" i="1" a="1"/>
  <c r="J271" i="1" a="1"/>
  <c r="J207" i="1" a="1"/>
  <c r="J248" i="1" a="1"/>
  <c r="J184" i="1" a="1"/>
  <c r="J217" i="1" a="1"/>
  <c r="J218" i="1" a="1"/>
  <c r="J243" i="1" a="1"/>
  <c r="J125" i="1" a="1"/>
  <c r="J177" i="1" a="1"/>
  <c r="J110" i="1" a="1"/>
  <c r="J135" i="1" a="1"/>
  <c r="J204" i="1" a="1"/>
  <c r="J105" i="1" a="1"/>
  <c r="J160" i="1" a="1"/>
  <c r="J187" i="1" a="1"/>
  <c r="J107" i="1" a="1"/>
  <c r="J235" i="1" a="1"/>
  <c r="J161" i="1" a="1"/>
  <c r="J132" i="1" a="1"/>
  <c r="J80" i="1" a="1"/>
  <c r="J124" i="1" a="1"/>
  <c r="K74" i="1" a="1"/>
  <c r="K1143" i="1" a="1"/>
  <c r="K1162" i="1" a="1"/>
  <c r="K1155" i="1" a="1"/>
  <c r="K1109" i="1" a="1"/>
  <c r="K1149" i="1" a="1"/>
  <c r="K1070" i="1" a="1"/>
  <c r="K1095" i="1" a="1"/>
  <c r="K1136" i="1" a="1"/>
  <c r="K1164" i="1" a="1"/>
  <c r="K1081" i="1" a="1"/>
  <c r="K1144" i="1" a="1"/>
  <c r="K1066" i="1" a="1"/>
  <c r="K1037" i="1" a="1"/>
  <c r="K1051" i="1" a="1"/>
  <c r="K1056" i="1" a="1"/>
  <c r="K1040" i="1" a="1"/>
  <c r="K976" i="1" a="1"/>
  <c r="K1033" i="1" a="1"/>
  <c r="K969" i="1" a="1"/>
  <c r="K952" i="1" a="1"/>
  <c r="K986" i="1" a="1"/>
  <c r="K1027" i="1" a="1"/>
  <c r="K946" i="1" a="1"/>
  <c r="J982" i="1" a="1"/>
  <c r="J980" i="1" a="1"/>
  <c r="J927" i="1" a="1"/>
  <c r="J854" i="1" a="1"/>
  <c r="J828" i="1" a="1"/>
  <c r="J852" i="1" a="1"/>
  <c r="J847" i="1" a="1"/>
  <c r="J911" i="1" a="1"/>
  <c r="J746" i="1" a="1"/>
  <c r="J631" i="1" a="1"/>
  <c r="J750" i="1" a="1"/>
  <c r="J624" i="1" a="1"/>
  <c r="J705" i="1" a="1"/>
  <c r="J698" i="1" a="1"/>
  <c r="J610" i="1" a="1"/>
  <c r="J699" i="1" a="1"/>
  <c r="J751" i="1" a="1"/>
  <c r="J668" i="1" a="1"/>
  <c r="J588" i="1" a="1"/>
  <c r="J739" i="1" a="1"/>
  <c r="J669" i="1" a="1"/>
  <c r="J597" i="1" a="1"/>
  <c r="J619" i="1" a="1"/>
  <c r="J511" i="1" a="1"/>
  <c r="J646" i="1" a="1"/>
  <c r="J512" i="1" a="1"/>
  <c r="J585" i="1" a="1"/>
  <c r="J505" i="1" a="1"/>
  <c r="J630" i="1" a="1"/>
  <c r="J530" i="1" a="1"/>
  <c r="J553" i="1" a="1"/>
  <c r="J733" i="1" a="1"/>
  <c r="J562" i="1" a="1"/>
  <c r="J484" i="1" a="1"/>
  <c r="J412" i="1" a="1"/>
  <c r="J554" i="1" a="1"/>
  <c r="J485" i="1" a="1"/>
  <c r="J413" i="1" a="1"/>
  <c r="J424" i="1" a="1"/>
  <c r="J349" i="1" a="1"/>
  <c r="J285" i="1" a="1"/>
  <c r="J598" i="1" a="1"/>
  <c r="J407" i="1" a="1"/>
  <c r="J342" i="1" a="1"/>
  <c r="J280" i="1" a="1"/>
  <c r="J454" i="1" a="1"/>
  <c r="J375" i="1" a="1"/>
  <c r="J311" i="1" a="1"/>
  <c r="J518" i="1" a="1"/>
  <c r="J425" i="1" a="1"/>
  <c r="J352" i="1" a="1"/>
  <c r="J670" i="1" a="1"/>
  <c r="J408" i="1" a="1"/>
  <c r="J563" i="1" a="1"/>
  <c r="J417" i="1" a="1"/>
  <c r="J354" i="1" a="1"/>
  <c r="J498" i="1" a="1"/>
  <c r="J395" i="1" a="1"/>
  <c r="J331" i="1" a="1"/>
  <c r="J550" i="1" a="1"/>
  <c r="J372" i="1" a="1"/>
  <c r="J380" i="1" a="1"/>
  <c r="J332" i="1" a="1"/>
  <c r="J356" i="1" a="1"/>
  <c r="J212" i="1" a="1"/>
  <c r="J213" i="1" a="1"/>
  <c r="J262" i="1" a="1"/>
  <c r="J263" i="1" a="1"/>
  <c r="J199" i="1" a="1"/>
  <c r="J240" i="1" a="1"/>
  <c r="J176" i="1" a="1"/>
  <c r="J209" i="1" a="1"/>
  <c r="J210" i="1" a="1"/>
  <c r="J198" i="1" a="1"/>
  <c r="J117" i="1" a="1"/>
  <c r="J164" i="1" a="1"/>
  <c r="J102" i="1" a="1"/>
  <c r="J267" i="1" a="1"/>
  <c r="J190" i="1" a="1"/>
  <c r="J97" i="1" a="1"/>
  <c r="J154" i="1" a="1"/>
  <c r="J172" i="1" a="1"/>
  <c r="J99" i="1" a="1"/>
  <c r="J196" i="1" a="1"/>
  <c r="J116" i="1" a="1"/>
  <c r="J128" i="1" a="1"/>
  <c r="J206" i="1" a="1"/>
  <c r="J108" i="1" a="1"/>
  <c r="D74" i="1" a="1"/>
  <c r="K1168" i="1" a="1"/>
  <c r="K1154" i="1" a="1"/>
  <c r="K1147" i="1" a="1"/>
  <c r="K1101" i="1" a="1"/>
  <c r="K1124" i="1" a="1"/>
  <c r="K1156" i="1" a="1"/>
  <c r="K1087" i="1" a="1"/>
  <c r="K1112" i="1" a="1"/>
  <c r="K1148" i="1" a="1"/>
  <c r="K1134" i="1" a="1"/>
  <c r="K1137" i="1" a="1"/>
  <c r="K1058" i="1" a="1"/>
  <c r="K1029" i="1" a="1"/>
  <c r="K1046" i="1" a="1"/>
  <c r="K1047" i="1" a="1"/>
  <c r="K1032" i="1" a="1"/>
  <c r="K1140" i="1" a="1"/>
  <c r="K1025" i="1" a="1"/>
  <c r="K1053" i="1" a="1"/>
  <c r="K944" i="1" a="1"/>
  <c r="K980" i="1" a="1"/>
  <c r="K1021" i="1" a="1"/>
  <c r="K938" i="1" a="1"/>
  <c r="K1010" i="1" a="1"/>
  <c r="K947" i="1" a="1"/>
  <c r="K975" i="1" a="1"/>
  <c r="K1022" i="1" a="1"/>
  <c r="K999" i="1" a="1"/>
  <c r="K926" i="1" a="1"/>
  <c r="K915" i="1" a="1"/>
  <c r="K852" i="1" a="1"/>
  <c r="K869" i="1" a="1"/>
  <c r="K957" i="1" a="1"/>
  <c r="K864" i="1" a="1"/>
  <c r="K937" i="1" a="1"/>
  <c r="K822" i="1" a="1"/>
  <c r="K758" i="1" a="1"/>
  <c r="K867" i="1" a="1"/>
  <c r="J1047" i="1" a="1"/>
  <c r="J1021" i="1" a="1"/>
  <c r="J906" i="1" a="1"/>
  <c r="J838" i="1" a="1"/>
  <c r="J813" i="1" a="1"/>
  <c r="J823" i="1" a="1"/>
  <c r="J841" i="1" a="1"/>
  <c r="J877" i="1" a="1"/>
  <c r="J839" i="1" a="1"/>
  <c r="J615" i="1" a="1"/>
  <c r="J734" i="1" a="1"/>
  <c r="J608" i="1" a="1"/>
  <c r="J697" i="1" a="1"/>
  <c r="J690" i="1" a="1"/>
  <c r="J922" i="1" a="1"/>
  <c r="J691" i="1" a="1"/>
  <c r="J749" i="1" a="1"/>
  <c r="J652" i="1" a="1"/>
  <c r="J580" i="1" a="1"/>
  <c r="J736" i="1" a="1"/>
  <c r="J661" i="1" a="1"/>
  <c r="J589" i="1" a="1"/>
  <c r="J593" i="1" a="1"/>
  <c r="J503" i="1" a="1"/>
  <c r="J578" i="1" a="1"/>
  <c r="J504" i="1" a="1"/>
  <c r="J568" i="1" a="1"/>
  <c r="J497" i="1" a="1"/>
  <c r="J627" i="1" a="1"/>
  <c r="J522" i="1" a="1"/>
  <c r="J547" i="1" a="1"/>
  <c r="J617" i="1" a="1"/>
  <c r="J548" i="1" a="1"/>
  <c r="J476" i="1" a="1"/>
  <c r="J404" i="1" a="1"/>
  <c r="J549" i="1" a="1"/>
  <c r="J477" i="1" a="1"/>
  <c r="J405" i="1" a="1"/>
  <c r="J418" i="1" a="1"/>
  <c r="J341" i="1" a="1"/>
  <c r="J277" i="1" a="1"/>
  <c r="J582" i="1" a="1"/>
  <c r="J401" i="1" a="1"/>
  <c r="J334" i="1" a="1"/>
  <c r="J385" i="1" a="1"/>
  <c r="J448" i="1" a="1"/>
  <c r="J367" i="1" a="1"/>
  <c r="J303" i="1" a="1"/>
  <c r="J499" i="1" a="1"/>
  <c r="J419" i="1" a="1"/>
  <c r="J344" i="1" a="1"/>
  <c r="J526" i="1" a="1"/>
  <c r="J402" i="1" a="1"/>
  <c r="J534" i="1" a="1"/>
  <c r="J411" i="1" a="1"/>
  <c r="J346" i="1" a="1"/>
  <c r="J482" i="1" a="1"/>
  <c r="J387" i="1" a="1"/>
  <c r="J323" i="1" a="1"/>
  <c r="J491" i="1" a="1"/>
  <c r="J300" i="1" a="1"/>
  <c r="J316" i="1" a="1"/>
  <c r="J290" i="1" a="1"/>
  <c r="J268" i="1" a="1"/>
  <c r="J269" i="1" a="1"/>
  <c r="J205" i="1" a="1"/>
  <c r="J254" i="1" a="1"/>
  <c r="J255" i="1" a="1"/>
  <c r="J191" i="1" a="1"/>
  <c r="J232" i="1" a="1"/>
  <c r="J265" i="1" a="1"/>
  <c r="J266" i="1" a="1"/>
  <c r="J202" i="1" a="1"/>
  <c r="J182" i="1" a="1"/>
  <c r="J109" i="1" a="1"/>
  <c r="J158" i="1" a="1"/>
  <c r="J259" i="1" a="1"/>
  <c r="J188" i="1" a="1"/>
  <c r="J153" i="1" a="1"/>
  <c r="J89" i="1" a="1"/>
  <c r="J146" i="1" a="1"/>
  <c r="J155" i="1" a="1"/>
  <c r="J168" i="1" a="1"/>
  <c r="J114" i="1" a="1"/>
  <c r="J100" i="1" a="1"/>
  <c r="J120" i="1" a="1"/>
  <c r="J148" i="1" a="1"/>
  <c r="J119" i="1" a="1"/>
  <c r="K1166" i="1" a="1"/>
  <c r="K1160" i="1" a="1"/>
  <c r="K1146" i="1" a="1"/>
  <c r="K1139" i="1" a="1"/>
  <c r="K1093" i="1" a="1"/>
  <c r="K1118" i="1" a="1"/>
  <c r="K1145" i="1" a="1"/>
  <c r="K1079" i="1" a="1"/>
  <c r="K1104" i="1" a="1"/>
  <c r="K1125" i="1" a="1"/>
  <c r="K1128" i="1" a="1"/>
  <c r="K1115" i="1" a="1"/>
  <c r="K1043" i="1" a="1"/>
  <c r="K1132" i="1" a="1"/>
  <c r="K1038" i="1" a="1"/>
  <c r="K1039" i="1" a="1"/>
  <c r="K1024" i="1" a="1"/>
  <c r="K1116" i="1" a="1"/>
  <c r="K1017" i="1" a="1"/>
  <c r="K1023" i="1" a="1"/>
  <c r="K936" i="1" a="1"/>
  <c r="K974" i="1" a="1"/>
  <c r="K1015" i="1" a="1"/>
  <c r="K930" i="1" a="1"/>
  <c r="K1004" i="1" a="1"/>
  <c r="K939" i="1" a="1"/>
  <c r="K964" i="1" a="1"/>
  <c r="K1002" i="1" a="1"/>
  <c r="K979" i="1" a="1"/>
  <c r="K918" i="1" a="1"/>
  <c r="K907" i="1" a="1"/>
  <c r="J983" i="1" a="1"/>
  <c r="J938" i="1" a="1"/>
  <c r="J858" i="1" a="1"/>
  <c r="J871" i="1" a="1"/>
  <c r="J949" i="1" a="1"/>
  <c r="J775" i="1" a="1"/>
  <c r="J825" i="1" a="1"/>
  <c r="J857" i="1" a="1"/>
  <c r="J827" i="1" a="1"/>
  <c r="J607" i="1" a="1"/>
  <c r="J728" i="1" a="1"/>
  <c r="J600" i="1" a="1"/>
  <c r="J976" i="1" a="1"/>
  <c r="J674" i="1" a="1"/>
  <c r="J795" i="1" a="1"/>
  <c r="J683" i="1" a="1"/>
  <c r="J716" i="1" a="1"/>
  <c r="J644" i="1" a="1"/>
  <c r="J572" i="1" a="1"/>
  <c r="J725" i="1" a="1"/>
  <c r="J653" i="1" a="1"/>
  <c r="J581" i="1" a="1"/>
  <c r="J573" i="1" a="1"/>
  <c r="J487" i="1" a="1"/>
  <c r="J576" i="1" a="1"/>
  <c r="J897" i="1" a="1"/>
  <c r="J556" i="1" a="1"/>
  <c r="J489" i="1" a="1"/>
  <c r="J606" i="1" a="1"/>
  <c r="J514" i="1" a="1"/>
  <c r="J531" i="1" a="1"/>
  <c r="J614" i="1" a="1"/>
  <c r="J540" i="1" a="1"/>
  <c r="J468" i="1" a="1"/>
  <c r="J686" i="1" a="1"/>
  <c r="J541" i="1" a="1"/>
  <c r="J469" i="1" a="1"/>
  <c r="J694" i="1" a="1"/>
  <c r="J396" i="1" a="1"/>
  <c r="J333" i="1" a="1"/>
  <c r="J302" i="1" a="1"/>
  <c r="J488" i="1" a="1"/>
  <c r="J390" i="1" a="1"/>
  <c r="J326" i="1" a="1"/>
  <c r="J377" i="1" a="1"/>
  <c r="J442" i="1" a="1"/>
  <c r="J359" i="1" a="1"/>
  <c r="J295" i="1" a="1"/>
  <c r="J483" i="1" a="1"/>
  <c r="J398" i="1" a="1"/>
  <c r="J336" i="1" a="1"/>
  <c r="J494" i="1" a="1"/>
  <c r="J393" i="1" a="1"/>
  <c r="J496" i="1" a="1"/>
  <c r="J399" i="1" a="1"/>
  <c r="J338" i="1" a="1"/>
  <c r="J467" i="1" a="1"/>
  <c r="J379" i="1" a="1"/>
  <c r="J315" i="1" a="1"/>
  <c r="J475" i="1" a="1"/>
  <c r="J289" i="1" a="1"/>
  <c r="J308" i="1" a="1"/>
  <c r="J276" i="1" a="1"/>
  <c r="J260" i="1" a="1"/>
  <c r="J261" i="1" a="1"/>
  <c r="J197" i="1" a="1"/>
  <c r="J246" i="1" a="1"/>
  <c r="J247" i="1" a="1"/>
  <c r="J183" i="1" a="1"/>
  <c r="J224" i="1" a="1"/>
  <c r="J257" i="1" a="1"/>
  <c r="J258" i="1" a="1"/>
  <c r="J194" i="1" a="1"/>
  <c r="J166" i="1" a="1"/>
  <c r="J101" i="1" a="1"/>
  <c r="J150" i="1" a="1"/>
  <c r="J195" i="1" a="1"/>
  <c r="J169" i="1" a="1"/>
  <c r="J145" i="1" a="1"/>
  <c r="J219" i="1" a="1"/>
  <c r="J138" i="1" a="1"/>
  <c r="J147" i="1" a="1"/>
  <c r="J82" i="1" a="1"/>
  <c r="J98" i="1" a="1"/>
  <c r="J92" i="1" a="1"/>
  <c r="J104" i="1" a="1"/>
  <c r="J122" i="1" a="1"/>
  <c r="J88" i="1" a="1"/>
  <c r="K1158" i="1" a="1"/>
  <c r="K1152" i="1" a="1"/>
  <c r="K1138" i="1" a="1"/>
  <c r="K1131" i="1" a="1"/>
  <c r="K1085" i="1" a="1"/>
  <c r="K1110" i="1" a="1"/>
  <c r="K1133" i="1" a="1"/>
  <c r="K1071" i="1" a="1"/>
  <c r="K1096" i="1" a="1"/>
  <c r="K1119" i="1" a="1"/>
  <c r="K1114" i="1" a="1"/>
  <c r="K1107" i="1" a="1"/>
  <c r="K1035" i="1" a="1"/>
  <c r="K1120" i="1" a="1"/>
  <c r="K1100" i="1" a="1"/>
  <c r="K1031" i="1" a="1"/>
  <c r="K1016" i="1" a="1"/>
  <c r="K1083" i="1" a="1"/>
  <c r="K1009" i="1" a="1"/>
  <c r="K1003" i="1" a="1"/>
  <c r="K928" i="1" a="1"/>
  <c r="K967" i="1" a="1"/>
  <c r="K995" i="1" a="1"/>
  <c r="K922" i="1" a="1"/>
  <c r="K998" i="1" a="1"/>
  <c r="K931" i="1" a="1"/>
  <c r="K956" i="1" a="1"/>
  <c r="K996" i="1" a="1"/>
  <c r="K973" i="1" a="1"/>
  <c r="K910" i="1" a="1"/>
  <c r="K900" i="1" a="1"/>
  <c r="K959" i="1" a="1"/>
  <c r="K853" i="1" a="1"/>
  <c r="K916" i="1" a="1"/>
  <c r="K848" i="1" a="1"/>
  <c r="K889" i="1" a="1"/>
  <c r="K806" i="1" a="1"/>
  <c r="K742" i="1" a="1"/>
  <c r="K854" i="1" a="1"/>
  <c r="K791" i="1" a="1"/>
  <c r="K816" i="1" a="1"/>
  <c r="K994" i="1" a="1"/>
  <c r="K838" i="1" a="1"/>
  <c r="K777" i="1" a="1"/>
  <c r="K847" i="1" a="1"/>
  <c r="K778" i="1" a="1"/>
  <c r="K830" i="1" a="1"/>
  <c r="K771" i="1" a="1"/>
  <c r="K862" i="1" a="1"/>
  <c r="K788" i="1" a="1"/>
  <c r="K759" i="1" a="1"/>
  <c r="K673" i="1" a="1"/>
  <c r="K609" i="1" a="1"/>
  <c r="K908" i="1" a="1"/>
  <c r="K706" i="1" a="1"/>
  <c r="K642" i="1" a="1"/>
  <c r="K770" i="1" a="1"/>
  <c r="K707" i="1" a="1"/>
  <c r="K765" i="1" a="1"/>
  <c r="K684" i="1" a="1"/>
  <c r="K620" i="1" a="1"/>
  <c r="K732" i="1" a="1"/>
  <c r="K669" i="1" a="1"/>
  <c r="K769" i="1" a="1"/>
  <c r="K670" i="1" a="1"/>
  <c r="K606" i="1" a="1"/>
  <c r="K745" i="1" a="1"/>
  <c r="K679" i="1" a="1"/>
  <c r="K615" i="1" a="1"/>
  <c r="K720" i="1" a="1"/>
  <c r="K545" i="1" a="1"/>
  <c r="K481" i="1" a="1"/>
  <c r="K565" i="1" a="1"/>
  <c r="K737" i="1" a="1"/>
  <c r="J973" i="1" a="1"/>
  <c r="J1106" i="1" a="1"/>
  <c r="J929" i="1" a="1"/>
  <c r="J848" i="1" a="1"/>
  <c r="J921" i="1" a="1"/>
  <c r="J947" i="1" a="1"/>
  <c r="J809" i="1" a="1"/>
  <c r="J850" i="1" a="1"/>
  <c r="J719" i="1" a="1"/>
  <c r="J591" i="1" a="1"/>
  <c r="J712" i="1" a="1"/>
  <c r="J836" i="1" a="1"/>
  <c r="J755" i="1" a="1"/>
  <c r="J666" i="1" a="1"/>
  <c r="J787" i="1" a="1"/>
  <c r="J675" i="1" a="1"/>
  <c r="J708" i="1" a="1"/>
  <c r="J636" i="1" a="1"/>
  <c r="J884" i="1" a="1"/>
  <c r="J717" i="1" a="1"/>
  <c r="J645" i="1" a="1"/>
  <c r="J819" i="1" a="1"/>
  <c r="J555" i="1" a="1"/>
  <c r="J479" i="1" a="1"/>
  <c r="J564" i="1" a="1"/>
  <c r="J718" i="1" a="1"/>
  <c r="J552" i="1" a="1"/>
  <c r="J481" i="1" a="1"/>
  <c r="J574" i="1" a="1"/>
  <c r="J681" i="1" a="1"/>
  <c r="J523" i="1" a="1"/>
  <c r="J611" i="1" a="1"/>
  <c r="J532" i="1" a="1"/>
  <c r="J460" i="1" a="1"/>
  <c r="J657" i="1" a="1"/>
  <c r="J533" i="1" a="1"/>
  <c r="J453" i="1" a="1"/>
  <c r="J486" i="1" a="1"/>
  <c r="J389" i="1" a="1"/>
  <c r="J325" i="1" a="1"/>
  <c r="J286" i="1" a="1"/>
  <c r="J472" i="1" a="1"/>
  <c r="J382" i="1" a="1"/>
  <c r="J318" i="1" a="1"/>
  <c r="J510" i="1" a="1"/>
  <c r="J422" i="1" a="1"/>
  <c r="J351" i="1" a="1"/>
  <c r="J287" i="1" a="1"/>
  <c r="J464" i="1" a="1"/>
  <c r="J392" i="1" a="1"/>
  <c r="J328" i="1" a="1"/>
  <c r="J478" i="1" a="1"/>
  <c r="J361" i="1" a="1"/>
  <c r="J480" i="1" a="1"/>
  <c r="J394" i="1" a="1"/>
  <c r="J330" i="1" a="1"/>
  <c r="J458" i="1" a="1"/>
  <c r="J371" i="1" a="1"/>
  <c r="J307" i="1" a="1"/>
  <c r="J463" i="1" a="1"/>
  <c r="J274" i="1" a="1"/>
  <c r="J292" i="1" a="1"/>
  <c r="J340" i="1" a="1"/>
  <c r="J252" i="1" a="1"/>
  <c r="J253" i="1" a="1"/>
  <c r="J189" i="1" a="1"/>
  <c r="J238" i="1" a="1"/>
  <c r="J239" i="1" a="1"/>
  <c r="J175" i="1" a="1"/>
  <c r="J216" i="1" a="1"/>
  <c r="J249" i="1" a="1"/>
  <c r="J250" i="1" a="1"/>
  <c r="J186" i="1" a="1"/>
  <c r="J157" i="1" a="1"/>
  <c r="J93" i="1" a="1"/>
  <c r="J142" i="1" a="1"/>
  <c r="J179" i="1" a="1"/>
  <c r="J159" i="1" a="1"/>
  <c r="J137" i="1" a="1"/>
  <c r="J201" i="1" a="1"/>
  <c r="J130" i="1" a="1"/>
  <c r="J139" i="1" a="1"/>
  <c r="J75" i="1" a="1"/>
  <c r="J1063" i="1" a="1"/>
  <c r="J1013" i="1" a="1"/>
  <c r="J867" i="1" a="1"/>
  <c r="J796" i="1" a="1"/>
  <c r="J840" i="1" a="1"/>
  <c r="J832" i="1" a="1"/>
  <c r="J785" i="1" a="1"/>
  <c r="J810" i="1" a="1"/>
  <c r="J695" i="1" a="1"/>
  <c r="J567" i="1" a="1"/>
  <c r="J688" i="1" a="1"/>
  <c r="J779" i="1" a="1"/>
  <c r="J741" i="1" a="1"/>
  <c r="J650" i="1" a="1"/>
  <c r="J765" i="1" a="1"/>
  <c r="J659" i="1" a="1"/>
  <c r="J700" i="1" a="1"/>
  <c r="J628" i="1" a="1"/>
  <c r="J811" i="1" a="1"/>
  <c r="J709" i="1" a="1"/>
  <c r="J637" i="1" a="1"/>
  <c r="J702" i="1" a="1"/>
  <c r="J543" i="1" a="1"/>
  <c r="J471" i="1" a="1"/>
  <c r="J560" i="1" a="1"/>
  <c r="J673" i="1" a="1"/>
  <c r="J545" i="1" a="1"/>
  <c r="J473" i="1" a="1"/>
  <c r="J565" i="1" a="1"/>
  <c r="J649" i="1" a="1"/>
  <c r="J515" i="1" a="1"/>
  <c r="J594" i="1" a="1"/>
  <c r="J524" i="1" a="1"/>
  <c r="J452" i="1" a="1"/>
  <c r="J635" i="1" a="1"/>
  <c r="J517" i="1" a="1"/>
  <c r="J445" i="1" a="1"/>
  <c r="J470" i="1" a="1"/>
  <c r="J381" i="1" a="1"/>
  <c r="J317" i="1" a="1"/>
  <c r="J288" i="1" a="1"/>
  <c r="J459" i="1" a="1"/>
  <c r="J374" i="1" a="1"/>
  <c r="J310" i="1" a="1"/>
  <c r="J502" i="1" a="1"/>
  <c r="J416" i="1" a="1"/>
  <c r="J343" i="1" a="1"/>
  <c r="J279" i="1" a="1"/>
  <c r="J462" i="1" a="1"/>
  <c r="J384" i="1" a="1"/>
  <c r="J320" i="1" a="1"/>
  <c r="J446" i="1" a="1"/>
  <c r="J337" i="1" a="1"/>
  <c r="J455" i="1" a="1"/>
  <c r="J386" i="1" a="1"/>
  <c r="J322" i="1" a="1"/>
  <c r="J438" i="1" a="1"/>
  <c r="J363" i="1" a="1"/>
  <c r="J299" i="1" a="1"/>
  <c r="J447" i="1" a="1"/>
  <c r="J298" i="1" a="1"/>
  <c r="J409" i="1" a="1"/>
  <c r="J348" i="1" a="1"/>
  <c r="J244" i="1" a="1"/>
  <c r="J245" i="1" a="1"/>
  <c r="J181" i="1" a="1"/>
  <c r="J230" i="1" a="1"/>
  <c r="J231" i="1" a="1"/>
  <c r="J167" i="1" a="1"/>
  <c r="J208" i="1" a="1"/>
  <c r="J241" i="1" a="1"/>
  <c r="J242" i="1" a="1"/>
  <c r="J178" i="1" a="1"/>
  <c r="J149" i="1" a="1"/>
  <c r="J85" i="1" a="1"/>
  <c r="J134" i="1" a="1"/>
  <c r="J171" i="1" a="1"/>
  <c r="J152" i="1" a="1"/>
  <c r="J129" i="1" a="1"/>
  <c r="J185" i="1" a="1"/>
  <c r="J227" i="1" a="1"/>
  <c r="J131" i="1" a="1"/>
  <c r="J103" i="1" a="1"/>
  <c r="J83" i="1" a="1"/>
  <c r="J76" i="1" a="1"/>
  <c r="J90" i="1" a="1"/>
  <c r="J81" i="1" a="1"/>
  <c r="J112" i="1" a="1"/>
  <c r="K1167" i="1" a="1"/>
  <c r="K1161" i="1" a="1"/>
  <c r="K1122" i="1" a="1"/>
  <c r="K1135" i="1" a="1"/>
  <c r="K1069" i="1" a="1"/>
  <c r="K1094" i="1" a="1"/>
  <c r="K1121" i="1" a="1"/>
  <c r="K1055" i="1" a="1"/>
  <c r="K1080" i="1" a="1"/>
  <c r="K1105" i="1" a="1"/>
  <c r="K1098" i="1" a="1"/>
  <c r="K1091" i="1" a="1"/>
  <c r="K1054" i="1" a="1"/>
  <c r="K1076" i="1" a="1"/>
  <c r="K1073" i="1" a="1"/>
  <c r="K1108" i="1" a="1"/>
  <c r="K1000" i="1" a="1"/>
  <c r="K1060" i="1" a="1"/>
  <c r="K993" i="1" a="1"/>
  <c r="K991" i="1" a="1"/>
  <c r="K1018" i="1" a="1"/>
  <c r="K953" i="1" a="1"/>
  <c r="K983" i="1" a="1"/>
  <c r="K906" i="1" a="1"/>
  <c r="K972" i="1" a="1"/>
  <c r="K1013" i="1" a="1"/>
  <c r="K940" i="1" a="1"/>
  <c r="K1042" i="1" a="1"/>
  <c r="K958" i="1" a="1"/>
  <c r="K1014" i="1" a="1"/>
  <c r="K884" i="1" a="1"/>
  <c r="K901" i="1" a="1"/>
  <c r="K837" i="1" a="1"/>
  <c r="K896" i="1" a="1"/>
  <c r="K832" i="1" a="1"/>
  <c r="K858" i="1" a="1"/>
  <c r="K790" i="1" a="1"/>
  <c r="J966" i="1" a="1"/>
  <c r="J987" i="1" a="1"/>
  <c r="J851" i="1" a="1"/>
  <c r="J780" i="1" a="1"/>
  <c r="J834" i="1" a="1"/>
  <c r="J824" i="1" a="1"/>
  <c r="J769" i="1" a="1"/>
  <c r="J794" i="1" a="1"/>
  <c r="J679" i="1" a="1"/>
  <c r="J551" i="1" a="1"/>
  <c r="J672" i="1" a="1"/>
  <c r="J759" i="1" a="1"/>
  <c r="J735" i="1" a="1"/>
  <c r="J642" i="1" a="1"/>
  <c r="J744" i="1" a="1"/>
  <c r="J651" i="1" a="1"/>
  <c r="J692" i="1" a="1"/>
  <c r="J620" i="1" a="1"/>
  <c r="J760" i="1" a="1"/>
  <c r="J701" i="1" a="1"/>
  <c r="J621" i="1" a="1"/>
  <c r="J665" i="1" a="1"/>
  <c r="J535" i="1" a="1"/>
  <c r="J913" i="1" a="1"/>
  <c r="J544" i="1" a="1"/>
  <c r="J641" i="1" a="1"/>
  <c r="J537" i="1" a="1"/>
  <c r="J726" i="1" a="1"/>
  <c r="J561" i="1" a="1"/>
  <c r="J601" i="1" a="1"/>
  <c r="J507" i="1" a="1"/>
  <c r="J579" i="1" a="1"/>
  <c r="J516" i="1" a="1"/>
  <c r="J444" i="1" a="1"/>
  <c r="J586" i="1" a="1"/>
  <c r="J509" i="1" a="1"/>
  <c r="J437" i="1" a="1"/>
  <c r="J456" i="1" a="1"/>
  <c r="J373" i="1" a="1"/>
  <c r="J309" i="1" a="1"/>
  <c r="J369" i="1" a="1"/>
  <c r="J439" i="1" a="1"/>
  <c r="J366" i="1" a="1"/>
  <c r="J294" i="1" a="1"/>
  <c r="J490" i="1" a="1"/>
  <c r="J410" i="1" a="1"/>
  <c r="J335" i="1" a="1"/>
  <c r="J353" i="1" a="1"/>
  <c r="J457" i="1" a="1"/>
  <c r="J376" i="1" a="1"/>
  <c r="J312" i="1" a="1"/>
  <c r="J440" i="1" a="1"/>
  <c r="J313" i="1" a="1"/>
  <c r="J449" i="1" a="1"/>
  <c r="J378" i="1" a="1"/>
  <c r="J314" i="1" a="1"/>
  <c r="J432" i="1" a="1"/>
  <c r="J355" i="1" a="1"/>
  <c r="J291" i="1" a="1"/>
  <c r="J441" i="1" a="1"/>
  <c r="J282" i="1" a="1"/>
  <c r="J388" i="1" a="1"/>
  <c r="J281" i="1" a="1"/>
  <c r="J236" i="1" a="1"/>
  <c r="J237" i="1" a="1"/>
  <c r="J173" i="1" a="1"/>
  <c r="J222" i="1" a="1"/>
  <c r="J223" i="1" a="1"/>
  <c r="J264" i="1" a="1"/>
  <c r="J200" i="1" a="1"/>
  <c r="J233" i="1" a="1"/>
  <c r="J234" i="1" a="1"/>
  <c r="J170" i="1" a="1"/>
  <c r="J141" i="1" a="1"/>
  <c r="J251" i="1" a="1"/>
  <c r="J126" i="1" a="1"/>
  <c r="J151" i="1" a="1"/>
  <c r="J144" i="1" a="1"/>
  <c r="J121" i="1" a="1"/>
  <c r="J174" i="1" a="1"/>
  <c r="J211" i="1" a="1"/>
  <c r="J123" i="1" a="1"/>
  <c r="J91" i="1" a="1"/>
  <c r="J77" i="1" a="1"/>
  <c r="J111" i="1" a="1"/>
  <c r="J87" i="1" a="1"/>
  <c r="J156" i="1" a="1"/>
  <c r="J96" i="1" a="1"/>
  <c r="K1159" i="1" a="1"/>
  <c r="K1153" i="1" a="1"/>
  <c r="K1171" i="1" a="1"/>
  <c r="K1129" i="1" a="1"/>
  <c r="K1061" i="1" a="1"/>
  <c r="K1086" i="1" a="1"/>
  <c r="K1111" i="1" a="1"/>
  <c r="K1165" i="1" a="1"/>
  <c r="K1072" i="1" a="1"/>
  <c r="K1097" i="1" a="1"/>
  <c r="K1090" i="1" a="1"/>
  <c r="K1082" i="1" a="1"/>
  <c r="K1050" i="1" a="1"/>
  <c r="K1062" i="1" a="1"/>
  <c r="K1067" i="1" a="1"/>
  <c r="K1052" i="1" a="1"/>
  <c r="K992" i="1" a="1"/>
  <c r="K1057" i="1" a="1"/>
  <c r="K985" i="1" a="1"/>
  <c r="K971" i="1" a="1"/>
  <c r="K1012" i="1" a="1"/>
  <c r="K945" i="1" a="1"/>
  <c r="K962" i="1" a="1"/>
  <c r="K1126" i="1" a="1"/>
  <c r="K968" i="1" a="1"/>
  <c r="K1007" i="1" a="1"/>
  <c r="K932" i="1" a="1"/>
  <c r="K1030" i="1" a="1"/>
  <c r="K950" i="1" a="1"/>
  <c r="K941" i="1" a="1"/>
  <c r="K876" i="1" a="1"/>
  <c r="K893" i="1" a="1"/>
  <c r="K829" i="1" a="1"/>
  <c r="K888" i="1" a="1"/>
  <c r="K965" i="1" a="1"/>
  <c r="K834" i="1" a="1"/>
  <c r="K782" i="1" a="1"/>
  <c r="K921" i="1" a="1"/>
  <c r="K843" i="1" a="1"/>
  <c r="K905" i="1" a="1"/>
  <c r="K792" i="1" a="1"/>
  <c r="K903" i="1" a="1"/>
  <c r="K817" i="1" a="1"/>
  <c r="K890" i="1" a="1"/>
  <c r="K818" i="1" a="1"/>
  <c r="K897" i="1" a="1"/>
  <c r="K811" i="1" a="1"/>
  <c r="K747" i="1" a="1"/>
  <c r="K836" i="1" a="1"/>
  <c r="K764" i="1" a="1"/>
  <c r="K713" i="1" a="1"/>
  <c r="K649" i="1" a="1"/>
  <c r="K585" i="1" a="1"/>
  <c r="K757" i="1" a="1"/>
  <c r="K682" i="1" a="1"/>
  <c r="K618" i="1" a="1"/>
  <c r="K741" i="1" a="1"/>
  <c r="K683" i="1" a="1"/>
  <c r="K724" i="1" a="1"/>
  <c r="K660" i="1" a="1"/>
  <c r="K902" i="1" a="1"/>
  <c r="K709" i="1" a="1"/>
  <c r="K645" i="1" a="1"/>
  <c r="K710" i="1" a="1"/>
  <c r="K646" i="1" a="1"/>
  <c r="K582" i="1" a="1"/>
  <c r="K719" i="1" a="1"/>
  <c r="K655" i="1" a="1"/>
  <c r="K591" i="1" a="1"/>
  <c r="K589" i="1" a="1"/>
  <c r="K521" i="1" a="1"/>
  <c r="K728" i="1" a="1"/>
  <c r="K538" i="1" a="1"/>
  <c r="K624" i="1" a="1"/>
  <c r="K515" i="1" a="1"/>
  <c r="K882" i="1" a="1"/>
  <c r="K540" i="1" a="1"/>
  <c r="K608" i="1" a="1"/>
  <c r="K541" i="1" a="1"/>
  <c r="K648" i="1" a="1"/>
  <c r="K542" i="1" a="1"/>
  <c r="K478" i="1" a="1"/>
  <c r="K414" i="1" a="1"/>
  <c r="K567" i="1" a="1"/>
  <c r="K503" i="1" a="1"/>
  <c r="K439" i="1" a="1"/>
  <c r="K488" i="1" a="1"/>
  <c r="K404" i="1" a="1"/>
  <c r="K343" i="1" a="1"/>
  <c r="K279" i="1" a="1"/>
  <c r="J415" i="1" a="1"/>
  <c r="J225" i="1" a="1"/>
  <c r="J113" i="1" a="1"/>
  <c r="J140" i="1" a="1"/>
  <c r="K1151" i="1" a="1"/>
  <c r="K1157" i="1" a="1"/>
  <c r="K1064" i="1" a="1"/>
  <c r="K1045" i="1" a="1"/>
  <c r="K984" i="1" a="1"/>
  <c r="K1006" i="1" a="1"/>
  <c r="K978" i="1" a="1"/>
  <c r="K1028" i="1" a="1"/>
  <c r="K929" i="1" a="1"/>
  <c r="K877" i="1" a="1"/>
  <c r="K872" i="1" a="1"/>
  <c r="K828" i="1" a="1"/>
  <c r="K898" i="1" a="1"/>
  <c r="K799" i="1" a="1"/>
  <c r="K800" i="1" a="1"/>
  <c r="K881" i="1" a="1"/>
  <c r="K785" i="1" a="1"/>
  <c r="K826" i="1" a="1"/>
  <c r="K866" i="1" a="1"/>
  <c r="K779" i="1" a="1"/>
  <c r="K839" i="1" a="1"/>
  <c r="K748" i="1" a="1"/>
  <c r="K681" i="1" a="1"/>
  <c r="K593" i="1" a="1"/>
  <c r="K730" i="1" a="1"/>
  <c r="K650" i="1" a="1"/>
  <c r="K744" i="1" a="1"/>
  <c r="K805" i="1" a="1"/>
  <c r="K692" i="1" a="1"/>
  <c r="K966" i="1" a="1"/>
  <c r="K693" i="1" a="1"/>
  <c r="K821" i="1" a="1"/>
  <c r="K654" i="1" a="1"/>
  <c r="K566" i="1" a="1"/>
  <c r="K687" i="1" a="1"/>
  <c r="K599" i="1" a="1"/>
  <c r="K576" i="1" a="1"/>
  <c r="K489" i="1" a="1"/>
  <c r="K546" i="1" a="1"/>
  <c r="K597" i="1" a="1"/>
  <c r="K491" i="1" a="1"/>
  <c r="K581" i="1" a="1"/>
  <c r="K688" i="1" a="1"/>
  <c r="K554" i="1" a="1"/>
  <c r="K680" i="1" a="1"/>
  <c r="K534" i="1" a="1"/>
  <c r="K462" i="1" a="1"/>
  <c r="K704" i="1" a="1"/>
  <c r="K535" i="1" a="1"/>
  <c r="K463" i="1" a="1"/>
  <c r="K600" i="1" a="1"/>
  <c r="K410" i="1" a="1"/>
  <c r="K335" i="1" a="1"/>
  <c r="K280" i="1" a="1"/>
  <c r="K490" i="1" a="1"/>
  <c r="K419" i="1" a="1"/>
  <c r="K344" i="1" a="1"/>
  <c r="K274" i="1" a="1"/>
  <c r="K440" i="1" a="1"/>
  <c r="K377" i="1" a="1"/>
  <c r="K313" i="1" a="1"/>
  <c r="K578" i="1" a="1"/>
  <c r="K498" i="1" a="1"/>
  <c r="K400" i="1" a="1"/>
  <c r="K332" i="1" a="1"/>
  <c r="K500" i="1" a="1"/>
  <c r="K396" i="1" a="1"/>
  <c r="K333" i="1" a="1"/>
  <c r="J228" i="1" a="1"/>
  <c r="J226" i="1" a="1"/>
  <c r="J163" i="1" a="1"/>
  <c r="J95" i="1" a="1"/>
  <c r="K1169" i="1" a="1"/>
  <c r="K1102" i="1" a="1"/>
  <c r="K1113" i="1" a="1"/>
  <c r="K1092" i="1" a="1"/>
  <c r="K1075" i="1" a="1"/>
  <c r="K961" i="1" a="1"/>
  <c r="K963" i="1" a="1"/>
  <c r="K990" i="1" a="1"/>
  <c r="K917" i="1" a="1"/>
  <c r="K861" i="1" a="1"/>
  <c r="K856" i="1" a="1"/>
  <c r="K814" i="1" a="1"/>
  <c r="K887" i="1" a="1"/>
  <c r="K982" i="1" a="1"/>
  <c r="K784" i="1" a="1"/>
  <c r="K870" i="1" a="1"/>
  <c r="K935" i="1" a="1"/>
  <c r="K810" i="1" a="1"/>
  <c r="K855" i="1" a="1"/>
  <c r="K763" i="1" a="1"/>
  <c r="K820" i="1" a="1"/>
  <c r="K851" i="1" a="1"/>
  <c r="K665" i="1" a="1"/>
  <c r="K577" i="1" a="1"/>
  <c r="K722" i="1" a="1"/>
  <c r="K634" i="1" a="1"/>
  <c r="K738" i="1" a="1"/>
  <c r="K783" i="1" a="1"/>
  <c r="K676" i="1" a="1"/>
  <c r="K813" i="1" a="1"/>
  <c r="K685" i="1" a="1"/>
  <c r="K726" i="1" a="1"/>
  <c r="K638" i="1" a="1"/>
  <c r="K781" i="1" a="1"/>
  <c r="K671" i="1" a="1"/>
  <c r="K583" i="1" a="1"/>
  <c r="K560" i="1" a="1"/>
  <c r="K473" i="1" a="1"/>
  <c r="K530" i="1" a="1"/>
  <c r="K557" i="1" a="1"/>
  <c r="K483" i="1" a="1"/>
  <c r="K579" i="1" a="1"/>
  <c r="K667" i="1" a="1"/>
  <c r="K549" i="1" a="1"/>
  <c r="K635" i="1" a="1"/>
  <c r="K526" i="1" a="1"/>
  <c r="K454" i="1" a="1"/>
  <c r="K675" i="1" a="1"/>
  <c r="K527" i="1" a="1"/>
  <c r="K455" i="1" a="1"/>
  <c r="K512" i="1" a="1"/>
  <c r="K397" i="1" a="1"/>
  <c r="K327" i="1" a="1"/>
  <c r="K282" i="1" a="1"/>
  <c r="K474" i="1" a="1"/>
  <c r="K413" i="1" a="1"/>
  <c r="K336" i="1" a="1"/>
  <c r="K379" i="1" a="1"/>
  <c r="K434" i="1" a="1"/>
  <c r="K369" i="1" a="1"/>
  <c r="K305" i="1" a="1"/>
  <c r="K536" i="1" a="1"/>
  <c r="K405" i="1" a="1"/>
  <c r="K338" i="1" a="1"/>
  <c r="K331" i="1" a="1"/>
  <c r="K458" i="1" a="1"/>
  <c r="K482" i="1" a="1"/>
  <c r="K388" i="1" a="1"/>
  <c r="K324" i="1" a="1"/>
  <c r="K484" i="1" a="1"/>
  <c r="K389" i="1" a="1"/>
  <c r="K325" i="1" a="1"/>
  <c r="K504" i="1" a="1"/>
  <c r="K390" i="1" a="1"/>
  <c r="K421" i="1" a="1"/>
  <c r="K366" i="1" a="1"/>
  <c r="K254" i="1" a="1"/>
  <c r="K263" i="1" a="1"/>
  <c r="K199" i="1" a="1"/>
  <c r="K240" i="1" a="1"/>
  <c r="K233" i="1" a="1"/>
  <c r="K169" i="1" a="1"/>
  <c r="K218" i="1" a="1"/>
  <c r="K251" i="1" a="1"/>
  <c r="K260" i="1" a="1"/>
  <c r="K196" i="1" a="1"/>
  <c r="K184" i="1" a="1"/>
  <c r="K111" i="1" a="1"/>
  <c r="K159" i="1" a="1"/>
  <c r="K96" i="1" a="1"/>
  <c r="K221" i="1" a="1"/>
  <c r="K229" i="1" a="1"/>
  <c r="K131" i="1" a="1"/>
  <c r="K187" i="1" a="1"/>
  <c r="K189" i="1" a="1"/>
  <c r="K109" i="1" a="1"/>
  <c r="K182" i="1" a="1"/>
  <c r="K116" i="1" a="1"/>
  <c r="K80" i="1" a="1"/>
  <c r="K108" i="1" a="1"/>
  <c r="K77" i="1" a="1"/>
  <c r="K100" i="1" a="1"/>
  <c r="K88" i="1" a="1"/>
  <c r="K157" i="1" a="1"/>
  <c r="K121" i="1" a="1"/>
  <c r="K113" i="1" a="1"/>
  <c r="K85" i="1" a="1"/>
  <c r="K449" i="1" a="1"/>
  <c r="K365" i="1" a="1"/>
  <c r="K286" i="1" a="1"/>
  <c r="K427" i="1" a="1"/>
  <c r="K239" i="1" a="1"/>
  <c r="K216" i="1" a="1"/>
  <c r="K258" i="1" a="1"/>
  <c r="K227" i="1" a="1"/>
  <c r="K172" i="1" a="1"/>
  <c r="J229" i="1" a="1"/>
  <c r="J162" i="1" a="1"/>
  <c r="J203" i="1" a="1"/>
  <c r="J84" i="1" a="1"/>
  <c r="K1170" i="1" a="1"/>
  <c r="K1078" i="1" a="1"/>
  <c r="K1089" i="1" a="1"/>
  <c r="K1059" i="1" a="1"/>
  <c r="K1041" i="1" a="1"/>
  <c r="K1036" i="1" a="1"/>
  <c r="K955" i="1" a="1"/>
  <c r="K1011" i="1" a="1"/>
  <c r="K892" i="1" a="1"/>
  <c r="K845" i="1" a="1"/>
  <c r="K840" i="1" a="1"/>
  <c r="K798" i="1" a="1"/>
  <c r="K865" i="1" a="1"/>
  <c r="K912" i="1" a="1"/>
  <c r="K776" i="1" a="1"/>
  <c r="K841" i="1" a="1"/>
  <c r="K909" i="1" a="1"/>
  <c r="K802" i="1" a="1"/>
  <c r="K833" i="1" a="1"/>
  <c r="K755" i="1" a="1"/>
  <c r="K812" i="1" a="1"/>
  <c r="K773" i="1" a="1"/>
  <c r="K657" i="1" a="1"/>
  <c r="K569" i="1" a="1"/>
  <c r="K714" i="1" a="1"/>
  <c r="K626" i="1" a="1"/>
  <c r="K731" i="1" a="1"/>
  <c r="K775" i="1" a="1"/>
  <c r="K668" i="1" a="1"/>
  <c r="K767" i="1" a="1"/>
  <c r="K677" i="1" a="1"/>
  <c r="K718" i="1" a="1"/>
  <c r="K630" i="1" a="1"/>
  <c r="K762" i="1" a="1"/>
  <c r="K663" i="1" a="1"/>
  <c r="K575" i="1" a="1"/>
  <c r="K556" i="1" a="1"/>
  <c r="K752" i="1" a="1"/>
  <c r="K522" i="1" a="1"/>
  <c r="K547" i="1" a="1"/>
  <c r="K475" i="1" a="1"/>
  <c r="K562" i="1" a="1"/>
  <c r="K611" i="1" a="1"/>
  <c r="K533" i="1" a="1"/>
  <c r="K632" i="1" a="1"/>
  <c r="K518" i="1" a="1"/>
  <c r="K446" i="1" a="1"/>
  <c r="K643" i="1" a="1"/>
  <c r="K519" i="1" a="1"/>
  <c r="K447" i="1" a="1"/>
  <c r="K472" i="1" a="1"/>
  <c r="K391" i="1" a="1"/>
  <c r="K319" i="1" a="1"/>
  <c r="K363" i="1" a="1"/>
  <c r="K466" i="1" a="1"/>
  <c r="K392" i="1" a="1"/>
  <c r="K328" i="1" a="1"/>
  <c r="K371" i="1" a="1"/>
  <c r="K428" i="1" a="1"/>
  <c r="K361" i="1" a="1"/>
  <c r="K297" i="1" a="1"/>
  <c r="K485" i="1" a="1"/>
  <c r="K394" i="1" a="1"/>
  <c r="K330" i="1" a="1"/>
  <c r="K315" i="1" a="1"/>
  <c r="K452" i="1" a="1"/>
  <c r="K465" i="1" a="1"/>
  <c r="K380" i="1" a="1"/>
  <c r="K316" i="1" a="1"/>
  <c r="K456" i="1" a="1"/>
  <c r="K381" i="1" a="1"/>
  <c r="K317" i="1" a="1"/>
  <c r="K493" i="1" a="1"/>
  <c r="K326" i="1" a="1"/>
  <c r="K342" i="1" a="1"/>
  <c r="K284" i="1" a="1"/>
  <c r="K246" i="1" a="1"/>
  <c r="K255" i="1" a="1"/>
  <c r="K191" i="1" a="1"/>
  <c r="K232" i="1" a="1"/>
  <c r="K225" i="1" a="1"/>
  <c r="K161" i="1" a="1"/>
  <c r="K210" i="1" a="1"/>
  <c r="K243" i="1" a="1"/>
  <c r="K252" i="1" a="1"/>
  <c r="K188" i="1" a="1"/>
  <c r="K173" i="1" a="1"/>
  <c r="K103" i="1" a="1"/>
  <c r="K152" i="1" a="1"/>
  <c r="K213" i="1" a="1"/>
  <c r="K208" i="1" a="1"/>
  <c r="K192" i="1" a="1"/>
  <c r="K123" i="1" a="1"/>
  <c r="K170" i="1" a="1"/>
  <c r="K168" i="1" a="1"/>
  <c r="K101" i="1" a="1"/>
  <c r="K166" i="1" a="1"/>
  <c r="K150" i="1" a="1"/>
  <c r="K126" i="1" a="1"/>
  <c r="K93" i="1" a="1"/>
  <c r="K79" i="1" a="1"/>
  <c r="K345" i="1" a="1"/>
  <c r="K461" i="1" a="1"/>
  <c r="K294" i="1" a="1"/>
  <c r="K230" i="1" a="1"/>
  <c r="K175" i="1" a="1"/>
  <c r="J165" i="1" a="1"/>
  <c r="J133" i="1" a="1"/>
  <c r="J115" i="1" a="1"/>
  <c r="J106" i="1" a="1"/>
  <c r="K1130" i="1" a="1"/>
  <c r="K1127" i="1" a="1"/>
  <c r="K1106" i="1" a="1"/>
  <c r="K1084" i="1" a="1"/>
  <c r="K1001" i="1" a="1"/>
  <c r="K989" i="1" a="1"/>
  <c r="K1019" i="1" a="1"/>
  <c r="K1005" i="1" a="1"/>
  <c r="K868" i="1" a="1"/>
  <c r="K1034" i="1" a="1"/>
  <c r="K951" i="1" a="1"/>
  <c r="K774" i="1" a="1"/>
  <c r="K849" i="1" a="1"/>
  <c r="K894" i="1" a="1"/>
  <c r="K768" i="1" a="1"/>
  <c r="K835" i="1" a="1"/>
  <c r="K879" i="1" a="1"/>
  <c r="K794" i="1" a="1"/>
  <c r="K827" i="1" a="1"/>
  <c r="K739" i="1" a="1"/>
  <c r="K804" i="1" a="1"/>
  <c r="K729" i="1" a="1"/>
  <c r="K641" i="1" a="1"/>
  <c r="K561" i="1" a="1"/>
  <c r="K698" i="1" a="1"/>
  <c r="K610" i="1" a="1"/>
  <c r="K723" i="1" a="1"/>
  <c r="K753" i="1" a="1"/>
  <c r="K652" i="1" a="1"/>
  <c r="K749" i="1" a="1"/>
  <c r="K661" i="1" a="1"/>
  <c r="K702" i="1" a="1"/>
  <c r="K622" i="1" a="1"/>
  <c r="K733" i="1" a="1"/>
  <c r="K647" i="1" a="1"/>
  <c r="K754" i="1" a="1"/>
  <c r="K537" i="1" a="1"/>
  <c r="K664" i="1" a="1"/>
  <c r="K514" i="1" a="1"/>
  <c r="K539" i="1" a="1"/>
  <c r="K467" i="1" a="1"/>
  <c r="K548" i="1" a="1"/>
  <c r="K603" i="1" a="1"/>
  <c r="K525" i="1" a="1"/>
  <c r="K629" i="1" a="1"/>
  <c r="K510" i="1" a="1"/>
  <c r="K438" i="1" a="1"/>
  <c r="K605" i="1" a="1"/>
  <c r="K511" i="1" a="1"/>
  <c r="K431" i="1" a="1"/>
  <c r="K468" i="1" a="1"/>
  <c r="K383" i="1" a="1"/>
  <c r="K311" i="1" a="1"/>
  <c r="K355" i="1" a="1"/>
  <c r="K464" i="1" a="1"/>
  <c r="K384" i="1" a="1"/>
  <c r="K320" i="1" a="1"/>
  <c r="K616" i="1" a="1"/>
  <c r="K408" i="1" a="1"/>
  <c r="K353" i="1" a="1"/>
  <c r="K289" i="1" a="1"/>
  <c r="K460" i="1" a="1"/>
  <c r="K386" i="1" a="1"/>
  <c r="K322" i="1" a="1"/>
  <c r="K307" i="1" a="1"/>
  <c r="K432" i="1" a="1"/>
  <c r="K441" i="1" a="1"/>
  <c r="K372" i="1" a="1"/>
  <c r="K308" i="1" a="1"/>
  <c r="K450" i="1" a="1"/>
  <c r="K373" i="1" a="1"/>
  <c r="K309" i="1" a="1"/>
  <c r="K477" i="1" a="1"/>
  <c r="K292" i="1" a="1"/>
  <c r="K291" i="1" a="1"/>
  <c r="K278" i="1" a="1"/>
  <c r="K238" i="1" a="1"/>
  <c r="K247" i="1" a="1"/>
  <c r="K183" i="1" a="1"/>
  <c r="K224" i="1" a="1"/>
  <c r="K217" i="1" a="1"/>
  <c r="K266" i="1" a="1"/>
  <c r="K202" i="1" a="1"/>
  <c r="K235" i="1" a="1"/>
  <c r="K244" i="1" a="1"/>
  <c r="K180" i="1" a="1"/>
  <c r="K162" i="1" a="1"/>
  <c r="K95" i="1" a="1"/>
  <c r="K144" i="1" a="1"/>
  <c r="K197" i="1" a="1"/>
  <c r="K190" i="1" a="1"/>
  <c r="K176" i="1" a="1"/>
  <c r="K115" i="1" a="1"/>
  <c r="K156" i="1" a="1"/>
  <c r="K92" i="1" a="1"/>
  <c r="K378" i="1" a="1"/>
  <c r="K564" i="1" a="1"/>
  <c r="K435" i="1" a="1"/>
  <c r="K444" i="1" a="1"/>
  <c r="K194" i="1" a="1"/>
  <c r="J214" i="1" a="1"/>
  <c r="J193" i="1" a="1"/>
  <c r="J94" i="1" a="1"/>
  <c r="J127" i="1" a="1"/>
  <c r="K1163" i="1" a="1"/>
  <c r="K1103" i="1" a="1"/>
  <c r="K1172" i="1" a="1"/>
  <c r="K1065" i="1" a="1"/>
  <c r="K977" i="1" a="1"/>
  <c r="K954" i="1" a="1"/>
  <c r="K987" i="1" a="1"/>
  <c r="K970" i="1" a="1"/>
  <c r="K860" i="1" a="1"/>
  <c r="K1020" i="1" a="1"/>
  <c r="K943" i="1" a="1"/>
  <c r="K766" i="1" a="1"/>
  <c r="K846" i="1" a="1"/>
  <c r="K874" i="1" a="1"/>
  <c r="K760" i="1" a="1"/>
  <c r="K825" i="1" a="1"/>
  <c r="K859" i="1" a="1"/>
  <c r="K786" i="1" a="1"/>
  <c r="K819" i="1" a="1"/>
  <c r="K895" i="1" a="1"/>
  <c r="K796" i="1" a="1"/>
  <c r="K721" i="1" a="1"/>
  <c r="K633" i="1" a="1"/>
  <c r="K553" i="1" a="1"/>
  <c r="K690" i="1" a="1"/>
  <c r="K602" i="1" a="1"/>
  <c r="K715" i="1" a="1"/>
  <c r="K751" i="1" a="1"/>
  <c r="K644" i="1" a="1"/>
  <c r="K736" i="1" a="1"/>
  <c r="K653" i="1" a="1"/>
  <c r="K694" i="1" a="1"/>
  <c r="K614" i="1" a="1"/>
  <c r="K727" i="1" a="1"/>
  <c r="K639" i="1" a="1"/>
  <c r="K740" i="1" a="1"/>
  <c r="K529" i="1" a="1"/>
  <c r="K604" i="1" a="1"/>
  <c r="K506" i="1" a="1"/>
  <c r="K531" i="1" a="1"/>
  <c r="K459" i="1" a="1"/>
  <c r="K532" i="1" a="1"/>
  <c r="K588" i="1" a="1"/>
  <c r="K517" i="1" a="1"/>
  <c r="K596" i="1" a="1"/>
  <c r="K502" i="1" a="1"/>
  <c r="K430" i="1" a="1"/>
  <c r="K570" i="1" a="1"/>
  <c r="K495" i="1" a="1"/>
  <c r="K423" i="1" a="1"/>
  <c r="K448" i="1" a="1"/>
  <c r="K375" i="1" a="1"/>
  <c r="K303" i="1" a="1"/>
  <c r="K347" i="1" a="1"/>
  <c r="K457" i="1" a="1"/>
  <c r="K376" i="1" a="1"/>
  <c r="K312" i="1" a="1"/>
  <c r="K580" i="1" a="1"/>
  <c r="K402" i="1" a="1"/>
  <c r="K281" i="1" a="1"/>
  <c r="K314" i="1" a="1"/>
  <c r="K426" i="1" a="1"/>
  <c r="K364" i="1" a="1"/>
  <c r="K300" i="1" a="1"/>
  <c r="K301" i="1" a="1"/>
  <c r="K209" i="1" a="1"/>
  <c r="K236" i="1" a="1"/>
  <c r="J215" i="1" a="1"/>
  <c r="J118" i="1" a="1"/>
  <c r="J86" i="1" a="1"/>
  <c r="J180" i="1" a="1"/>
  <c r="K1123" i="1" a="1"/>
  <c r="K1063" i="1" a="1"/>
  <c r="K1099" i="1" a="1"/>
  <c r="K1142" i="1" a="1"/>
  <c r="K997" i="1" a="1"/>
  <c r="K914" i="1" a="1"/>
  <c r="K981" i="1" a="1"/>
  <c r="K942" i="1" a="1"/>
  <c r="K988" i="1" a="1"/>
  <c r="K933" i="1" a="1"/>
  <c r="K891" i="1" a="1"/>
  <c r="K750" i="1" a="1"/>
  <c r="K823" i="1" a="1"/>
  <c r="K863" i="1" a="1"/>
  <c r="K927" i="1" a="1"/>
  <c r="K809" i="1" a="1"/>
  <c r="K857" i="1" a="1"/>
  <c r="K911" i="1" a="1"/>
  <c r="K803" i="1" a="1"/>
  <c r="K875" i="1" a="1"/>
  <c r="K780" i="1" a="1"/>
  <c r="K705" i="1" a="1"/>
  <c r="K625" i="1" a="1"/>
  <c r="K789" i="1" a="1"/>
  <c r="K674" i="1" a="1"/>
  <c r="K594" i="1" a="1"/>
  <c r="K699" i="1" a="1"/>
  <c r="K716" i="1" a="1"/>
  <c r="K636" i="1" a="1"/>
  <c r="K725" i="1" a="1"/>
  <c r="K637" i="1" a="1"/>
  <c r="K686" i="1" a="1"/>
  <c r="K598" i="1" a="1"/>
  <c r="K711" i="1" a="1"/>
  <c r="K631" i="1" a="1"/>
  <c r="K651" i="1" a="1"/>
  <c r="K513" i="1" a="1"/>
  <c r="K571" i="1" a="1"/>
  <c r="K659" i="1" a="1"/>
  <c r="K523" i="1" a="1"/>
  <c r="K672" i="1" a="1"/>
  <c r="K524" i="1" a="1"/>
  <c r="K586" i="1" a="1"/>
  <c r="K509" i="1" a="1"/>
  <c r="K584" i="1" a="1"/>
  <c r="K494" i="1" a="1"/>
  <c r="K422" i="1" a="1"/>
  <c r="K559" i="1" a="1"/>
  <c r="K487" i="1" a="1"/>
  <c r="K415" i="1" a="1"/>
  <c r="K442" i="1" a="1"/>
  <c r="K367" i="1" a="1"/>
  <c r="K295" i="1" a="1"/>
  <c r="K299" i="1" a="1"/>
  <c r="K451" i="1" a="1"/>
  <c r="K368" i="1" a="1"/>
  <c r="K304" i="1" a="1"/>
  <c r="K528" i="1" a="1"/>
  <c r="K398" i="1" a="1"/>
  <c r="K337" i="1" a="1"/>
  <c r="K273" i="1" a="1"/>
  <c r="K443" i="1" a="1"/>
  <c r="K370" i="1" a="1"/>
  <c r="K306" i="1" a="1"/>
  <c r="K544" i="1" a="1"/>
  <c r="K420" i="1" a="1"/>
  <c r="K429" i="1" a="1"/>
  <c r="K356" i="1" a="1"/>
  <c r="K712" i="1" a="1"/>
  <c r="K424" i="1" a="1"/>
  <c r="K357" i="1" a="1"/>
  <c r="K293" i="1" a="1"/>
  <c r="K453" i="1" a="1"/>
  <c r="K276" i="1" a="1"/>
  <c r="K302" i="1" a="1"/>
  <c r="K374" i="1" a="1"/>
  <c r="K222" i="1" a="1"/>
  <c r="K231" i="1" a="1"/>
  <c r="K167" i="1" a="1"/>
  <c r="K265" i="1" a="1"/>
  <c r="K201" i="1" a="1"/>
  <c r="K250" i="1" a="1"/>
  <c r="K186" i="1" a="1"/>
  <c r="K219" i="1" a="1"/>
  <c r="K228" i="1" a="1"/>
  <c r="K164" i="1" a="1"/>
  <c r="K143" i="1" a="1"/>
  <c r="K269" i="1" a="1"/>
  <c r="K128" i="1" a="1"/>
  <c r="K153" i="1" a="1"/>
  <c r="K160" i="1" a="1"/>
  <c r="K163" i="1" a="1"/>
  <c r="K99" i="1" a="1"/>
  <c r="K140" i="1" a="1"/>
  <c r="K141" i="1" a="1"/>
  <c r="K94" i="1" a="1"/>
  <c r="K98" i="1" a="1"/>
  <c r="K81" i="1" a="1"/>
  <c r="K90" i="1" a="1"/>
  <c r="K75" i="1" a="1"/>
  <c r="K960" i="1" a="1"/>
  <c r="K1049" i="1" a="1"/>
  <c r="K948" i="1" a="1"/>
  <c r="K934" i="1" a="1"/>
  <c r="K913" i="1" a="1"/>
  <c r="K904" i="1" a="1"/>
  <c r="K878" i="1" a="1"/>
  <c r="K734" i="1" a="1"/>
  <c r="K815" i="1" a="1"/>
  <c r="K824" i="1" a="1"/>
  <c r="K923" i="1" a="1"/>
  <c r="K801" i="1" a="1"/>
  <c r="K850" i="1" a="1"/>
  <c r="K899" i="1" a="1"/>
  <c r="K873" i="1" a="1"/>
  <c r="K772" i="1" a="1"/>
  <c r="K617" i="1" a="1"/>
  <c r="K666" i="1" a="1"/>
  <c r="K797" i="1" a="1"/>
  <c r="K717" i="1" a="1"/>
  <c r="K678" i="1" a="1"/>
  <c r="K703" i="1" a="1"/>
  <c r="K595" i="1" a="1"/>
  <c r="J256" i="1" a="1"/>
  <c r="J143" i="1" a="1"/>
  <c r="J78" i="1" a="1"/>
  <c r="K73" i="1" a="1"/>
  <c r="K1117" i="1" a="1"/>
  <c r="K1141" i="1" a="1"/>
  <c r="K1068" i="1" a="1"/>
  <c r="K1048" i="1" a="1"/>
  <c r="K795" i="1" a="1"/>
  <c r="K697" i="1" a="1"/>
  <c r="K761" i="1" a="1"/>
  <c r="K691" i="1" a="1"/>
  <c r="K708" i="1" a="1"/>
  <c r="K628" i="1" a="1"/>
  <c r="K919" i="1" a="1"/>
  <c r="K590" i="1" a="1"/>
  <c r="K623" i="1" a="1"/>
  <c r="J192" i="1" a="1"/>
  <c r="J136" i="1" a="1"/>
  <c r="J79" i="1" a="1"/>
  <c r="K1150" i="1" a="1"/>
  <c r="K1077" i="1" a="1"/>
  <c r="K1088" i="1" a="1"/>
  <c r="K1074" i="1" a="1"/>
  <c r="K1008" i="1" a="1"/>
  <c r="K920" i="1" a="1"/>
  <c r="K1044" i="1" a="1"/>
  <c r="K924" i="1" a="1"/>
  <c r="K1026" i="1" a="1"/>
  <c r="K885" i="1" a="1"/>
  <c r="K880" i="1" a="1"/>
  <c r="K831" i="1" a="1"/>
  <c r="K949" i="1" a="1"/>
  <c r="K807" i="1" a="1"/>
  <c r="K808" i="1" a="1"/>
  <c r="K883" i="1" a="1"/>
  <c r="K793" i="1" a="1"/>
  <c r="K844" i="1" a="1"/>
  <c r="K886" i="1" a="1"/>
  <c r="K787" i="1" a="1"/>
  <c r="K842" i="1" a="1"/>
  <c r="K756" i="1" a="1"/>
  <c r="K689" i="1" a="1"/>
  <c r="K601" i="1" a="1"/>
  <c r="K735" i="1" a="1"/>
  <c r="K658" i="1" a="1"/>
  <c r="K746" i="1" a="1"/>
  <c r="K925" i="1" a="1"/>
  <c r="K700" i="1" a="1"/>
  <c r="K612" i="1" a="1"/>
  <c r="K701" i="1" a="1"/>
  <c r="K871" i="1" a="1"/>
  <c r="K662" i="1" a="1"/>
  <c r="K574" i="1" a="1"/>
  <c r="K695" i="1" a="1"/>
  <c r="K607" i="1" a="1"/>
  <c r="K587" i="1" a="1"/>
  <c r="K497" i="1" a="1"/>
  <c r="K552" i="1" a="1"/>
  <c r="K621" i="1" a="1"/>
  <c r="K499" i="1" a="1"/>
  <c r="K592" i="1" a="1"/>
  <c r="K508" i="1" a="1"/>
  <c r="K558" i="1" a="1"/>
  <c r="K696" i="1" a="1"/>
  <c r="K550" i="1" a="1"/>
  <c r="K470" i="1" a="1"/>
  <c r="K743" i="1" a="1"/>
  <c r="K543" i="1" a="1"/>
  <c r="K471" i="1" a="1"/>
  <c r="K399" i="1" a="1"/>
  <c r="K416" i="1" a="1"/>
  <c r="K351" i="1" a="1"/>
  <c r="K296" i="1" a="1"/>
  <c r="K520" i="1" a="1"/>
  <c r="K425" i="1" a="1"/>
  <c r="K352" i="1" a="1"/>
  <c r="K272" i="1" a="1"/>
  <c r="K476" i="1" a="1"/>
  <c r="K385" i="1" a="1"/>
  <c r="K321" i="1" a="1"/>
  <c r="K613" i="1" a="1"/>
  <c r="K417" i="1" a="1"/>
  <c r="K354" i="1" a="1"/>
  <c r="K290" i="1" a="1"/>
  <c r="K480" i="1" a="1"/>
  <c r="K323" i="1" a="1"/>
  <c r="K403" i="1" a="1"/>
  <c r="K340" i="1" a="1"/>
  <c r="K551" i="1" a="1"/>
  <c r="K412" i="1" a="1"/>
  <c r="K341" i="1" a="1"/>
  <c r="K277" i="1" a="1"/>
  <c r="K382" i="1" a="1"/>
  <c r="K334" i="1" a="1"/>
  <c r="K358" i="1" a="1"/>
  <c r="K270" i="1" a="1"/>
  <c r="K206" i="1" a="1"/>
  <c r="K215" i="1" a="1"/>
  <c r="K256" i="1" a="1"/>
  <c r="K249" i="1" a="1"/>
  <c r="K185" i="1" a="1"/>
  <c r="K234" i="1" a="1"/>
  <c r="K267" i="1" a="1"/>
  <c r="K203" i="1" a="1"/>
  <c r="K212" i="1" a="1"/>
  <c r="K205" i="1" a="1"/>
  <c r="K127" i="1" a="1"/>
  <c r="K179" i="1" a="1"/>
  <c r="K112" i="1" a="1"/>
  <c r="K137" i="1" a="1"/>
  <c r="K146" i="1" a="1"/>
  <c r="K147" i="1" a="1"/>
  <c r="K83" i="1" a="1"/>
  <c r="K124" i="1" a="1"/>
  <c r="K125" i="1" a="1"/>
  <c r="K89" i="1" a="1"/>
  <c r="K78" i="1" a="1"/>
  <c r="K118" i="1" a="1"/>
  <c r="K122" i="1" a="1"/>
  <c r="K76" i="1" a="1"/>
  <c r="K411" i="1" a="1"/>
  <c r="K346" i="1" a="1"/>
  <c r="K387" i="1" a="1"/>
  <c r="K469" i="1" a="1"/>
  <c r="K406" i="1" a="1"/>
  <c r="K119" i="1" a="1"/>
  <c r="K130" i="1" a="1"/>
  <c r="K139" i="1" a="1"/>
  <c r="K507" i="1" a="1"/>
  <c r="K117" i="1" a="1"/>
  <c r="K640" i="1" a="1"/>
  <c r="K479" i="1" a="1"/>
  <c r="K288" i="1" a="1"/>
  <c r="K496" i="1" a="1"/>
  <c r="K656" i="1" a="1"/>
  <c r="K262" i="1" a="1"/>
  <c r="K241" i="1" a="1"/>
  <c r="K268" i="1" a="1"/>
  <c r="K87" i="1" a="1"/>
  <c r="K129" i="1" a="1"/>
  <c r="K91" i="1" a="1"/>
  <c r="K105" i="1" a="1"/>
  <c r="K102" i="1" a="1"/>
  <c r="K516" i="1" a="1"/>
  <c r="K407" i="1" a="1"/>
  <c r="K492" i="1" a="1"/>
  <c r="K395" i="1" a="1"/>
  <c r="K401" i="1" a="1"/>
  <c r="K214" i="1" a="1"/>
  <c r="K193" i="1" a="1"/>
  <c r="K220" i="1" a="1"/>
  <c r="K195" i="1" a="1"/>
  <c r="K165" i="1" a="1"/>
  <c r="K237" i="1" a="1"/>
  <c r="K198" i="1" a="1"/>
  <c r="K97" i="1" a="1"/>
  <c r="K572" i="1" a="1"/>
  <c r="K436" i="1" a="1"/>
  <c r="K393" i="1" a="1"/>
  <c r="K409" i="1" a="1"/>
  <c r="K318" i="1" a="1"/>
  <c r="K271" i="1" a="1"/>
  <c r="K177" i="1" a="1"/>
  <c r="K204" i="1" a="1"/>
  <c r="K171" i="1" a="1"/>
  <c r="K154" i="1" a="1"/>
  <c r="K148" i="1" a="1"/>
  <c r="K253" i="1" a="1"/>
  <c r="K158" i="1" a="1"/>
  <c r="K110" i="1" a="1"/>
  <c r="K362" i="1" a="1"/>
  <c r="K275" i="1" a="1"/>
  <c r="K259" i="1" a="1"/>
  <c r="K181" i="1" a="1"/>
  <c r="K298" i="1" a="1"/>
  <c r="K285" i="1" a="1"/>
  <c r="K257" i="1" a="1"/>
  <c r="K107" i="1" a="1"/>
  <c r="K445" i="1" a="1"/>
  <c r="K211" i="1" a="1"/>
  <c r="K142" i="1" a="1"/>
  <c r="K555" i="1" a="1"/>
  <c r="K501" i="1" a="1"/>
  <c r="K359" i="1" a="1"/>
  <c r="K329" i="1" a="1"/>
  <c r="K348" i="1" a="1"/>
  <c r="K350" i="1" a="1"/>
  <c r="K223" i="1" a="1"/>
  <c r="K242" i="1" a="1"/>
  <c r="K261" i="1" a="1"/>
  <c r="K136" i="1" a="1"/>
  <c r="K138" i="1" a="1"/>
  <c r="K132" i="1" a="1"/>
  <c r="K114" i="1" a="1"/>
  <c r="K106" i="1" a="1"/>
  <c r="K505" i="1" a="1"/>
  <c r="K563" i="1" a="1"/>
  <c r="K287" i="1" a="1"/>
  <c r="K339" i="1" a="1"/>
  <c r="K573" i="1" a="1"/>
  <c r="K433" i="1" a="1"/>
  <c r="K207" i="1" a="1"/>
  <c r="K226" i="1" a="1"/>
  <c r="K200" i="1" a="1"/>
  <c r="K120" i="1" a="1"/>
  <c r="K174" i="1" a="1"/>
  <c r="K245" i="1" a="1"/>
  <c r="K86" i="1" a="1"/>
  <c r="K82" i="1" a="1"/>
  <c r="K568" i="1" a="1"/>
  <c r="K486" i="1" a="1"/>
  <c r="K619" i="1" a="1"/>
  <c r="K437" i="1" a="1"/>
  <c r="K418" i="1" a="1"/>
  <c r="K283" i="1" a="1"/>
  <c r="K264" i="1" a="1"/>
  <c r="K178" i="1" a="1"/>
  <c r="K151" i="1" a="1"/>
  <c r="K104" i="1" a="1"/>
  <c r="K155" i="1" a="1"/>
  <c r="K149" i="1" a="1"/>
  <c r="K134" i="1" a="1"/>
  <c r="K627" i="1" a="1"/>
  <c r="K349" i="1" a="1"/>
  <c r="K248" i="1" a="1"/>
  <c r="K135" i="1" a="1"/>
  <c r="K133" i="1" a="1"/>
  <c r="K84" i="1" a="1"/>
  <c r="K360" i="1" a="1"/>
  <c r="K310" i="1" a="1"/>
  <c r="K145" i="1" a="1"/>
  <c r="D25" i="1" a="1"/>
  <c r="D27" i="1" a="1"/>
  <c r="D28" i="1" a="1"/>
  <c r="D31" i="1" a="1"/>
  <c r="D32" i="1" a="1"/>
  <c r="D29" i="1" a="1"/>
  <c r="D34" i="1" a="1"/>
  <c r="D23" i="1" a="1"/>
  <c r="D33" i="1" a="1"/>
  <c r="D24" i="1" a="1"/>
  <c r="A43" i="1" a="1"/>
  <c r="A40" i="1" a="1"/>
  <c r="A38" i="1" a="1"/>
  <c r="A39" i="1" a="1"/>
  <c r="A41" i="1" a="1"/>
  <c r="A42" i="1" a="1"/>
  <c r="K92" i="1" l="1"/>
  <c r="K126" i="1"/>
  <c r="K77" i="1"/>
  <c r="K130" i="1"/>
  <c r="K76" i="1"/>
  <c r="K110" i="1"/>
  <c r="K75" i="1"/>
  <c r="K82" i="1"/>
  <c r="K85" i="1"/>
  <c r="K88" i="1"/>
  <c r="K108" i="1"/>
  <c r="K106" i="1"/>
  <c r="K122" i="1"/>
  <c r="K158" i="1"/>
  <c r="K90" i="1"/>
  <c r="K97" i="1"/>
  <c r="K113" i="1"/>
  <c r="K150" i="1"/>
  <c r="K80" i="1"/>
  <c r="K102" i="1"/>
  <c r="K118" i="1"/>
  <c r="K142" i="1"/>
  <c r="K81" i="1"/>
  <c r="K84" i="1"/>
  <c r="K79" i="1"/>
  <c r="K100" i="1"/>
  <c r="K116" i="1"/>
  <c r="K134" i="1"/>
  <c r="K78" i="1"/>
  <c r="K86" i="1"/>
  <c r="K98" i="1"/>
  <c r="K114" i="1"/>
  <c r="K121" i="1"/>
  <c r="K166" i="1"/>
  <c r="K182" i="1"/>
  <c r="K253" i="1"/>
  <c r="K89" i="1"/>
  <c r="K198" i="1"/>
  <c r="K94" i="1"/>
  <c r="K105" i="1"/>
  <c r="K93" i="1"/>
  <c r="K101" i="1"/>
  <c r="K109" i="1"/>
  <c r="K117" i="1"/>
  <c r="K125" i="1"/>
  <c r="K133" i="1"/>
  <c r="K141" i="1"/>
  <c r="K149" i="1"/>
  <c r="K157" i="1"/>
  <c r="K168" i="1"/>
  <c r="K189" i="1"/>
  <c r="K245" i="1"/>
  <c r="K124" i="1"/>
  <c r="K132" i="1"/>
  <c r="K140" i="1"/>
  <c r="K148" i="1"/>
  <c r="K156" i="1"/>
  <c r="K170" i="1"/>
  <c r="K187" i="1"/>
  <c r="K237" i="1"/>
  <c r="K83" i="1"/>
  <c r="K91" i="1"/>
  <c r="K99" i="1"/>
  <c r="K107" i="1"/>
  <c r="K115" i="1"/>
  <c r="K123" i="1"/>
  <c r="K131" i="1"/>
  <c r="K139" i="1"/>
  <c r="K147" i="1"/>
  <c r="K155" i="1"/>
  <c r="K163" i="1"/>
  <c r="K174" i="1"/>
  <c r="K176" i="1"/>
  <c r="K192" i="1"/>
  <c r="K229" i="1"/>
  <c r="K138" i="1"/>
  <c r="K146" i="1"/>
  <c r="K154" i="1"/>
  <c r="K160" i="1"/>
  <c r="K165" i="1"/>
  <c r="K190" i="1"/>
  <c r="K208" i="1"/>
  <c r="K221" i="1"/>
  <c r="K129" i="1"/>
  <c r="K137" i="1"/>
  <c r="K145" i="1"/>
  <c r="K153" i="1"/>
  <c r="K181" i="1"/>
  <c r="K197" i="1"/>
  <c r="K213" i="1"/>
  <c r="K96" i="1"/>
  <c r="K104" i="1"/>
  <c r="K112" i="1"/>
  <c r="K120" i="1"/>
  <c r="K128" i="1"/>
  <c r="K136" i="1"/>
  <c r="K144" i="1"/>
  <c r="K152" i="1"/>
  <c r="K159" i="1"/>
  <c r="K171" i="1"/>
  <c r="K179" i="1"/>
  <c r="K195" i="1"/>
  <c r="K269" i="1"/>
  <c r="K87" i="1"/>
  <c r="K95" i="1"/>
  <c r="K103" i="1"/>
  <c r="K111" i="1"/>
  <c r="K119" i="1"/>
  <c r="K127" i="1"/>
  <c r="K135" i="1"/>
  <c r="K143" i="1"/>
  <c r="K151" i="1"/>
  <c r="K162" i="1"/>
  <c r="K173" i="1"/>
  <c r="K184" i="1"/>
  <c r="K200" i="1"/>
  <c r="K205" i="1"/>
  <c r="K261" i="1"/>
  <c r="K164" i="1"/>
  <c r="K172" i="1"/>
  <c r="K180" i="1"/>
  <c r="K188" i="1"/>
  <c r="K196" i="1"/>
  <c r="K204" i="1"/>
  <c r="K212" i="1"/>
  <c r="K220" i="1"/>
  <c r="K228" i="1"/>
  <c r="K236" i="1"/>
  <c r="K244" i="1"/>
  <c r="K252" i="1"/>
  <c r="K260" i="1"/>
  <c r="K268" i="1"/>
  <c r="K203" i="1"/>
  <c r="K211" i="1"/>
  <c r="K219" i="1"/>
  <c r="K227" i="1"/>
  <c r="K235" i="1"/>
  <c r="K243" i="1"/>
  <c r="K251" i="1"/>
  <c r="K259" i="1"/>
  <c r="K267" i="1"/>
  <c r="K178" i="1"/>
  <c r="K186" i="1"/>
  <c r="K194" i="1"/>
  <c r="K202" i="1"/>
  <c r="K210" i="1"/>
  <c r="K218" i="1"/>
  <c r="K226" i="1"/>
  <c r="K234" i="1"/>
  <c r="K242" i="1"/>
  <c r="K250" i="1"/>
  <c r="K258" i="1"/>
  <c r="K266" i="1"/>
  <c r="K161" i="1"/>
  <c r="K169" i="1"/>
  <c r="K177" i="1"/>
  <c r="K185" i="1"/>
  <c r="K193" i="1"/>
  <c r="K201" i="1"/>
  <c r="K209" i="1"/>
  <c r="K217" i="1"/>
  <c r="K225" i="1"/>
  <c r="K233" i="1"/>
  <c r="K241" i="1"/>
  <c r="K249" i="1"/>
  <c r="K257" i="1"/>
  <c r="K265" i="1"/>
  <c r="K216" i="1"/>
  <c r="K224" i="1"/>
  <c r="K232" i="1"/>
  <c r="K240" i="1"/>
  <c r="K248" i="1"/>
  <c r="K256" i="1"/>
  <c r="K264" i="1"/>
  <c r="K167" i="1"/>
  <c r="K175" i="1"/>
  <c r="K183" i="1"/>
  <c r="K191" i="1"/>
  <c r="K199" i="1"/>
  <c r="K207" i="1"/>
  <c r="K215" i="1"/>
  <c r="K223" i="1"/>
  <c r="K231" i="1"/>
  <c r="K239" i="1"/>
  <c r="K247" i="1"/>
  <c r="K255" i="1"/>
  <c r="K263" i="1"/>
  <c r="K271" i="1"/>
  <c r="K206" i="1"/>
  <c r="K214" i="1"/>
  <c r="K222" i="1"/>
  <c r="K230" i="1"/>
  <c r="K238" i="1"/>
  <c r="K246" i="1"/>
  <c r="K254" i="1"/>
  <c r="K262" i="1"/>
  <c r="K270" i="1"/>
  <c r="K310" i="1"/>
  <c r="K374" i="1"/>
  <c r="K427" i="1"/>
  <c r="K278" i="1"/>
  <c r="K284" i="1"/>
  <c r="K366" i="1"/>
  <c r="K275" i="1"/>
  <c r="K358" i="1"/>
  <c r="K283" i="1"/>
  <c r="K302" i="1"/>
  <c r="K294" i="1"/>
  <c r="K291" i="1"/>
  <c r="K342" i="1"/>
  <c r="K421" i="1"/>
  <c r="K433" i="1"/>
  <c r="K334" i="1"/>
  <c r="K350" i="1"/>
  <c r="K276" i="1"/>
  <c r="K286" i="1"/>
  <c r="K292" i="1"/>
  <c r="K326" i="1"/>
  <c r="K390" i="1"/>
  <c r="K318" i="1"/>
  <c r="K382" i="1"/>
  <c r="K401" i="1"/>
  <c r="K453" i="1"/>
  <c r="K461" i="1"/>
  <c r="K477" i="1"/>
  <c r="K493" i="1"/>
  <c r="K504" i="1"/>
  <c r="K656" i="1"/>
  <c r="K277" i="1"/>
  <c r="K285" i="1"/>
  <c r="K293" i="1"/>
  <c r="K301" i="1"/>
  <c r="K309" i="1"/>
  <c r="K317" i="1"/>
  <c r="K325" i="1"/>
  <c r="K333" i="1"/>
  <c r="K341" i="1"/>
  <c r="K349" i="1"/>
  <c r="K357" i="1"/>
  <c r="K365" i="1"/>
  <c r="K373" i="1"/>
  <c r="K381" i="1"/>
  <c r="K389" i="1"/>
  <c r="K396" i="1"/>
  <c r="K412" i="1"/>
  <c r="K418" i="1"/>
  <c r="K424" i="1"/>
  <c r="K444" i="1"/>
  <c r="K450" i="1"/>
  <c r="K456" i="1"/>
  <c r="K484" i="1"/>
  <c r="K500" i="1"/>
  <c r="K551" i="1"/>
  <c r="K573" i="1"/>
  <c r="K712" i="1"/>
  <c r="K300" i="1"/>
  <c r="K308" i="1"/>
  <c r="K316" i="1"/>
  <c r="K324" i="1"/>
  <c r="K332" i="1"/>
  <c r="K340" i="1"/>
  <c r="K348" i="1"/>
  <c r="K356" i="1"/>
  <c r="K364" i="1"/>
  <c r="K372" i="1"/>
  <c r="K380" i="1"/>
  <c r="K388" i="1"/>
  <c r="K400" i="1"/>
  <c r="K403" i="1"/>
  <c r="K409" i="1"/>
  <c r="K429" i="1"/>
  <c r="K435" i="1"/>
  <c r="K441" i="1"/>
  <c r="K465" i="1"/>
  <c r="K482" i="1"/>
  <c r="K498" i="1"/>
  <c r="K323" i="1"/>
  <c r="K395" i="1"/>
  <c r="K420" i="1"/>
  <c r="K426" i="1"/>
  <c r="K432" i="1"/>
  <c r="K452" i="1"/>
  <c r="K458" i="1"/>
  <c r="K469" i="1"/>
  <c r="K480" i="1"/>
  <c r="K496" i="1"/>
  <c r="K544" i="1"/>
  <c r="K564" i="1"/>
  <c r="K307" i="1"/>
  <c r="K315" i="1"/>
  <c r="K331" i="1"/>
  <c r="K387" i="1"/>
  <c r="K290" i="1"/>
  <c r="K298" i="1"/>
  <c r="K306" i="1"/>
  <c r="K314" i="1"/>
  <c r="K322" i="1"/>
  <c r="K330" i="1"/>
  <c r="K338" i="1"/>
  <c r="K346" i="1"/>
  <c r="K354" i="1"/>
  <c r="K362" i="1"/>
  <c r="K370" i="1"/>
  <c r="K378" i="1"/>
  <c r="K386" i="1"/>
  <c r="K394" i="1"/>
  <c r="K405" i="1"/>
  <c r="K411" i="1"/>
  <c r="K417" i="1"/>
  <c r="K437" i="1"/>
  <c r="K443" i="1"/>
  <c r="K449" i="1"/>
  <c r="K460" i="1"/>
  <c r="K485" i="1"/>
  <c r="K536" i="1"/>
  <c r="K578" i="1"/>
  <c r="K613" i="1"/>
  <c r="K339" i="1"/>
  <c r="K273" i="1"/>
  <c r="K281" i="1"/>
  <c r="K289" i="1"/>
  <c r="K297" i="1"/>
  <c r="K305" i="1"/>
  <c r="K313" i="1"/>
  <c r="K321" i="1"/>
  <c r="K329" i="1"/>
  <c r="K337" i="1"/>
  <c r="K345" i="1"/>
  <c r="K353" i="1"/>
  <c r="K361" i="1"/>
  <c r="K369" i="1"/>
  <c r="K377" i="1"/>
  <c r="K385" i="1"/>
  <c r="K393" i="1"/>
  <c r="K398" i="1"/>
  <c r="K402" i="1"/>
  <c r="K408" i="1"/>
  <c r="K428" i="1"/>
  <c r="K434" i="1"/>
  <c r="K440" i="1"/>
  <c r="K476" i="1"/>
  <c r="K492" i="1"/>
  <c r="K528" i="1"/>
  <c r="K580" i="1"/>
  <c r="K616" i="1"/>
  <c r="K371" i="1"/>
  <c r="K379" i="1"/>
  <c r="K274" i="1"/>
  <c r="K272" i="1"/>
  <c r="K288" i="1"/>
  <c r="K304" i="1"/>
  <c r="K312" i="1"/>
  <c r="K320" i="1"/>
  <c r="K328" i="1"/>
  <c r="K336" i="1"/>
  <c r="K344" i="1"/>
  <c r="K352" i="1"/>
  <c r="K360" i="1"/>
  <c r="K368" i="1"/>
  <c r="K376" i="1"/>
  <c r="K384" i="1"/>
  <c r="K392" i="1"/>
  <c r="K413" i="1"/>
  <c r="K419" i="1"/>
  <c r="K425" i="1"/>
  <c r="K445" i="1"/>
  <c r="K451" i="1"/>
  <c r="K457" i="1"/>
  <c r="K464" i="1"/>
  <c r="K466" i="1"/>
  <c r="K474" i="1"/>
  <c r="K490" i="1"/>
  <c r="K520" i="1"/>
  <c r="K619" i="1"/>
  <c r="K299" i="1"/>
  <c r="K347" i="1"/>
  <c r="K355" i="1"/>
  <c r="K363" i="1"/>
  <c r="K282" i="1"/>
  <c r="K280" i="1"/>
  <c r="K296" i="1"/>
  <c r="K279" i="1"/>
  <c r="K287" i="1"/>
  <c r="K295" i="1"/>
  <c r="K303" i="1"/>
  <c r="K311" i="1"/>
  <c r="K319" i="1"/>
  <c r="K327" i="1"/>
  <c r="K335" i="1"/>
  <c r="K343" i="1"/>
  <c r="K351" i="1"/>
  <c r="K359" i="1"/>
  <c r="K367" i="1"/>
  <c r="K375" i="1"/>
  <c r="K383" i="1"/>
  <c r="K391" i="1"/>
  <c r="K397" i="1"/>
  <c r="K404" i="1"/>
  <c r="K410" i="1"/>
  <c r="K416" i="1"/>
  <c r="K436" i="1"/>
  <c r="K442" i="1"/>
  <c r="K448" i="1"/>
  <c r="K468" i="1"/>
  <c r="K472" i="1"/>
  <c r="K488" i="1"/>
  <c r="K512" i="1"/>
  <c r="K600" i="1"/>
  <c r="K399" i="1"/>
  <c r="K407" i="1"/>
  <c r="K415" i="1"/>
  <c r="K423" i="1"/>
  <c r="K431" i="1"/>
  <c r="K439" i="1"/>
  <c r="K447" i="1"/>
  <c r="K455" i="1"/>
  <c r="K463" i="1"/>
  <c r="K471" i="1"/>
  <c r="K479" i="1"/>
  <c r="K487" i="1"/>
  <c r="K495" i="1"/>
  <c r="K503" i="1"/>
  <c r="K511" i="1"/>
  <c r="K519" i="1"/>
  <c r="K527" i="1"/>
  <c r="K535" i="1"/>
  <c r="K543" i="1"/>
  <c r="K555" i="1"/>
  <c r="K559" i="1"/>
  <c r="K567" i="1"/>
  <c r="K570" i="1"/>
  <c r="K605" i="1"/>
  <c r="K643" i="1"/>
  <c r="K675" i="1"/>
  <c r="K704" i="1"/>
  <c r="K743" i="1"/>
  <c r="K406" i="1"/>
  <c r="K414" i="1"/>
  <c r="K422" i="1"/>
  <c r="K430" i="1"/>
  <c r="K438" i="1"/>
  <c r="K446" i="1"/>
  <c r="K454" i="1"/>
  <c r="K462" i="1"/>
  <c r="K470" i="1"/>
  <c r="K478" i="1"/>
  <c r="K486" i="1"/>
  <c r="K494" i="1"/>
  <c r="K502" i="1"/>
  <c r="K510" i="1"/>
  <c r="K518" i="1"/>
  <c r="K526" i="1"/>
  <c r="K534" i="1"/>
  <c r="K542" i="1"/>
  <c r="K550" i="1"/>
  <c r="K563" i="1"/>
  <c r="K584" i="1"/>
  <c r="K596" i="1"/>
  <c r="K629" i="1"/>
  <c r="K632" i="1"/>
  <c r="K635" i="1"/>
  <c r="K648" i="1"/>
  <c r="K680" i="1"/>
  <c r="K696" i="1"/>
  <c r="K501" i="1"/>
  <c r="K509" i="1"/>
  <c r="K517" i="1"/>
  <c r="K525" i="1"/>
  <c r="K533" i="1"/>
  <c r="K541" i="1"/>
  <c r="K549" i="1"/>
  <c r="K554" i="1"/>
  <c r="K558" i="1"/>
  <c r="K572" i="1"/>
  <c r="K586" i="1"/>
  <c r="K588" i="1"/>
  <c r="K603" i="1"/>
  <c r="K608" i="1"/>
  <c r="K611" i="1"/>
  <c r="K667" i="1"/>
  <c r="K688" i="1"/>
  <c r="K508" i="1"/>
  <c r="K516" i="1"/>
  <c r="K524" i="1"/>
  <c r="K532" i="1"/>
  <c r="K540" i="1"/>
  <c r="K548" i="1"/>
  <c r="K562" i="1"/>
  <c r="K579" i="1"/>
  <c r="K581" i="1"/>
  <c r="K592" i="1"/>
  <c r="K640" i="1"/>
  <c r="K672" i="1"/>
  <c r="K882" i="1"/>
  <c r="K459" i="1"/>
  <c r="K467" i="1"/>
  <c r="K475" i="1"/>
  <c r="K483" i="1"/>
  <c r="K491" i="1"/>
  <c r="K499" i="1"/>
  <c r="K507" i="1"/>
  <c r="K515" i="1"/>
  <c r="K523" i="1"/>
  <c r="K531" i="1"/>
  <c r="K539" i="1"/>
  <c r="K547" i="1"/>
  <c r="K557" i="1"/>
  <c r="K597" i="1"/>
  <c r="K621" i="1"/>
  <c r="K624" i="1"/>
  <c r="K627" i="1"/>
  <c r="K659" i="1"/>
  <c r="K737" i="1"/>
  <c r="K506" i="1"/>
  <c r="K514" i="1"/>
  <c r="K522" i="1"/>
  <c r="K530" i="1"/>
  <c r="K538" i="1"/>
  <c r="K546" i="1"/>
  <c r="K552" i="1"/>
  <c r="K565" i="1"/>
  <c r="K568" i="1"/>
  <c r="K571" i="1"/>
  <c r="K604" i="1"/>
  <c r="K664" i="1"/>
  <c r="K728" i="1"/>
  <c r="K752" i="1"/>
  <c r="K473" i="1"/>
  <c r="K481" i="1"/>
  <c r="K489" i="1"/>
  <c r="K497" i="1"/>
  <c r="K505" i="1"/>
  <c r="K513" i="1"/>
  <c r="K521" i="1"/>
  <c r="K529" i="1"/>
  <c r="K537" i="1"/>
  <c r="K545" i="1"/>
  <c r="K556" i="1"/>
  <c r="K560" i="1"/>
  <c r="K576" i="1"/>
  <c r="K587" i="1"/>
  <c r="K589" i="1"/>
  <c r="K595" i="1"/>
  <c r="K651" i="1"/>
  <c r="K720" i="1"/>
  <c r="K740" i="1"/>
  <c r="K754" i="1"/>
  <c r="K575" i="1"/>
  <c r="K583" i="1"/>
  <c r="K591" i="1"/>
  <c r="K599" i="1"/>
  <c r="K607" i="1"/>
  <c r="K615" i="1"/>
  <c r="K623" i="1"/>
  <c r="K631" i="1"/>
  <c r="K639" i="1"/>
  <c r="K647" i="1"/>
  <c r="K655" i="1"/>
  <c r="K663" i="1"/>
  <c r="K671" i="1"/>
  <c r="K679" i="1"/>
  <c r="K687" i="1"/>
  <c r="K695" i="1"/>
  <c r="K703" i="1"/>
  <c r="K711" i="1"/>
  <c r="K719" i="1"/>
  <c r="K727" i="1"/>
  <c r="K733" i="1"/>
  <c r="K745" i="1"/>
  <c r="K762" i="1"/>
  <c r="K781" i="1"/>
  <c r="K566" i="1"/>
  <c r="K574" i="1"/>
  <c r="K582" i="1"/>
  <c r="K590" i="1"/>
  <c r="K598" i="1"/>
  <c r="K606" i="1"/>
  <c r="K614" i="1"/>
  <c r="K622" i="1"/>
  <c r="K630" i="1"/>
  <c r="K638" i="1"/>
  <c r="K646" i="1"/>
  <c r="K654" i="1"/>
  <c r="K662" i="1"/>
  <c r="K670" i="1"/>
  <c r="K678" i="1"/>
  <c r="K686" i="1"/>
  <c r="K694" i="1"/>
  <c r="K702" i="1"/>
  <c r="K710" i="1"/>
  <c r="K718" i="1"/>
  <c r="K726" i="1"/>
  <c r="K769" i="1"/>
  <c r="K821" i="1"/>
  <c r="K871" i="1"/>
  <c r="K919" i="1"/>
  <c r="K637" i="1"/>
  <c r="K645" i="1"/>
  <c r="K653" i="1"/>
  <c r="K661" i="1"/>
  <c r="K669" i="1"/>
  <c r="K677" i="1"/>
  <c r="K685" i="1"/>
  <c r="K693" i="1"/>
  <c r="K701" i="1"/>
  <c r="K709" i="1"/>
  <c r="K717" i="1"/>
  <c r="K725" i="1"/>
  <c r="K732" i="1"/>
  <c r="K736" i="1"/>
  <c r="K749" i="1"/>
  <c r="K767" i="1"/>
  <c r="K813" i="1"/>
  <c r="K902" i="1"/>
  <c r="K966" i="1"/>
  <c r="K612" i="1"/>
  <c r="K620" i="1"/>
  <c r="K628" i="1"/>
  <c r="K636" i="1"/>
  <c r="K644" i="1"/>
  <c r="K652" i="1"/>
  <c r="K660" i="1"/>
  <c r="K668" i="1"/>
  <c r="K676" i="1"/>
  <c r="K684" i="1"/>
  <c r="K692" i="1"/>
  <c r="K700" i="1"/>
  <c r="K708" i="1"/>
  <c r="K716" i="1"/>
  <c r="K724" i="1"/>
  <c r="K751" i="1"/>
  <c r="K753" i="1"/>
  <c r="K765" i="1"/>
  <c r="K775" i="1"/>
  <c r="K783" i="1"/>
  <c r="K805" i="1"/>
  <c r="K925" i="1"/>
  <c r="K683" i="1"/>
  <c r="K691" i="1"/>
  <c r="K699" i="1"/>
  <c r="K707" i="1"/>
  <c r="K715" i="1"/>
  <c r="K723" i="1"/>
  <c r="K731" i="1"/>
  <c r="K738" i="1"/>
  <c r="K741" i="1"/>
  <c r="K744" i="1"/>
  <c r="K746" i="1"/>
  <c r="K770" i="1"/>
  <c r="K797" i="1"/>
  <c r="K594" i="1"/>
  <c r="K602" i="1"/>
  <c r="K610" i="1"/>
  <c r="K618" i="1"/>
  <c r="K626" i="1"/>
  <c r="K634" i="1"/>
  <c r="K642" i="1"/>
  <c r="K650" i="1"/>
  <c r="K658" i="1"/>
  <c r="K666" i="1"/>
  <c r="K674" i="1"/>
  <c r="K682" i="1"/>
  <c r="K690" i="1"/>
  <c r="K698" i="1"/>
  <c r="K706" i="1"/>
  <c r="K714" i="1"/>
  <c r="K722" i="1"/>
  <c r="K730" i="1"/>
  <c r="K735" i="1"/>
  <c r="K757" i="1"/>
  <c r="K761" i="1"/>
  <c r="K789" i="1"/>
  <c r="K908" i="1"/>
  <c r="K553" i="1"/>
  <c r="K561" i="1"/>
  <c r="K569" i="1"/>
  <c r="K577" i="1"/>
  <c r="K585" i="1"/>
  <c r="K593" i="1"/>
  <c r="K601" i="1"/>
  <c r="K609" i="1"/>
  <c r="K617" i="1"/>
  <c r="K625" i="1"/>
  <c r="K633" i="1"/>
  <c r="K641" i="1"/>
  <c r="K649" i="1"/>
  <c r="K657" i="1"/>
  <c r="K665" i="1"/>
  <c r="K673" i="1"/>
  <c r="K681" i="1"/>
  <c r="K689" i="1"/>
  <c r="K697" i="1"/>
  <c r="K705" i="1"/>
  <c r="K713" i="1"/>
  <c r="K721" i="1"/>
  <c r="K729" i="1"/>
  <c r="K759" i="1"/>
  <c r="K773" i="1"/>
  <c r="K851" i="1"/>
  <c r="K748" i="1"/>
  <c r="K756" i="1"/>
  <c r="K764" i="1"/>
  <c r="K772" i="1"/>
  <c r="K780" i="1"/>
  <c r="K788" i="1"/>
  <c r="K796" i="1"/>
  <c r="K804" i="1"/>
  <c r="K812" i="1"/>
  <c r="K820" i="1"/>
  <c r="K836" i="1"/>
  <c r="K839" i="1"/>
  <c r="K842" i="1"/>
  <c r="K862" i="1"/>
  <c r="K873" i="1"/>
  <c r="K875" i="1"/>
  <c r="K895" i="1"/>
  <c r="K739" i="1"/>
  <c r="K747" i="1"/>
  <c r="K755" i="1"/>
  <c r="K763" i="1"/>
  <c r="K771" i="1"/>
  <c r="K779" i="1"/>
  <c r="K787" i="1"/>
  <c r="K795" i="1"/>
  <c r="K803" i="1"/>
  <c r="K811" i="1"/>
  <c r="K819" i="1"/>
  <c r="K827" i="1"/>
  <c r="K830" i="1"/>
  <c r="K833" i="1"/>
  <c r="K855" i="1"/>
  <c r="K866" i="1"/>
  <c r="K886" i="1"/>
  <c r="K897" i="1"/>
  <c r="K899" i="1"/>
  <c r="K911" i="1"/>
  <c r="K778" i="1"/>
  <c r="K786" i="1"/>
  <c r="K794" i="1"/>
  <c r="K802" i="1"/>
  <c r="K810" i="1"/>
  <c r="K818" i="1"/>
  <c r="K826" i="1"/>
  <c r="K844" i="1"/>
  <c r="K847" i="1"/>
  <c r="K850" i="1"/>
  <c r="K857" i="1"/>
  <c r="K859" i="1"/>
  <c r="K879" i="1"/>
  <c r="K890" i="1"/>
  <c r="K909" i="1"/>
  <c r="K935" i="1"/>
  <c r="K777" i="1"/>
  <c r="K785" i="1"/>
  <c r="K793" i="1"/>
  <c r="K801" i="1"/>
  <c r="K809" i="1"/>
  <c r="K817" i="1"/>
  <c r="K825" i="1"/>
  <c r="K835" i="1"/>
  <c r="K838" i="1"/>
  <c r="K841" i="1"/>
  <c r="K870" i="1"/>
  <c r="K881" i="1"/>
  <c r="K883" i="1"/>
  <c r="K903" i="1"/>
  <c r="K923" i="1"/>
  <c r="K927" i="1"/>
  <c r="K994" i="1"/>
  <c r="K760" i="1"/>
  <c r="K768" i="1"/>
  <c r="K776" i="1"/>
  <c r="K784" i="1"/>
  <c r="K792" i="1"/>
  <c r="K800" i="1"/>
  <c r="K808" i="1"/>
  <c r="K816" i="1"/>
  <c r="K824" i="1"/>
  <c r="K863" i="1"/>
  <c r="K874" i="1"/>
  <c r="K894" i="1"/>
  <c r="K905" i="1"/>
  <c r="K912" i="1"/>
  <c r="K982" i="1"/>
  <c r="K791" i="1"/>
  <c r="K799" i="1"/>
  <c r="K807" i="1"/>
  <c r="K815" i="1"/>
  <c r="K823" i="1"/>
  <c r="K843" i="1"/>
  <c r="K846" i="1"/>
  <c r="K849" i="1"/>
  <c r="K854" i="1"/>
  <c r="K865" i="1"/>
  <c r="K867" i="1"/>
  <c r="K887" i="1"/>
  <c r="K898" i="1"/>
  <c r="K921" i="1"/>
  <c r="K949" i="1"/>
  <c r="K734" i="1"/>
  <c r="K742" i="1"/>
  <c r="K750" i="1"/>
  <c r="K758" i="1"/>
  <c r="K766" i="1"/>
  <c r="K774" i="1"/>
  <c r="K782" i="1"/>
  <c r="K790" i="1"/>
  <c r="K798" i="1"/>
  <c r="K806" i="1"/>
  <c r="K814" i="1"/>
  <c r="K822" i="1"/>
  <c r="K828" i="1"/>
  <c r="K831" i="1"/>
  <c r="K834" i="1"/>
  <c r="K858" i="1"/>
  <c r="K878" i="1"/>
  <c r="K889" i="1"/>
  <c r="K891" i="1"/>
  <c r="K937" i="1"/>
  <c r="K943" i="1"/>
  <c r="K951" i="1"/>
  <c r="K965" i="1"/>
  <c r="K832" i="1"/>
  <c r="K840" i="1"/>
  <c r="K848" i="1"/>
  <c r="K856" i="1"/>
  <c r="K864" i="1"/>
  <c r="K872" i="1"/>
  <c r="K880" i="1"/>
  <c r="K888" i="1"/>
  <c r="K896" i="1"/>
  <c r="K904" i="1"/>
  <c r="K916" i="1"/>
  <c r="K933" i="1"/>
  <c r="K957" i="1"/>
  <c r="K1020" i="1"/>
  <c r="K1034" i="1"/>
  <c r="K829" i="1"/>
  <c r="K837" i="1"/>
  <c r="K845" i="1"/>
  <c r="K853" i="1"/>
  <c r="K861" i="1"/>
  <c r="K869" i="1"/>
  <c r="K877" i="1"/>
  <c r="K885" i="1"/>
  <c r="K893" i="1"/>
  <c r="K901" i="1"/>
  <c r="K913" i="1"/>
  <c r="K959" i="1"/>
  <c r="K988" i="1"/>
  <c r="K852" i="1"/>
  <c r="K860" i="1"/>
  <c r="K868" i="1"/>
  <c r="K876" i="1"/>
  <c r="K884" i="1"/>
  <c r="K892" i="1"/>
  <c r="K900" i="1"/>
  <c r="K907" i="1"/>
  <c r="K915" i="1"/>
  <c r="K917" i="1"/>
  <c r="K929" i="1"/>
  <c r="K941" i="1"/>
  <c r="K1014" i="1"/>
  <c r="K1026" i="1"/>
  <c r="K910" i="1"/>
  <c r="K918" i="1"/>
  <c r="K926" i="1"/>
  <c r="K934" i="1"/>
  <c r="K942" i="1"/>
  <c r="K950" i="1"/>
  <c r="K958" i="1"/>
  <c r="K970" i="1"/>
  <c r="K973" i="1"/>
  <c r="K979" i="1"/>
  <c r="K999" i="1"/>
  <c r="K1005" i="1"/>
  <c r="K1011" i="1"/>
  <c r="K1030" i="1"/>
  <c r="K1042" i="1"/>
  <c r="K990" i="1"/>
  <c r="K996" i="1"/>
  <c r="K1002" i="1"/>
  <c r="K1022" i="1"/>
  <c r="K1028" i="1"/>
  <c r="K924" i="1"/>
  <c r="K932" i="1"/>
  <c r="K940" i="1"/>
  <c r="K948" i="1"/>
  <c r="K956" i="1"/>
  <c r="K964" i="1"/>
  <c r="K975" i="1"/>
  <c r="K981" i="1"/>
  <c r="K987" i="1"/>
  <c r="K1007" i="1"/>
  <c r="K1013" i="1"/>
  <c r="K1019" i="1"/>
  <c r="K931" i="1"/>
  <c r="K939" i="1"/>
  <c r="K947" i="1"/>
  <c r="K955" i="1"/>
  <c r="K963" i="1"/>
  <c r="K968" i="1"/>
  <c r="K972" i="1"/>
  <c r="K978" i="1"/>
  <c r="K998" i="1"/>
  <c r="K1004" i="1"/>
  <c r="K1010" i="1"/>
  <c r="K1044" i="1"/>
  <c r="K1049" i="1"/>
  <c r="K1126" i="1"/>
  <c r="K906" i="1"/>
  <c r="K914" i="1"/>
  <c r="K922" i="1"/>
  <c r="K930" i="1"/>
  <c r="K938" i="1"/>
  <c r="K946" i="1"/>
  <c r="K954" i="1"/>
  <c r="K962" i="1"/>
  <c r="K983" i="1"/>
  <c r="K989" i="1"/>
  <c r="K995" i="1"/>
  <c r="K1015" i="1"/>
  <c r="K1021" i="1"/>
  <c r="K1027" i="1"/>
  <c r="K1036" i="1"/>
  <c r="K945" i="1"/>
  <c r="K953" i="1"/>
  <c r="K961" i="1"/>
  <c r="K967" i="1"/>
  <c r="K974" i="1"/>
  <c r="K980" i="1"/>
  <c r="K986" i="1"/>
  <c r="K1006" i="1"/>
  <c r="K1012" i="1"/>
  <c r="K1018" i="1"/>
  <c r="K920" i="1"/>
  <c r="K928" i="1"/>
  <c r="K936" i="1"/>
  <c r="K944" i="1"/>
  <c r="K952" i="1"/>
  <c r="K960" i="1"/>
  <c r="K971" i="1"/>
  <c r="K991" i="1"/>
  <c r="K997" i="1"/>
  <c r="K1003" i="1"/>
  <c r="K1023" i="1"/>
  <c r="K1053" i="1"/>
  <c r="K969" i="1"/>
  <c r="K977" i="1"/>
  <c r="K985" i="1"/>
  <c r="K993" i="1"/>
  <c r="K1001" i="1"/>
  <c r="K1009" i="1"/>
  <c r="K1017" i="1"/>
  <c r="K1025" i="1"/>
  <c r="K1033" i="1"/>
  <c r="K1041" i="1"/>
  <c r="K1057" i="1"/>
  <c r="K1060" i="1"/>
  <c r="K1075" i="1"/>
  <c r="K1083" i="1"/>
  <c r="K1116" i="1"/>
  <c r="K1140" i="1"/>
  <c r="K976" i="1"/>
  <c r="K984" i="1"/>
  <c r="K992" i="1"/>
  <c r="K1000" i="1"/>
  <c r="K1008" i="1"/>
  <c r="K1016" i="1"/>
  <c r="K1024" i="1"/>
  <c r="K1032" i="1"/>
  <c r="K1040" i="1"/>
  <c r="K1048" i="1"/>
  <c r="K1052" i="1"/>
  <c r="K1108" i="1"/>
  <c r="K1142" i="1"/>
  <c r="K1031" i="1"/>
  <c r="K1039" i="1"/>
  <c r="K1047" i="1"/>
  <c r="K1056" i="1"/>
  <c r="K1065" i="1"/>
  <c r="K1067" i="1"/>
  <c r="K1073" i="1"/>
  <c r="K1084" i="1"/>
  <c r="K1100" i="1"/>
  <c r="K1038" i="1"/>
  <c r="K1046" i="1"/>
  <c r="K1051" i="1"/>
  <c r="K1059" i="1"/>
  <c r="K1062" i="1"/>
  <c r="K1076" i="1"/>
  <c r="K1092" i="1"/>
  <c r="K1120" i="1"/>
  <c r="K1132" i="1"/>
  <c r="K1029" i="1"/>
  <c r="K1037" i="1"/>
  <c r="K1045" i="1"/>
  <c r="K1050" i="1"/>
  <c r="K1054" i="1"/>
  <c r="K1074" i="1"/>
  <c r="K1035" i="1"/>
  <c r="K1043" i="1"/>
  <c r="K1058" i="1"/>
  <c r="K1066" i="1"/>
  <c r="K1068" i="1"/>
  <c r="K1082" i="1"/>
  <c r="K1091" i="1"/>
  <c r="K1099" i="1"/>
  <c r="K1107" i="1"/>
  <c r="K1115" i="1"/>
  <c r="K1137" i="1"/>
  <c r="K1144" i="1"/>
  <c r="K1172" i="1"/>
  <c r="K1090" i="1"/>
  <c r="K1098" i="1"/>
  <c r="K1106" i="1"/>
  <c r="K1114" i="1"/>
  <c r="K1128" i="1"/>
  <c r="K1134" i="1"/>
  <c r="K1081" i="1"/>
  <c r="K1089" i="1"/>
  <c r="K1097" i="1"/>
  <c r="K1105" i="1"/>
  <c r="K1113" i="1"/>
  <c r="K1119" i="1"/>
  <c r="K1125" i="1"/>
  <c r="K1148" i="1"/>
  <c r="K1164" i="1"/>
  <c r="K1064" i="1"/>
  <c r="K1072" i="1"/>
  <c r="K1080" i="1"/>
  <c r="K1088" i="1"/>
  <c r="K1096" i="1"/>
  <c r="K1104" i="1"/>
  <c r="K1112" i="1"/>
  <c r="K1136" i="1"/>
  <c r="K1141" i="1"/>
  <c r="K1165" i="1"/>
  <c r="K1055" i="1"/>
  <c r="K1063" i="1"/>
  <c r="K1071" i="1"/>
  <c r="K1079" i="1"/>
  <c r="K1087" i="1"/>
  <c r="K1095" i="1"/>
  <c r="K1103" i="1"/>
  <c r="K1111" i="1"/>
  <c r="K1121" i="1"/>
  <c r="K1127" i="1"/>
  <c r="K1133" i="1"/>
  <c r="K1145" i="1"/>
  <c r="K1156" i="1"/>
  <c r="K1070" i="1"/>
  <c r="K1078" i="1"/>
  <c r="K1086" i="1"/>
  <c r="K1094" i="1"/>
  <c r="K1102" i="1"/>
  <c r="K1110" i="1"/>
  <c r="K1118" i="1"/>
  <c r="K1124" i="1"/>
  <c r="K1149" i="1"/>
  <c r="K1157" i="1"/>
  <c r="K1061" i="1"/>
  <c r="K1069" i="1"/>
  <c r="K1077" i="1"/>
  <c r="K1085" i="1"/>
  <c r="K1093" i="1"/>
  <c r="K1101" i="1"/>
  <c r="K1109" i="1"/>
  <c r="K1117" i="1"/>
  <c r="K1129" i="1"/>
  <c r="K1135" i="1"/>
  <c r="K1123" i="1"/>
  <c r="K1131" i="1"/>
  <c r="K1139" i="1"/>
  <c r="K1147" i="1"/>
  <c r="K1155" i="1"/>
  <c r="K1163" i="1"/>
  <c r="K1171" i="1"/>
  <c r="K1122" i="1"/>
  <c r="K1130" i="1"/>
  <c r="K1138" i="1"/>
  <c r="K1146" i="1"/>
  <c r="K1154" i="1"/>
  <c r="K1162" i="1"/>
  <c r="K1170" i="1"/>
  <c r="K1153" i="1"/>
  <c r="K1161" i="1"/>
  <c r="K1169" i="1"/>
  <c r="K1152" i="1"/>
  <c r="K1160" i="1"/>
  <c r="K1168" i="1"/>
  <c r="K1143" i="1"/>
  <c r="K1151" i="1"/>
  <c r="K1159" i="1"/>
  <c r="K1167" i="1"/>
  <c r="K1150" i="1"/>
  <c r="K1158" i="1"/>
  <c r="K1166" i="1"/>
  <c r="D74" i="1"/>
  <c r="K74" i="1"/>
  <c r="K73" i="1"/>
  <c r="J96" i="1"/>
  <c r="J112" i="1"/>
  <c r="J180" i="1"/>
  <c r="J88" i="1"/>
  <c r="J119" i="1"/>
  <c r="J108" i="1"/>
  <c r="J124" i="1"/>
  <c r="J127" i="1"/>
  <c r="J156" i="1"/>
  <c r="J81" i="1"/>
  <c r="J106" i="1"/>
  <c r="J122" i="1"/>
  <c r="J148" i="1"/>
  <c r="J206" i="1"/>
  <c r="J80" i="1"/>
  <c r="J84" i="1"/>
  <c r="J87" i="1"/>
  <c r="J90" i="1"/>
  <c r="J95" i="1"/>
  <c r="J104" i="1"/>
  <c r="J120" i="1"/>
  <c r="J128" i="1"/>
  <c r="J132" i="1"/>
  <c r="J140" i="1"/>
  <c r="J111" i="1"/>
  <c r="J76" i="1"/>
  <c r="J79" i="1"/>
  <c r="J92" i="1"/>
  <c r="J100" i="1"/>
  <c r="J116" i="1"/>
  <c r="J161" i="1"/>
  <c r="J78" i="1"/>
  <c r="J77" i="1"/>
  <c r="J83" i="1"/>
  <c r="J86" i="1"/>
  <c r="J98" i="1"/>
  <c r="J114" i="1"/>
  <c r="J196" i="1"/>
  <c r="J235" i="1"/>
  <c r="J94" i="1"/>
  <c r="J91" i="1"/>
  <c r="J103" i="1"/>
  <c r="J75" i="1"/>
  <c r="J82" i="1"/>
  <c r="J168" i="1"/>
  <c r="J99" i="1"/>
  <c r="J107" i="1"/>
  <c r="J115" i="1"/>
  <c r="J123" i="1"/>
  <c r="J131" i="1"/>
  <c r="J139" i="1"/>
  <c r="J147" i="1"/>
  <c r="J155" i="1"/>
  <c r="J172" i="1"/>
  <c r="J187" i="1"/>
  <c r="J203" i="1"/>
  <c r="J211" i="1"/>
  <c r="J227" i="1"/>
  <c r="J130" i="1"/>
  <c r="J138" i="1"/>
  <c r="J146" i="1"/>
  <c r="J154" i="1"/>
  <c r="J160" i="1"/>
  <c r="J163" i="1"/>
  <c r="J174" i="1"/>
  <c r="J185" i="1"/>
  <c r="J201" i="1"/>
  <c r="J219" i="1"/>
  <c r="J89" i="1"/>
  <c r="J97" i="1"/>
  <c r="J105" i="1"/>
  <c r="J113" i="1"/>
  <c r="J121" i="1"/>
  <c r="J129" i="1"/>
  <c r="J137" i="1"/>
  <c r="J145" i="1"/>
  <c r="J153" i="1"/>
  <c r="J190" i="1"/>
  <c r="J204" i="1"/>
  <c r="J136" i="1"/>
  <c r="J144" i="1"/>
  <c r="J152" i="1"/>
  <c r="J159" i="1"/>
  <c r="J169" i="1"/>
  <c r="J188" i="1"/>
  <c r="J267" i="1"/>
  <c r="J135" i="1"/>
  <c r="J143" i="1"/>
  <c r="J151" i="1"/>
  <c r="J171" i="1"/>
  <c r="J179" i="1"/>
  <c r="J195" i="1"/>
  <c r="J259" i="1"/>
  <c r="J102" i="1"/>
  <c r="J110" i="1"/>
  <c r="J118" i="1"/>
  <c r="J126" i="1"/>
  <c r="J134" i="1"/>
  <c r="J142" i="1"/>
  <c r="J150" i="1"/>
  <c r="J158" i="1"/>
  <c r="J164" i="1"/>
  <c r="J177" i="1"/>
  <c r="J193" i="1"/>
  <c r="J251" i="1"/>
  <c r="J85" i="1"/>
  <c r="J93" i="1"/>
  <c r="J101" i="1"/>
  <c r="J109" i="1"/>
  <c r="J117" i="1"/>
  <c r="J125" i="1"/>
  <c r="J133" i="1"/>
  <c r="J141" i="1"/>
  <c r="J149" i="1"/>
  <c r="J157" i="1"/>
  <c r="J166" i="1"/>
  <c r="J182" i="1"/>
  <c r="J198" i="1"/>
  <c r="J243" i="1"/>
  <c r="J162" i="1"/>
  <c r="J170" i="1"/>
  <c r="J178" i="1"/>
  <c r="J186" i="1"/>
  <c r="J194" i="1"/>
  <c r="J202" i="1"/>
  <c r="J210" i="1"/>
  <c r="J218" i="1"/>
  <c r="J226" i="1"/>
  <c r="J234" i="1"/>
  <c r="J242" i="1"/>
  <c r="J250" i="1"/>
  <c r="J258" i="1"/>
  <c r="J266" i="1"/>
  <c r="J209" i="1"/>
  <c r="J217" i="1"/>
  <c r="J225" i="1"/>
  <c r="J233" i="1"/>
  <c r="J241" i="1"/>
  <c r="J249" i="1"/>
  <c r="J257" i="1"/>
  <c r="J265" i="1"/>
  <c r="J176" i="1"/>
  <c r="J184" i="1"/>
  <c r="J192" i="1"/>
  <c r="J200" i="1"/>
  <c r="J208" i="1"/>
  <c r="J216" i="1"/>
  <c r="J224" i="1"/>
  <c r="J232" i="1"/>
  <c r="J240" i="1"/>
  <c r="J248" i="1"/>
  <c r="J256" i="1"/>
  <c r="J264" i="1"/>
  <c r="J167" i="1"/>
  <c r="J175" i="1"/>
  <c r="J183" i="1"/>
  <c r="J191" i="1"/>
  <c r="J199" i="1"/>
  <c r="J207" i="1"/>
  <c r="J215" i="1"/>
  <c r="J223" i="1"/>
  <c r="J231" i="1"/>
  <c r="J239" i="1"/>
  <c r="J247" i="1"/>
  <c r="J255" i="1"/>
  <c r="J263" i="1"/>
  <c r="J271" i="1"/>
  <c r="J214" i="1"/>
  <c r="J222" i="1"/>
  <c r="J230" i="1"/>
  <c r="J238" i="1"/>
  <c r="J246" i="1"/>
  <c r="J254" i="1"/>
  <c r="J262" i="1"/>
  <c r="J270" i="1"/>
  <c r="J165" i="1"/>
  <c r="J173" i="1"/>
  <c r="J181" i="1"/>
  <c r="J189" i="1"/>
  <c r="J197" i="1"/>
  <c r="J205" i="1"/>
  <c r="J213" i="1"/>
  <c r="J221" i="1"/>
  <c r="J229" i="1"/>
  <c r="J237" i="1"/>
  <c r="J245" i="1"/>
  <c r="J253" i="1"/>
  <c r="J261" i="1"/>
  <c r="J269" i="1"/>
  <c r="J212" i="1"/>
  <c r="J220" i="1"/>
  <c r="J228" i="1"/>
  <c r="J236" i="1"/>
  <c r="J244" i="1"/>
  <c r="J252" i="1"/>
  <c r="J260" i="1"/>
  <c r="J268" i="1"/>
  <c r="J356" i="1"/>
  <c r="J403" i="1"/>
  <c r="J415" i="1"/>
  <c r="J281" i="1"/>
  <c r="J348" i="1"/>
  <c r="J340" i="1"/>
  <c r="J276" i="1"/>
  <c r="J290" i="1"/>
  <c r="J332" i="1"/>
  <c r="J273" i="1"/>
  <c r="J324" i="1"/>
  <c r="J388" i="1"/>
  <c r="J409" i="1"/>
  <c r="J292" i="1"/>
  <c r="J308" i="1"/>
  <c r="J316" i="1"/>
  <c r="J380" i="1"/>
  <c r="J435" i="1"/>
  <c r="J284" i="1"/>
  <c r="J282" i="1"/>
  <c r="J298" i="1"/>
  <c r="J274" i="1"/>
  <c r="J289" i="1"/>
  <c r="J300" i="1"/>
  <c r="J372" i="1"/>
  <c r="J400" i="1"/>
  <c r="J364" i="1"/>
  <c r="J441" i="1"/>
  <c r="J447" i="1"/>
  <c r="J463" i="1"/>
  <c r="J475" i="1"/>
  <c r="J491" i="1"/>
  <c r="J550" i="1"/>
  <c r="J275" i="1"/>
  <c r="J283" i="1"/>
  <c r="J291" i="1"/>
  <c r="J299" i="1"/>
  <c r="J307" i="1"/>
  <c r="J315" i="1"/>
  <c r="J323" i="1"/>
  <c r="J331" i="1"/>
  <c r="J339" i="1"/>
  <c r="J347" i="1"/>
  <c r="J355" i="1"/>
  <c r="J363" i="1"/>
  <c r="J371" i="1"/>
  <c r="J379" i="1"/>
  <c r="J387" i="1"/>
  <c r="J395" i="1"/>
  <c r="J406" i="1"/>
  <c r="J426" i="1"/>
  <c r="J432" i="1"/>
  <c r="J438" i="1"/>
  <c r="J458" i="1"/>
  <c r="J467" i="1"/>
  <c r="J482" i="1"/>
  <c r="J498" i="1"/>
  <c r="J542" i="1"/>
  <c r="J306" i="1"/>
  <c r="J314" i="1"/>
  <c r="J322" i="1"/>
  <c r="J330" i="1"/>
  <c r="J338" i="1"/>
  <c r="J346" i="1"/>
  <c r="J354" i="1"/>
  <c r="J362" i="1"/>
  <c r="J370" i="1"/>
  <c r="J378" i="1"/>
  <c r="J386" i="1"/>
  <c r="J394" i="1"/>
  <c r="J399" i="1"/>
  <c r="J411" i="1"/>
  <c r="J417" i="1"/>
  <c r="J423" i="1"/>
  <c r="J443" i="1"/>
  <c r="J449" i="1"/>
  <c r="J455" i="1"/>
  <c r="J480" i="1"/>
  <c r="J496" i="1"/>
  <c r="J534" i="1"/>
  <c r="J563" i="1"/>
  <c r="J297" i="1"/>
  <c r="J305" i="1"/>
  <c r="J313" i="1"/>
  <c r="J337" i="1"/>
  <c r="J361" i="1"/>
  <c r="J393" i="1"/>
  <c r="J402" i="1"/>
  <c r="J408" i="1"/>
  <c r="J414" i="1"/>
  <c r="J434" i="1"/>
  <c r="J440" i="1"/>
  <c r="J446" i="1"/>
  <c r="J478" i="1"/>
  <c r="J494" i="1"/>
  <c r="J526" i="1"/>
  <c r="J670" i="1"/>
  <c r="J272" i="1"/>
  <c r="J304" i="1"/>
  <c r="J312" i="1"/>
  <c r="J320" i="1"/>
  <c r="J328" i="1"/>
  <c r="J336" i="1"/>
  <c r="J344" i="1"/>
  <c r="J352" i="1"/>
  <c r="J360" i="1"/>
  <c r="J368" i="1"/>
  <c r="J376" i="1"/>
  <c r="J384" i="1"/>
  <c r="J392" i="1"/>
  <c r="J398" i="1"/>
  <c r="J419" i="1"/>
  <c r="J425" i="1"/>
  <c r="J431" i="1"/>
  <c r="J451" i="1"/>
  <c r="J457" i="1"/>
  <c r="J462" i="1"/>
  <c r="J464" i="1"/>
  <c r="J483" i="1"/>
  <c r="J499" i="1"/>
  <c r="J518" i="1"/>
  <c r="J638" i="1"/>
  <c r="J329" i="1"/>
  <c r="J353" i="1"/>
  <c r="J279" i="1"/>
  <c r="J287" i="1"/>
  <c r="J295" i="1"/>
  <c r="J303" i="1"/>
  <c r="J311" i="1"/>
  <c r="J319" i="1"/>
  <c r="J327" i="1"/>
  <c r="J335" i="1"/>
  <c r="J343" i="1"/>
  <c r="J351" i="1"/>
  <c r="J359" i="1"/>
  <c r="J367" i="1"/>
  <c r="J375" i="1"/>
  <c r="J383" i="1"/>
  <c r="J391" i="1"/>
  <c r="J410" i="1"/>
  <c r="J416" i="1"/>
  <c r="J422" i="1"/>
  <c r="J442" i="1"/>
  <c r="J448" i="1"/>
  <c r="J454" i="1"/>
  <c r="J466" i="1"/>
  <c r="J474" i="1"/>
  <c r="J490" i="1"/>
  <c r="J502" i="1"/>
  <c r="J510" i="1"/>
  <c r="J377" i="1"/>
  <c r="J385" i="1"/>
  <c r="J280" i="1"/>
  <c r="J296" i="1"/>
  <c r="J278" i="1"/>
  <c r="J294" i="1"/>
  <c r="J310" i="1"/>
  <c r="J318" i="1"/>
  <c r="J326" i="1"/>
  <c r="J334" i="1"/>
  <c r="J342" i="1"/>
  <c r="J350" i="1"/>
  <c r="J358" i="1"/>
  <c r="J366" i="1"/>
  <c r="J374" i="1"/>
  <c r="J382" i="1"/>
  <c r="J390" i="1"/>
  <c r="J401" i="1"/>
  <c r="J407" i="1"/>
  <c r="J427" i="1"/>
  <c r="J433" i="1"/>
  <c r="J439" i="1"/>
  <c r="J459" i="1"/>
  <c r="J472" i="1"/>
  <c r="J488" i="1"/>
  <c r="J582" i="1"/>
  <c r="J598" i="1"/>
  <c r="J321" i="1"/>
  <c r="J345" i="1"/>
  <c r="J369" i="1"/>
  <c r="J288" i="1"/>
  <c r="J286" i="1"/>
  <c r="J302" i="1"/>
  <c r="J277" i="1"/>
  <c r="J285" i="1"/>
  <c r="J293" i="1"/>
  <c r="J301" i="1"/>
  <c r="J309" i="1"/>
  <c r="J317" i="1"/>
  <c r="J325" i="1"/>
  <c r="J333" i="1"/>
  <c r="J341" i="1"/>
  <c r="J349" i="1"/>
  <c r="J357" i="1"/>
  <c r="J365" i="1"/>
  <c r="J373" i="1"/>
  <c r="J381" i="1"/>
  <c r="J389" i="1"/>
  <c r="J396" i="1"/>
  <c r="J418" i="1"/>
  <c r="J424" i="1"/>
  <c r="J430" i="1"/>
  <c r="J450" i="1"/>
  <c r="J456" i="1"/>
  <c r="J470" i="1"/>
  <c r="J486" i="1"/>
  <c r="J694" i="1"/>
  <c r="J397" i="1"/>
  <c r="J405" i="1"/>
  <c r="J413" i="1"/>
  <c r="J421" i="1"/>
  <c r="J429" i="1"/>
  <c r="J437" i="1"/>
  <c r="J445" i="1"/>
  <c r="J453" i="1"/>
  <c r="J461" i="1"/>
  <c r="J469" i="1"/>
  <c r="J477" i="1"/>
  <c r="J485" i="1"/>
  <c r="J493" i="1"/>
  <c r="J501" i="1"/>
  <c r="J509" i="1"/>
  <c r="J517" i="1"/>
  <c r="J525" i="1"/>
  <c r="J533" i="1"/>
  <c r="J541" i="1"/>
  <c r="J549" i="1"/>
  <c r="J554" i="1"/>
  <c r="J558" i="1"/>
  <c r="J584" i="1"/>
  <c r="J586" i="1"/>
  <c r="J603" i="1"/>
  <c r="J635" i="1"/>
  <c r="J657" i="1"/>
  <c r="J686" i="1"/>
  <c r="J404" i="1"/>
  <c r="J412" i="1"/>
  <c r="J420" i="1"/>
  <c r="J428" i="1"/>
  <c r="J436" i="1"/>
  <c r="J444" i="1"/>
  <c r="J452" i="1"/>
  <c r="J460" i="1"/>
  <c r="J468" i="1"/>
  <c r="J476" i="1"/>
  <c r="J484" i="1"/>
  <c r="J492" i="1"/>
  <c r="J500" i="1"/>
  <c r="J508" i="1"/>
  <c r="J516" i="1"/>
  <c r="J524" i="1"/>
  <c r="J532" i="1"/>
  <c r="J540" i="1"/>
  <c r="J548" i="1"/>
  <c r="J562" i="1"/>
  <c r="J566" i="1"/>
  <c r="J569" i="1"/>
  <c r="J577" i="1"/>
  <c r="J579" i="1"/>
  <c r="J594" i="1"/>
  <c r="J611" i="1"/>
  <c r="J614" i="1"/>
  <c r="J617" i="1"/>
  <c r="J662" i="1"/>
  <c r="J733" i="1"/>
  <c r="J781" i="1"/>
  <c r="J853" i="1"/>
  <c r="J507" i="1"/>
  <c r="J515" i="1"/>
  <c r="J523" i="1"/>
  <c r="J531" i="1"/>
  <c r="J539" i="1"/>
  <c r="J547" i="1"/>
  <c r="J553" i="1"/>
  <c r="J557" i="1"/>
  <c r="J590" i="1"/>
  <c r="J601" i="1"/>
  <c r="J649" i="1"/>
  <c r="J681" i="1"/>
  <c r="J506" i="1"/>
  <c r="J514" i="1"/>
  <c r="J522" i="1"/>
  <c r="J530" i="1"/>
  <c r="J538" i="1"/>
  <c r="J546" i="1"/>
  <c r="J561" i="1"/>
  <c r="J565" i="1"/>
  <c r="J571" i="1"/>
  <c r="J574" i="1"/>
  <c r="J606" i="1"/>
  <c r="J627" i="1"/>
  <c r="J630" i="1"/>
  <c r="J633" i="1"/>
  <c r="J654" i="1"/>
  <c r="J726" i="1"/>
  <c r="J465" i="1"/>
  <c r="J473" i="1"/>
  <c r="J481" i="1"/>
  <c r="J489" i="1"/>
  <c r="J497" i="1"/>
  <c r="J505" i="1"/>
  <c r="J513" i="1"/>
  <c r="J521" i="1"/>
  <c r="J529" i="1"/>
  <c r="J537" i="1"/>
  <c r="J545" i="1"/>
  <c r="J552" i="1"/>
  <c r="J556" i="1"/>
  <c r="J568" i="1"/>
  <c r="J585" i="1"/>
  <c r="J587" i="1"/>
  <c r="J595" i="1"/>
  <c r="J609" i="1"/>
  <c r="J641" i="1"/>
  <c r="J673" i="1"/>
  <c r="J718" i="1"/>
  <c r="J897" i="1"/>
  <c r="J504" i="1"/>
  <c r="J512" i="1"/>
  <c r="J520" i="1"/>
  <c r="J528" i="1"/>
  <c r="J536" i="1"/>
  <c r="J544" i="1"/>
  <c r="J560" i="1"/>
  <c r="J564" i="1"/>
  <c r="J576" i="1"/>
  <c r="J578" i="1"/>
  <c r="J602" i="1"/>
  <c r="J646" i="1"/>
  <c r="J678" i="1"/>
  <c r="J710" i="1"/>
  <c r="J913" i="1"/>
  <c r="J471" i="1"/>
  <c r="J479" i="1"/>
  <c r="J487" i="1"/>
  <c r="J495" i="1"/>
  <c r="J503" i="1"/>
  <c r="J511" i="1"/>
  <c r="J519" i="1"/>
  <c r="J527" i="1"/>
  <c r="J535" i="1"/>
  <c r="J543" i="1"/>
  <c r="J555" i="1"/>
  <c r="J570" i="1"/>
  <c r="J573" i="1"/>
  <c r="J593" i="1"/>
  <c r="J619" i="1"/>
  <c r="J622" i="1"/>
  <c r="J625" i="1"/>
  <c r="J665" i="1"/>
  <c r="J702" i="1"/>
  <c r="J771" i="1"/>
  <c r="J819" i="1"/>
  <c r="J581" i="1"/>
  <c r="J589" i="1"/>
  <c r="J597" i="1"/>
  <c r="J605" i="1"/>
  <c r="J613" i="1"/>
  <c r="J621" i="1"/>
  <c r="J629" i="1"/>
  <c r="J637" i="1"/>
  <c r="J645" i="1"/>
  <c r="J653" i="1"/>
  <c r="J661" i="1"/>
  <c r="J669" i="1"/>
  <c r="J677" i="1"/>
  <c r="J685" i="1"/>
  <c r="J693" i="1"/>
  <c r="J701" i="1"/>
  <c r="J709" i="1"/>
  <c r="J717" i="1"/>
  <c r="J725" i="1"/>
  <c r="J736" i="1"/>
  <c r="J739" i="1"/>
  <c r="J742" i="1"/>
  <c r="J747" i="1"/>
  <c r="J758" i="1"/>
  <c r="J760" i="1"/>
  <c r="J811" i="1"/>
  <c r="J884" i="1"/>
  <c r="J572" i="1"/>
  <c r="J580" i="1"/>
  <c r="J588" i="1"/>
  <c r="J596" i="1"/>
  <c r="J604" i="1"/>
  <c r="J612" i="1"/>
  <c r="J620" i="1"/>
  <c r="J628" i="1"/>
  <c r="J636" i="1"/>
  <c r="J644" i="1"/>
  <c r="J652" i="1"/>
  <c r="J660" i="1"/>
  <c r="J668" i="1"/>
  <c r="J676" i="1"/>
  <c r="J684" i="1"/>
  <c r="J692" i="1"/>
  <c r="J700" i="1"/>
  <c r="J708" i="1"/>
  <c r="J716" i="1"/>
  <c r="J724" i="1"/>
  <c r="J749" i="1"/>
  <c r="J751" i="1"/>
  <c r="J767" i="1"/>
  <c r="J803" i="1"/>
  <c r="J643" i="1"/>
  <c r="J651" i="1"/>
  <c r="J659" i="1"/>
  <c r="J667" i="1"/>
  <c r="J675" i="1"/>
  <c r="J683" i="1"/>
  <c r="J691" i="1"/>
  <c r="J699" i="1"/>
  <c r="J707" i="1"/>
  <c r="J715" i="1"/>
  <c r="J723" i="1"/>
  <c r="J731" i="1"/>
  <c r="J744" i="1"/>
  <c r="J765" i="1"/>
  <c r="J787" i="1"/>
  <c r="J795" i="1"/>
  <c r="J833" i="1"/>
  <c r="J922" i="1"/>
  <c r="J610" i="1"/>
  <c r="J618" i="1"/>
  <c r="J626" i="1"/>
  <c r="J634" i="1"/>
  <c r="J642" i="1"/>
  <c r="J650" i="1"/>
  <c r="J658" i="1"/>
  <c r="J666" i="1"/>
  <c r="J674" i="1"/>
  <c r="J682" i="1"/>
  <c r="J690" i="1"/>
  <c r="J698" i="1"/>
  <c r="J706" i="1"/>
  <c r="J714" i="1"/>
  <c r="J722" i="1"/>
  <c r="J730" i="1"/>
  <c r="J735" i="1"/>
  <c r="J738" i="1"/>
  <c r="J741" i="1"/>
  <c r="J755" i="1"/>
  <c r="J763" i="1"/>
  <c r="J976" i="1"/>
  <c r="J689" i="1"/>
  <c r="J697" i="1"/>
  <c r="J705" i="1"/>
  <c r="J713" i="1"/>
  <c r="J721" i="1"/>
  <c r="J729" i="1"/>
  <c r="J757" i="1"/>
  <c r="J759" i="1"/>
  <c r="J768" i="1"/>
  <c r="J779" i="1"/>
  <c r="J836" i="1"/>
  <c r="J592" i="1"/>
  <c r="J600" i="1"/>
  <c r="J608" i="1"/>
  <c r="J616" i="1"/>
  <c r="J624" i="1"/>
  <c r="J632" i="1"/>
  <c r="J640" i="1"/>
  <c r="J648" i="1"/>
  <c r="J656" i="1"/>
  <c r="J664" i="1"/>
  <c r="J672" i="1"/>
  <c r="J680" i="1"/>
  <c r="J688" i="1"/>
  <c r="J696" i="1"/>
  <c r="J704" i="1"/>
  <c r="J712" i="1"/>
  <c r="J720" i="1"/>
  <c r="J728" i="1"/>
  <c r="J734" i="1"/>
  <c r="J743" i="1"/>
  <c r="J750" i="1"/>
  <c r="J752" i="1"/>
  <c r="J773" i="1"/>
  <c r="J776" i="1"/>
  <c r="J864" i="1"/>
  <c r="J933" i="1"/>
  <c r="J551" i="1"/>
  <c r="J559" i="1"/>
  <c r="J567" i="1"/>
  <c r="J575" i="1"/>
  <c r="J583" i="1"/>
  <c r="J591" i="1"/>
  <c r="J599" i="1"/>
  <c r="J607" i="1"/>
  <c r="J615" i="1"/>
  <c r="J623" i="1"/>
  <c r="J631" i="1"/>
  <c r="J639" i="1"/>
  <c r="J647" i="1"/>
  <c r="J655" i="1"/>
  <c r="J663" i="1"/>
  <c r="J671" i="1"/>
  <c r="J679" i="1"/>
  <c r="J687" i="1"/>
  <c r="J695" i="1"/>
  <c r="J703" i="1"/>
  <c r="J711" i="1"/>
  <c r="J719" i="1"/>
  <c r="J727" i="1"/>
  <c r="J827" i="1"/>
  <c r="J839" i="1"/>
  <c r="J895" i="1"/>
  <c r="J746" i="1"/>
  <c r="J754" i="1"/>
  <c r="J762" i="1"/>
  <c r="J770" i="1"/>
  <c r="J778" i="1"/>
  <c r="J786" i="1"/>
  <c r="J794" i="1"/>
  <c r="J802" i="1"/>
  <c r="J810" i="1"/>
  <c r="J818" i="1"/>
  <c r="J826" i="1"/>
  <c r="J850" i="1"/>
  <c r="J855" i="1"/>
  <c r="J857" i="1"/>
  <c r="J877" i="1"/>
  <c r="J888" i="1"/>
  <c r="J911" i="1"/>
  <c r="J1028" i="1"/>
  <c r="J737" i="1"/>
  <c r="J745" i="1"/>
  <c r="J753" i="1"/>
  <c r="J761" i="1"/>
  <c r="J769" i="1"/>
  <c r="J777" i="1"/>
  <c r="J785" i="1"/>
  <c r="J793" i="1"/>
  <c r="J801" i="1"/>
  <c r="J809" i="1"/>
  <c r="J817" i="1"/>
  <c r="J825" i="1"/>
  <c r="J841" i="1"/>
  <c r="J844" i="1"/>
  <c r="J847" i="1"/>
  <c r="J868" i="1"/>
  <c r="J879" i="1"/>
  <c r="J881" i="1"/>
  <c r="J901" i="1"/>
  <c r="J909" i="1"/>
  <c r="J914" i="1"/>
  <c r="J923" i="1"/>
  <c r="J939" i="1"/>
  <c r="J784" i="1"/>
  <c r="J792" i="1"/>
  <c r="J800" i="1"/>
  <c r="J808" i="1"/>
  <c r="J816" i="1"/>
  <c r="J824" i="1"/>
  <c r="J829" i="1"/>
  <c r="J832" i="1"/>
  <c r="J861" i="1"/>
  <c r="J872" i="1"/>
  <c r="J892" i="1"/>
  <c r="J903" i="1"/>
  <c r="J905" i="1"/>
  <c r="J947" i="1"/>
  <c r="J1032" i="1"/>
  <c r="J775" i="1"/>
  <c r="J783" i="1"/>
  <c r="J791" i="1"/>
  <c r="J799" i="1"/>
  <c r="J807" i="1"/>
  <c r="J815" i="1"/>
  <c r="J823" i="1"/>
  <c r="J849" i="1"/>
  <c r="J852" i="1"/>
  <c r="J863" i="1"/>
  <c r="J865" i="1"/>
  <c r="J885" i="1"/>
  <c r="J896" i="1"/>
  <c r="J907" i="1"/>
  <c r="J766" i="1"/>
  <c r="J774" i="1"/>
  <c r="J782" i="1"/>
  <c r="J790" i="1"/>
  <c r="J798" i="1"/>
  <c r="J806" i="1"/>
  <c r="J814" i="1"/>
  <c r="J822" i="1"/>
  <c r="J834" i="1"/>
  <c r="J837" i="1"/>
  <c r="J840" i="1"/>
  <c r="J856" i="1"/>
  <c r="J876" i="1"/>
  <c r="J887" i="1"/>
  <c r="J889" i="1"/>
  <c r="J915" i="1"/>
  <c r="J921" i="1"/>
  <c r="J931" i="1"/>
  <c r="J949" i="1"/>
  <c r="J963" i="1"/>
  <c r="J1042" i="1"/>
  <c r="J789" i="1"/>
  <c r="J797" i="1"/>
  <c r="J805" i="1"/>
  <c r="J813" i="1"/>
  <c r="J821" i="1"/>
  <c r="J828" i="1"/>
  <c r="J831" i="1"/>
  <c r="J869" i="1"/>
  <c r="J880" i="1"/>
  <c r="J900" i="1"/>
  <c r="J910" i="1"/>
  <c r="J957" i="1"/>
  <c r="J965" i="1"/>
  <c r="J732" i="1"/>
  <c r="J740" i="1"/>
  <c r="J748" i="1"/>
  <c r="J756" i="1"/>
  <c r="J764" i="1"/>
  <c r="J772" i="1"/>
  <c r="J780" i="1"/>
  <c r="J788" i="1"/>
  <c r="J796" i="1"/>
  <c r="J804" i="1"/>
  <c r="J812" i="1"/>
  <c r="J820" i="1"/>
  <c r="J842" i="1"/>
  <c r="J845" i="1"/>
  <c r="J848" i="1"/>
  <c r="J860" i="1"/>
  <c r="J871" i="1"/>
  <c r="J873" i="1"/>
  <c r="J893" i="1"/>
  <c r="J904" i="1"/>
  <c r="J925" i="1"/>
  <c r="J830" i="1"/>
  <c r="J838" i="1"/>
  <c r="J846" i="1"/>
  <c r="J854" i="1"/>
  <c r="J862" i="1"/>
  <c r="J870" i="1"/>
  <c r="J878" i="1"/>
  <c r="J886" i="1"/>
  <c r="J894" i="1"/>
  <c r="J902" i="1"/>
  <c r="J972" i="1"/>
  <c r="J978" i="1"/>
  <c r="J984" i="1"/>
  <c r="J996" i="1"/>
  <c r="J1008" i="1"/>
  <c r="J835" i="1"/>
  <c r="J843" i="1"/>
  <c r="J851" i="1"/>
  <c r="J859" i="1"/>
  <c r="J867" i="1"/>
  <c r="J875" i="1"/>
  <c r="J883" i="1"/>
  <c r="J891" i="1"/>
  <c r="J899" i="1"/>
  <c r="J917" i="1"/>
  <c r="J929" i="1"/>
  <c r="J941" i="1"/>
  <c r="J858" i="1"/>
  <c r="J866" i="1"/>
  <c r="J874" i="1"/>
  <c r="J882" i="1"/>
  <c r="J890" i="1"/>
  <c r="J898" i="1"/>
  <c r="J906" i="1"/>
  <c r="J919" i="1"/>
  <c r="J927" i="1"/>
  <c r="J935" i="1"/>
  <c r="J955" i="1"/>
  <c r="J1002" i="1"/>
  <c r="J908" i="1"/>
  <c r="J916" i="1"/>
  <c r="J924" i="1"/>
  <c r="J932" i="1"/>
  <c r="J940" i="1"/>
  <c r="J948" i="1"/>
  <c r="J956" i="1"/>
  <c r="J964" i="1"/>
  <c r="J969" i="1"/>
  <c r="J981" i="1"/>
  <c r="J987" i="1"/>
  <c r="J993" i="1"/>
  <c r="J1013" i="1"/>
  <c r="J1019" i="1"/>
  <c r="J1025" i="1"/>
  <c r="J1004" i="1"/>
  <c r="J1010" i="1"/>
  <c r="J1016" i="1"/>
  <c r="J1106" i="1"/>
  <c r="J930" i="1"/>
  <c r="J938" i="1"/>
  <c r="J946" i="1"/>
  <c r="J954" i="1"/>
  <c r="J962" i="1"/>
  <c r="J968" i="1"/>
  <c r="J989" i="1"/>
  <c r="J995" i="1"/>
  <c r="J1001" i="1"/>
  <c r="J1021" i="1"/>
  <c r="J1027" i="1"/>
  <c r="J1033" i="1"/>
  <c r="J1048" i="1"/>
  <c r="J937" i="1"/>
  <c r="J945" i="1"/>
  <c r="J953" i="1"/>
  <c r="J961" i="1"/>
  <c r="J980" i="1"/>
  <c r="J986" i="1"/>
  <c r="J992" i="1"/>
  <c r="J1012" i="1"/>
  <c r="J1018" i="1"/>
  <c r="J1024" i="1"/>
  <c r="J1036" i="1"/>
  <c r="J1060" i="1"/>
  <c r="J912" i="1"/>
  <c r="J920" i="1"/>
  <c r="J928" i="1"/>
  <c r="J936" i="1"/>
  <c r="J944" i="1"/>
  <c r="J952" i="1"/>
  <c r="J960" i="1"/>
  <c r="J971" i="1"/>
  <c r="J977" i="1"/>
  <c r="J997" i="1"/>
  <c r="J1003" i="1"/>
  <c r="J1009" i="1"/>
  <c r="J1040" i="1"/>
  <c r="J943" i="1"/>
  <c r="J951" i="1"/>
  <c r="J959" i="1"/>
  <c r="J966" i="1"/>
  <c r="J988" i="1"/>
  <c r="J994" i="1"/>
  <c r="J1000" i="1"/>
  <c r="J1020" i="1"/>
  <c r="J1026" i="1"/>
  <c r="J1034" i="1"/>
  <c r="J1052" i="1"/>
  <c r="J1063" i="1"/>
  <c r="J918" i="1"/>
  <c r="J926" i="1"/>
  <c r="J934" i="1"/>
  <c r="J942" i="1"/>
  <c r="J950" i="1"/>
  <c r="J958" i="1"/>
  <c r="J970" i="1"/>
  <c r="J973" i="1"/>
  <c r="J979" i="1"/>
  <c r="J985" i="1"/>
  <c r="J1005" i="1"/>
  <c r="J1011" i="1"/>
  <c r="J1017" i="1"/>
  <c r="J967" i="1"/>
  <c r="J975" i="1"/>
  <c r="J983" i="1"/>
  <c r="J991" i="1"/>
  <c r="J999" i="1"/>
  <c r="J1007" i="1"/>
  <c r="J1015" i="1"/>
  <c r="J1023" i="1"/>
  <c r="J1031" i="1"/>
  <c r="J1039" i="1"/>
  <c r="J1047" i="1"/>
  <c r="J1056" i="1"/>
  <c r="J1065" i="1"/>
  <c r="J1073" i="1"/>
  <c r="J1080" i="1"/>
  <c r="J1098" i="1"/>
  <c r="J1163" i="1"/>
  <c r="J974" i="1"/>
  <c r="J982" i="1"/>
  <c r="J990" i="1"/>
  <c r="J998" i="1"/>
  <c r="J1006" i="1"/>
  <c r="J1014" i="1"/>
  <c r="J1022" i="1"/>
  <c r="J1030" i="1"/>
  <c r="J1038" i="1"/>
  <c r="J1046" i="1"/>
  <c r="J1051" i="1"/>
  <c r="J1090" i="1"/>
  <c r="J1029" i="1"/>
  <c r="J1037" i="1"/>
  <c r="J1045" i="1"/>
  <c r="J1055" i="1"/>
  <c r="J1062" i="1"/>
  <c r="J1071" i="1"/>
  <c r="J1081" i="1"/>
  <c r="J1044" i="1"/>
  <c r="J1050" i="1"/>
  <c r="J1074" i="1"/>
  <c r="J1035" i="1"/>
  <c r="J1043" i="1"/>
  <c r="J1054" i="1"/>
  <c r="J1058" i="1"/>
  <c r="J1064" i="1"/>
  <c r="J1066" i="1"/>
  <c r="J1082" i="1"/>
  <c r="J1134" i="1"/>
  <c r="J1049" i="1"/>
  <c r="J1068" i="1"/>
  <c r="J1072" i="1"/>
  <c r="J1150" i="1"/>
  <c r="J1041" i="1"/>
  <c r="J1057" i="1"/>
  <c r="J1114" i="1"/>
  <c r="J1089" i="1"/>
  <c r="J1097" i="1"/>
  <c r="J1105" i="1"/>
  <c r="J1113" i="1"/>
  <c r="J1119" i="1"/>
  <c r="J1125" i="1"/>
  <c r="J1131" i="1"/>
  <c r="J1146" i="1"/>
  <c r="J1148" i="1"/>
  <c r="J1154" i="1"/>
  <c r="J1088" i="1"/>
  <c r="J1096" i="1"/>
  <c r="J1104" i="1"/>
  <c r="J1112" i="1"/>
  <c r="J1122" i="1"/>
  <c r="J1139" i="1"/>
  <c r="J1155" i="1"/>
  <c r="J1079" i="1"/>
  <c r="J1087" i="1"/>
  <c r="J1095" i="1"/>
  <c r="J1103" i="1"/>
  <c r="J1111" i="1"/>
  <c r="J1127" i="1"/>
  <c r="J1133" i="1"/>
  <c r="J1143" i="1"/>
  <c r="J1070" i="1"/>
  <c r="J1078" i="1"/>
  <c r="J1086" i="1"/>
  <c r="J1094" i="1"/>
  <c r="J1102" i="1"/>
  <c r="J1110" i="1"/>
  <c r="J1118" i="1"/>
  <c r="J1124" i="1"/>
  <c r="J1130" i="1"/>
  <c r="J1053" i="1"/>
  <c r="J1061" i="1"/>
  <c r="J1069" i="1"/>
  <c r="J1077" i="1"/>
  <c r="J1085" i="1"/>
  <c r="J1093" i="1"/>
  <c r="J1101" i="1"/>
  <c r="J1109" i="1"/>
  <c r="J1117" i="1"/>
  <c r="J1135" i="1"/>
  <c r="J1147" i="1"/>
  <c r="J1170" i="1"/>
  <c r="J1076" i="1"/>
  <c r="J1084" i="1"/>
  <c r="J1092" i="1"/>
  <c r="J1100" i="1"/>
  <c r="J1108" i="1"/>
  <c r="J1116" i="1"/>
  <c r="J1126" i="1"/>
  <c r="J1132" i="1"/>
  <c r="J1138" i="1"/>
  <c r="J1140" i="1"/>
  <c r="J1171" i="1"/>
  <c r="J1059" i="1"/>
  <c r="J1067" i="1"/>
  <c r="J1075" i="1"/>
  <c r="J1083" i="1"/>
  <c r="J1091" i="1"/>
  <c r="J1099" i="1"/>
  <c r="J1107" i="1"/>
  <c r="J1115" i="1"/>
  <c r="J1123" i="1"/>
  <c r="J1142" i="1"/>
  <c r="J1162" i="1"/>
  <c r="J1121" i="1"/>
  <c r="J1129" i="1"/>
  <c r="J1137" i="1"/>
  <c r="J1145" i="1"/>
  <c r="J1153" i="1"/>
  <c r="J1161" i="1"/>
  <c r="J1169" i="1"/>
  <c r="J1120" i="1"/>
  <c r="J1128" i="1"/>
  <c r="J1136" i="1"/>
  <c r="J1144" i="1"/>
  <c r="J1152" i="1"/>
  <c r="J1160" i="1"/>
  <c r="J1168" i="1"/>
  <c r="J1151" i="1"/>
  <c r="J1159" i="1"/>
  <c r="J1167" i="1"/>
  <c r="J1158" i="1"/>
  <c r="J1166" i="1"/>
  <c r="J1141" i="1"/>
  <c r="J1149" i="1"/>
  <c r="J1157" i="1"/>
  <c r="J1165" i="1"/>
  <c r="J1156" i="1"/>
  <c r="J1164" i="1"/>
  <c r="J1172" i="1"/>
  <c r="D73" i="1"/>
  <c r="J74" i="1"/>
  <c r="J73" i="1"/>
  <c r="I88" i="1"/>
  <c r="I101" i="1"/>
  <c r="I80" i="1"/>
  <c r="I90" i="1"/>
  <c r="I93" i="1"/>
  <c r="I106" i="1"/>
  <c r="I122" i="1"/>
  <c r="I138" i="1"/>
  <c r="I79" i="1"/>
  <c r="I84" i="1"/>
  <c r="I104" i="1"/>
  <c r="I120" i="1"/>
  <c r="I78" i="1"/>
  <c r="I102" i="1"/>
  <c r="I118" i="1"/>
  <c r="I125" i="1"/>
  <c r="I172" i="1"/>
  <c r="I77" i="1"/>
  <c r="I89" i="1"/>
  <c r="I92" i="1"/>
  <c r="I109" i="1"/>
  <c r="I217" i="1"/>
  <c r="I86" i="1"/>
  <c r="I76" i="1"/>
  <c r="I94" i="1"/>
  <c r="I98" i="1"/>
  <c r="I114" i="1"/>
  <c r="I126" i="1"/>
  <c r="I194" i="1"/>
  <c r="I82" i="1"/>
  <c r="I75" i="1"/>
  <c r="I96" i="1"/>
  <c r="I112" i="1"/>
  <c r="I178" i="1"/>
  <c r="I130" i="1"/>
  <c r="I154" i="1"/>
  <c r="I117" i="1"/>
  <c r="I146" i="1"/>
  <c r="I85" i="1"/>
  <c r="I110" i="1"/>
  <c r="I81" i="1"/>
  <c r="I97" i="1"/>
  <c r="I105" i="1"/>
  <c r="I113" i="1"/>
  <c r="I121" i="1"/>
  <c r="I129" i="1"/>
  <c r="I137" i="1"/>
  <c r="I145" i="1"/>
  <c r="I153" i="1"/>
  <c r="I174" i="1"/>
  <c r="I185" i="1"/>
  <c r="I201" i="1"/>
  <c r="I128" i="1"/>
  <c r="I136" i="1"/>
  <c r="I144" i="1"/>
  <c r="I152" i="1"/>
  <c r="I159" i="1"/>
  <c r="I167" i="1"/>
  <c r="I183" i="1"/>
  <c r="I199" i="1"/>
  <c r="I204" i="1"/>
  <c r="I212" i="1"/>
  <c r="I265" i="1"/>
  <c r="I87" i="1"/>
  <c r="I95" i="1"/>
  <c r="I103" i="1"/>
  <c r="I111" i="1"/>
  <c r="I119" i="1"/>
  <c r="I127" i="1"/>
  <c r="I135" i="1"/>
  <c r="I143" i="1"/>
  <c r="I151" i="1"/>
  <c r="I169" i="1"/>
  <c r="I188" i="1"/>
  <c r="I257" i="1"/>
  <c r="I134" i="1"/>
  <c r="I142" i="1"/>
  <c r="I150" i="1"/>
  <c r="I158" i="1"/>
  <c r="I162" i="1"/>
  <c r="I186" i="1"/>
  <c r="I202" i="1"/>
  <c r="I249" i="1"/>
  <c r="I133" i="1"/>
  <c r="I141" i="1"/>
  <c r="I149" i="1"/>
  <c r="I157" i="1"/>
  <c r="I164" i="1"/>
  <c r="I175" i="1"/>
  <c r="I177" i="1"/>
  <c r="I193" i="1"/>
  <c r="I209" i="1"/>
  <c r="I241" i="1"/>
  <c r="I100" i="1"/>
  <c r="I108" i="1"/>
  <c r="I116" i="1"/>
  <c r="I124" i="1"/>
  <c r="I132" i="1"/>
  <c r="I140" i="1"/>
  <c r="I148" i="1"/>
  <c r="I156" i="1"/>
  <c r="I166" i="1"/>
  <c r="I191" i="1"/>
  <c r="I233" i="1"/>
  <c r="I83" i="1"/>
  <c r="I91" i="1"/>
  <c r="I99" i="1"/>
  <c r="I107" i="1"/>
  <c r="I115" i="1"/>
  <c r="I123" i="1"/>
  <c r="I131" i="1"/>
  <c r="I139" i="1"/>
  <c r="I147" i="1"/>
  <c r="I155" i="1"/>
  <c r="I161" i="1"/>
  <c r="I170" i="1"/>
  <c r="I180" i="1"/>
  <c r="I196" i="1"/>
  <c r="I225" i="1"/>
  <c r="I160" i="1"/>
  <c r="I168" i="1"/>
  <c r="I176" i="1"/>
  <c r="I184" i="1"/>
  <c r="I192" i="1"/>
  <c r="I200" i="1"/>
  <c r="I208" i="1"/>
  <c r="I216" i="1"/>
  <c r="I224" i="1"/>
  <c r="I232" i="1"/>
  <c r="I240" i="1"/>
  <c r="I248" i="1"/>
  <c r="I256" i="1"/>
  <c r="I264" i="1"/>
  <c r="I207" i="1"/>
  <c r="I215" i="1"/>
  <c r="I223" i="1"/>
  <c r="I231" i="1"/>
  <c r="I239" i="1"/>
  <c r="I247" i="1"/>
  <c r="I255" i="1"/>
  <c r="I263" i="1"/>
  <c r="I271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165" i="1"/>
  <c r="I173" i="1"/>
  <c r="I181" i="1"/>
  <c r="I189" i="1"/>
  <c r="I197" i="1"/>
  <c r="I205" i="1"/>
  <c r="I213" i="1"/>
  <c r="I221" i="1"/>
  <c r="I229" i="1"/>
  <c r="I237" i="1"/>
  <c r="I245" i="1"/>
  <c r="I253" i="1"/>
  <c r="I261" i="1"/>
  <c r="I269" i="1"/>
  <c r="I220" i="1"/>
  <c r="I228" i="1"/>
  <c r="I236" i="1"/>
  <c r="I244" i="1"/>
  <c r="I252" i="1"/>
  <c r="I260" i="1"/>
  <c r="I268" i="1"/>
  <c r="I163" i="1"/>
  <c r="I171" i="1"/>
  <c r="I179" i="1"/>
  <c r="I187" i="1"/>
  <c r="I195" i="1"/>
  <c r="I203" i="1"/>
  <c r="I211" i="1"/>
  <c r="I219" i="1"/>
  <c r="I227" i="1"/>
  <c r="I235" i="1"/>
  <c r="I243" i="1"/>
  <c r="I251" i="1"/>
  <c r="I259" i="1"/>
  <c r="I267" i="1"/>
  <c r="I210" i="1"/>
  <c r="I218" i="1"/>
  <c r="I226" i="1"/>
  <c r="I234" i="1"/>
  <c r="I242" i="1"/>
  <c r="I250" i="1"/>
  <c r="I258" i="1"/>
  <c r="I266" i="1"/>
  <c r="I296" i="1"/>
  <c r="I338" i="1"/>
  <c r="I330" i="1"/>
  <c r="I394" i="1"/>
  <c r="I417" i="1"/>
  <c r="I429" i="1"/>
  <c r="I282" i="1"/>
  <c r="I288" i="1"/>
  <c r="I298" i="1"/>
  <c r="I322" i="1"/>
  <c r="I386" i="1"/>
  <c r="I378" i="1"/>
  <c r="I272" i="1"/>
  <c r="I279" i="1"/>
  <c r="I306" i="1"/>
  <c r="I314" i="1"/>
  <c r="I370" i="1"/>
  <c r="I274" i="1"/>
  <c r="I280" i="1"/>
  <c r="I295" i="1"/>
  <c r="I362" i="1"/>
  <c r="I399" i="1"/>
  <c r="I423" i="1"/>
  <c r="I290" i="1"/>
  <c r="I354" i="1"/>
  <c r="I346" i="1"/>
  <c r="I287" i="1"/>
  <c r="I449" i="1"/>
  <c r="I455" i="1"/>
  <c r="I473" i="1"/>
  <c r="I489" i="1"/>
  <c r="I532" i="1"/>
  <c r="I572" i="1"/>
  <c r="I273" i="1"/>
  <c r="I281" i="1"/>
  <c r="I289" i="1"/>
  <c r="I297" i="1"/>
  <c r="I305" i="1"/>
  <c r="I313" i="1"/>
  <c r="I321" i="1"/>
  <c r="I329" i="1"/>
  <c r="I337" i="1"/>
  <c r="I345" i="1"/>
  <c r="I353" i="1"/>
  <c r="I361" i="1"/>
  <c r="I369" i="1"/>
  <c r="I377" i="1"/>
  <c r="I385" i="1"/>
  <c r="I393" i="1"/>
  <c r="I408" i="1"/>
  <c r="I414" i="1"/>
  <c r="I420" i="1"/>
  <c r="I440" i="1"/>
  <c r="I446" i="1"/>
  <c r="I452" i="1"/>
  <c r="I469" i="1"/>
  <c r="I480" i="1"/>
  <c r="I496" i="1"/>
  <c r="I524" i="1"/>
  <c r="I562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398" i="1"/>
  <c r="I405" i="1"/>
  <c r="I425" i="1"/>
  <c r="I431" i="1"/>
  <c r="I437" i="1"/>
  <c r="I457" i="1"/>
  <c r="I460" i="1"/>
  <c r="I462" i="1"/>
  <c r="I478" i="1"/>
  <c r="I494" i="1"/>
  <c r="I516" i="1"/>
  <c r="I575" i="1"/>
  <c r="I351" i="1"/>
  <c r="I391" i="1"/>
  <c r="I416" i="1"/>
  <c r="I422" i="1"/>
  <c r="I428" i="1"/>
  <c r="I448" i="1"/>
  <c r="I454" i="1"/>
  <c r="I464" i="1"/>
  <c r="I476" i="1"/>
  <c r="I492" i="1"/>
  <c r="I508" i="1"/>
  <c r="I577" i="1"/>
  <c r="I303" i="1"/>
  <c r="I343" i="1"/>
  <c r="I359" i="1"/>
  <c r="I367" i="1"/>
  <c r="I375" i="1"/>
  <c r="I278" i="1"/>
  <c r="I286" i="1"/>
  <c r="I302" i="1"/>
  <c r="I310" i="1"/>
  <c r="I318" i="1"/>
  <c r="I326" i="1"/>
  <c r="I334" i="1"/>
  <c r="I342" i="1"/>
  <c r="I350" i="1"/>
  <c r="I358" i="1"/>
  <c r="I366" i="1"/>
  <c r="I374" i="1"/>
  <c r="I382" i="1"/>
  <c r="I390" i="1"/>
  <c r="I397" i="1"/>
  <c r="I401" i="1"/>
  <c r="I407" i="1"/>
  <c r="I413" i="1"/>
  <c r="I433" i="1"/>
  <c r="I439" i="1"/>
  <c r="I445" i="1"/>
  <c r="I481" i="1"/>
  <c r="I497" i="1"/>
  <c r="I277" i="1"/>
  <c r="I285" i="1"/>
  <c r="I293" i="1"/>
  <c r="I301" i="1"/>
  <c r="I309" i="1"/>
  <c r="I317" i="1"/>
  <c r="I325" i="1"/>
  <c r="I333" i="1"/>
  <c r="I341" i="1"/>
  <c r="I349" i="1"/>
  <c r="I357" i="1"/>
  <c r="I365" i="1"/>
  <c r="I373" i="1"/>
  <c r="I381" i="1"/>
  <c r="I389" i="1"/>
  <c r="I404" i="1"/>
  <c r="I424" i="1"/>
  <c r="I430" i="1"/>
  <c r="I436" i="1"/>
  <c r="I456" i="1"/>
  <c r="I468" i="1"/>
  <c r="I470" i="1"/>
  <c r="I472" i="1"/>
  <c r="I488" i="1"/>
  <c r="I596" i="1"/>
  <c r="I284" i="1"/>
  <c r="I316" i="1"/>
  <c r="I324" i="1"/>
  <c r="I332" i="1"/>
  <c r="I340" i="1"/>
  <c r="I348" i="1"/>
  <c r="I356" i="1"/>
  <c r="I364" i="1"/>
  <c r="I372" i="1"/>
  <c r="I380" i="1"/>
  <c r="I388" i="1"/>
  <c r="I396" i="1"/>
  <c r="I400" i="1"/>
  <c r="I409" i="1"/>
  <c r="I415" i="1"/>
  <c r="I421" i="1"/>
  <c r="I441" i="1"/>
  <c r="I447" i="1"/>
  <c r="I453" i="1"/>
  <c r="I461" i="1"/>
  <c r="I486" i="1"/>
  <c r="I548" i="1"/>
  <c r="I558" i="1"/>
  <c r="I569" i="1"/>
  <c r="I774" i="1"/>
  <c r="I311" i="1"/>
  <c r="I319" i="1"/>
  <c r="I327" i="1"/>
  <c r="I335" i="1"/>
  <c r="I383" i="1"/>
  <c r="I294" i="1"/>
  <c r="I276" i="1"/>
  <c r="I292" i="1"/>
  <c r="I300" i="1"/>
  <c r="I308" i="1"/>
  <c r="I275" i="1"/>
  <c r="I283" i="1"/>
  <c r="I291" i="1"/>
  <c r="I299" i="1"/>
  <c r="I307" i="1"/>
  <c r="I315" i="1"/>
  <c r="I323" i="1"/>
  <c r="I331" i="1"/>
  <c r="I339" i="1"/>
  <c r="I347" i="1"/>
  <c r="I355" i="1"/>
  <c r="I363" i="1"/>
  <c r="I371" i="1"/>
  <c r="I379" i="1"/>
  <c r="I387" i="1"/>
  <c r="I395" i="1"/>
  <c r="I406" i="1"/>
  <c r="I412" i="1"/>
  <c r="I432" i="1"/>
  <c r="I438" i="1"/>
  <c r="I444" i="1"/>
  <c r="I465" i="1"/>
  <c r="I484" i="1"/>
  <c r="I500" i="1"/>
  <c r="I540" i="1"/>
  <c r="I652" i="1"/>
  <c r="I403" i="1"/>
  <c r="I411" i="1"/>
  <c r="I419" i="1"/>
  <c r="I427" i="1"/>
  <c r="I435" i="1"/>
  <c r="I443" i="1"/>
  <c r="I451" i="1"/>
  <c r="I459" i="1"/>
  <c r="I467" i="1"/>
  <c r="I475" i="1"/>
  <c r="I483" i="1"/>
  <c r="I491" i="1"/>
  <c r="I499" i="1"/>
  <c r="I507" i="1"/>
  <c r="I515" i="1"/>
  <c r="I523" i="1"/>
  <c r="I531" i="1"/>
  <c r="I539" i="1"/>
  <c r="I547" i="1"/>
  <c r="I553" i="1"/>
  <c r="I566" i="1"/>
  <c r="I588" i="1"/>
  <c r="I601" i="1"/>
  <c r="I617" i="1"/>
  <c r="I620" i="1"/>
  <c r="I623" i="1"/>
  <c r="I639" i="1"/>
  <c r="I671" i="1"/>
  <c r="I732" i="1"/>
  <c r="I777" i="1"/>
  <c r="I402" i="1"/>
  <c r="I410" i="1"/>
  <c r="I418" i="1"/>
  <c r="I426" i="1"/>
  <c r="I434" i="1"/>
  <c r="I442" i="1"/>
  <c r="I450" i="1"/>
  <c r="I458" i="1"/>
  <c r="I466" i="1"/>
  <c r="I474" i="1"/>
  <c r="I482" i="1"/>
  <c r="I490" i="1"/>
  <c r="I498" i="1"/>
  <c r="I506" i="1"/>
  <c r="I514" i="1"/>
  <c r="I522" i="1"/>
  <c r="I530" i="1"/>
  <c r="I538" i="1"/>
  <c r="I546" i="1"/>
  <c r="I561" i="1"/>
  <c r="I590" i="1"/>
  <c r="I592" i="1"/>
  <c r="I644" i="1"/>
  <c r="I676" i="1"/>
  <c r="I724" i="1"/>
  <c r="I505" i="1"/>
  <c r="I513" i="1"/>
  <c r="I521" i="1"/>
  <c r="I529" i="1"/>
  <c r="I537" i="1"/>
  <c r="I545" i="1"/>
  <c r="I552" i="1"/>
  <c r="I556" i="1"/>
  <c r="I568" i="1"/>
  <c r="I571" i="1"/>
  <c r="I574" i="1"/>
  <c r="I583" i="1"/>
  <c r="I585" i="1"/>
  <c r="I599" i="1"/>
  <c r="I633" i="1"/>
  <c r="I636" i="1"/>
  <c r="I663" i="1"/>
  <c r="I716" i="1"/>
  <c r="I747" i="1"/>
  <c r="I504" i="1"/>
  <c r="I512" i="1"/>
  <c r="I520" i="1"/>
  <c r="I528" i="1"/>
  <c r="I536" i="1"/>
  <c r="I544" i="1"/>
  <c r="I560" i="1"/>
  <c r="I564" i="1"/>
  <c r="I576" i="1"/>
  <c r="I604" i="1"/>
  <c r="I609" i="1"/>
  <c r="I612" i="1"/>
  <c r="I615" i="1"/>
  <c r="I668" i="1"/>
  <c r="I708" i="1"/>
  <c r="I736" i="1"/>
  <c r="I749" i="1"/>
  <c r="I463" i="1"/>
  <c r="I471" i="1"/>
  <c r="I479" i="1"/>
  <c r="I487" i="1"/>
  <c r="I495" i="1"/>
  <c r="I503" i="1"/>
  <c r="I511" i="1"/>
  <c r="I519" i="1"/>
  <c r="I527" i="1"/>
  <c r="I535" i="1"/>
  <c r="I543" i="1"/>
  <c r="I551" i="1"/>
  <c r="I555" i="1"/>
  <c r="I593" i="1"/>
  <c r="I655" i="1"/>
  <c r="I700" i="1"/>
  <c r="I801" i="1"/>
  <c r="I502" i="1"/>
  <c r="I510" i="1"/>
  <c r="I518" i="1"/>
  <c r="I526" i="1"/>
  <c r="I534" i="1"/>
  <c r="I542" i="1"/>
  <c r="I550" i="1"/>
  <c r="I559" i="1"/>
  <c r="I563" i="1"/>
  <c r="I567" i="1"/>
  <c r="I580" i="1"/>
  <c r="I591" i="1"/>
  <c r="I600" i="1"/>
  <c r="I625" i="1"/>
  <c r="I628" i="1"/>
  <c r="I631" i="1"/>
  <c r="I660" i="1"/>
  <c r="I692" i="1"/>
  <c r="I739" i="1"/>
  <c r="I769" i="1"/>
  <c r="I477" i="1"/>
  <c r="I485" i="1"/>
  <c r="I493" i="1"/>
  <c r="I501" i="1"/>
  <c r="I509" i="1"/>
  <c r="I517" i="1"/>
  <c r="I525" i="1"/>
  <c r="I533" i="1"/>
  <c r="I541" i="1"/>
  <c r="I549" i="1"/>
  <c r="I554" i="1"/>
  <c r="I582" i="1"/>
  <c r="I584" i="1"/>
  <c r="I607" i="1"/>
  <c r="I647" i="1"/>
  <c r="I679" i="1"/>
  <c r="I684" i="1"/>
  <c r="I579" i="1"/>
  <c r="I587" i="1"/>
  <c r="I595" i="1"/>
  <c r="I603" i="1"/>
  <c r="I611" i="1"/>
  <c r="I619" i="1"/>
  <c r="I627" i="1"/>
  <c r="I635" i="1"/>
  <c r="I643" i="1"/>
  <c r="I651" i="1"/>
  <c r="I659" i="1"/>
  <c r="I667" i="1"/>
  <c r="I675" i="1"/>
  <c r="I683" i="1"/>
  <c r="I691" i="1"/>
  <c r="I699" i="1"/>
  <c r="I707" i="1"/>
  <c r="I715" i="1"/>
  <c r="I723" i="1"/>
  <c r="I731" i="1"/>
  <c r="I793" i="1"/>
  <c r="I899" i="1"/>
  <c r="I570" i="1"/>
  <c r="I578" i="1"/>
  <c r="I586" i="1"/>
  <c r="I594" i="1"/>
  <c r="I602" i="1"/>
  <c r="I610" i="1"/>
  <c r="I618" i="1"/>
  <c r="I626" i="1"/>
  <c r="I634" i="1"/>
  <c r="I642" i="1"/>
  <c r="I650" i="1"/>
  <c r="I658" i="1"/>
  <c r="I666" i="1"/>
  <c r="I674" i="1"/>
  <c r="I682" i="1"/>
  <c r="I690" i="1"/>
  <c r="I698" i="1"/>
  <c r="I706" i="1"/>
  <c r="I714" i="1"/>
  <c r="I722" i="1"/>
  <c r="I730" i="1"/>
  <c r="I735" i="1"/>
  <c r="I741" i="1"/>
  <c r="I744" i="1"/>
  <c r="I753" i="1"/>
  <c r="I765" i="1"/>
  <c r="I787" i="1"/>
  <c r="I641" i="1"/>
  <c r="I649" i="1"/>
  <c r="I657" i="1"/>
  <c r="I665" i="1"/>
  <c r="I673" i="1"/>
  <c r="I681" i="1"/>
  <c r="I689" i="1"/>
  <c r="I697" i="1"/>
  <c r="I705" i="1"/>
  <c r="I713" i="1"/>
  <c r="I721" i="1"/>
  <c r="I729" i="1"/>
  <c r="I755" i="1"/>
  <c r="I757" i="1"/>
  <c r="I763" i="1"/>
  <c r="I608" i="1"/>
  <c r="I616" i="1"/>
  <c r="I624" i="1"/>
  <c r="I632" i="1"/>
  <c r="I640" i="1"/>
  <c r="I648" i="1"/>
  <c r="I656" i="1"/>
  <c r="I664" i="1"/>
  <c r="I672" i="1"/>
  <c r="I680" i="1"/>
  <c r="I688" i="1"/>
  <c r="I696" i="1"/>
  <c r="I704" i="1"/>
  <c r="I712" i="1"/>
  <c r="I720" i="1"/>
  <c r="I728" i="1"/>
  <c r="I734" i="1"/>
  <c r="I748" i="1"/>
  <c r="I750" i="1"/>
  <c r="I761" i="1"/>
  <c r="I779" i="1"/>
  <c r="I847" i="1"/>
  <c r="I687" i="1"/>
  <c r="I695" i="1"/>
  <c r="I703" i="1"/>
  <c r="I711" i="1"/>
  <c r="I719" i="1"/>
  <c r="I727" i="1"/>
  <c r="I737" i="1"/>
  <c r="I740" i="1"/>
  <c r="I766" i="1"/>
  <c r="I825" i="1"/>
  <c r="I877" i="1"/>
  <c r="I929" i="1"/>
  <c r="I598" i="1"/>
  <c r="I606" i="1"/>
  <c r="I614" i="1"/>
  <c r="I622" i="1"/>
  <c r="I630" i="1"/>
  <c r="I638" i="1"/>
  <c r="I646" i="1"/>
  <c r="I654" i="1"/>
  <c r="I662" i="1"/>
  <c r="I670" i="1"/>
  <c r="I678" i="1"/>
  <c r="I686" i="1"/>
  <c r="I694" i="1"/>
  <c r="I702" i="1"/>
  <c r="I710" i="1"/>
  <c r="I718" i="1"/>
  <c r="I726" i="1"/>
  <c r="I733" i="1"/>
  <c r="I817" i="1"/>
  <c r="I850" i="1"/>
  <c r="I879" i="1"/>
  <c r="I557" i="1"/>
  <c r="I565" i="1"/>
  <c r="I573" i="1"/>
  <c r="I581" i="1"/>
  <c r="I589" i="1"/>
  <c r="I597" i="1"/>
  <c r="I605" i="1"/>
  <c r="I613" i="1"/>
  <c r="I621" i="1"/>
  <c r="I629" i="1"/>
  <c r="I637" i="1"/>
  <c r="I645" i="1"/>
  <c r="I653" i="1"/>
  <c r="I661" i="1"/>
  <c r="I669" i="1"/>
  <c r="I677" i="1"/>
  <c r="I685" i="1"/>
  <c r="I693" i="1"/>
  <c r="I701" i="1"/>
  <c r="I709" i="1"/>
  <c r="I717" i="1"/>
  <c r="I725" i="1"/>
  <c r="I742" i="1"/>
  <c r="I745" i="1"/>
  <c r="I756" i="1"/>
  <c r="I758" i="1"/>
  <c r="I771" i="1"/>
  <c r="I785" i="1"/>
  <c r="I809" i="1"/>
  <c r="I866" i="1"/>
  <c r="I911" i="1"/>
  <c r="I752" i="1"/>
  <c r="I760" i="1"/>
  <c r="I768" i="1"/>
  <c r="I776" i="1"/>
  <c r="I784" i="1"/>
  <c r="I792" i="1"/>
  <c r="I800" i="1"/>
  <c r="I808" i="1"/>
  <c r="I816" i="1"/>
  <c r="I824" i="1"/>
  <c r="I832" i="1"/>
  <c r="I835" i="1"/>
  <c r="I838" i="1"/>
  <c r="I859" i="1"/>
  <c r="I870" i="1"/>
  <c r="I890" i="1"/>
  <c r="I901" i="1"/>
  <c r="I903" i="1"/>
  <c r="I939" i="1"/>
  <c r="I945" i="1"/>
  <c r="I743" i="1"/>
  <c r="I751" i="1"/>
  <c r="I759" i="1"/>
  <c r="I767" i="1"/>
  <c r="I775" i="1"/>
  <c r="I783" i="1"/>
  <c r="I791" i="1"/>
  <c r="I799" i="1"/>
  <c r="I807" i="1"/>
  <c r="I815" i="1"/>
  <c r="I823" i="1"/>
  <c r="I829" i="1"/>
  <c r="I861" i="1"/>
  <c r="I863" i="1"/>
  <c r="I883" i="1"/>
  <c r="I894" i="1"/>
  <c r="I917" i="1"/>
  <c r="I920" i="1"/>
  <c r="I947" i="1"/>
  <c r="I961" i="1"/>
  <c r="I978" i="1"/>
  <c r="I1010" i="1"/>
  <c r="I1030" i="1"/>
  <c r="I782" i="1"/>
  <c r="I790" i="1"/>
  <c r="I798" i="1"/>
  <c r="I806" i="1"/>
  <c r="I814" i="1"/>
  <c r="I822" i="1"/>
  <c r="I840" i="1"/>
  <c r="I843" i="1"/>
  <c r="I846" i="1"/>
  <c r="I854" i="1"/>
  <c r="I874" i="1"/>
  <c r="I885" i="1"/>
  <c r="I887" i="1"/>
  <c r="I773" i="1"/>
  <c r="I781" i="1"/>
  <c r="I789" i="1"/>
  <c r="I797" i="1"/>
  <c r="I805" i="1"/>
  <c r="I813" i="1"/>
  <c r="I821" i="1"/>
  <c r="I831" i="1"/>
  <c r="I834" i="1"/>
  <c r="I837" i="1"/>
  <c r="I867" i="1"/>
  <c r="I878" i="1"/>
  <c r="I898" i="1"/>
  <c r="I915" i="1"/>
  <c r="I931" i="1"/>
  <c r="I963" i="1"/>
  <c r="I1016" i="1"/>
  <c r="I764" i="1"/>
  <c r="I772" i="1"/>
  <c r="I780" i="1"/>
  <c r="I788" i="1"/>
  <c r="I796" i="1"/>
  <c r="I804" i="1"/>
  <c r="I812" i="1"/>
  <c r="I820" i="1"/>
  <c r="I848" i="1"/>
  <c r="I851" i="1"/>
  <c r="I858" i="1"/>
  <c r="I869" i="1"/>
  <c r="I871" i="1"/>
  <c r="I891" i="1"/>
  <c r="I902" i="1"/>
  <c r="I795" i="1"/>
  <c r="I803" i="1"/>
  <c r="I811" i="1"/>
  <c r="I819" i="1"/>
  <c r="I827" i="1"/>
  <c r="I839" i="1"/>
  <c r="I842" i="1"/>
  <c r="I845" i="1"/>
  <c r="I862" i="1"/>
  <c r="I882" i="1"/>
  <c r="I893" i="1"/>
  <c r="I895" i="1"/>
  <c r="I908" i="1"/>
  <c r="I937" i="1"/>
  <c r="I738" i="1"/>
  <c r="I746" i="1"/>
  <c r="I754" i="1"/>
  <c r="I762" i="1"/>
  <c r="I770" i="1"/>
  <c r="I778" i="1"/>
  <c r="I786" i="1"/>
  <c r="I794" i="1"/>
  <c r="I802" i="1"/>
  <c r="I810" i="1"/>
  <c r="I818" i="1"/>
  <c r="I826" i="1"/>
  <c r="I830" i="1"/>
  <c r="I853" i="1"/>
  <c r="I855" i="1"/>
  <c r="I875" i="1"/>
  <c r="I886" i="1"/>
  <c r="I906" i="1"/>
  <c r="I933" i="1"/>
  <c r="I984" i="1"/>
  <c r="I1022" i="1"/>
  <c r="I1088" i="1"/>
  <c r="I828" i="1"/>
  <c r="I836" i="1"/>
  <c r="I844" i="1"/>
  <c r="I852" i="1"/>
  <c r="I860" i="1"/>
  <c r="I868" i="1"/>
  <c r="I876" i="1"/>
  <c r="I884" i="1"/>
  <c r="I892" i="1"/>
  <c r="I900" i="1"/>
  <c r="I907" i="1"/>
  <c r="I913" i="1"/>
  <c r="I953" i="1"/>
  <c r="I833" i="1"/>
  <c r="I841" i="1"/>
  <c r="I849" i="1"/>
  <c r="I857" i="1"/>
  <c r="I865" i="1"/>
  <c r="I873" i="1"/>
  <c r="I881" i="1"/>
  <c r="I889" i="1"/>
  <c r="I897" i="1"/>
  <c r="I905" i="1"/>
  <c r="I909" i="1"/>
  <c r="I912" i="1"/>
  <c r="I919" i="1"/>
  <c r="I921" i="1"/>
  <c r="I927" i="1"/>
  <c r="I955" i="1"/>
  <c r="I856" i="1"/>
  <c r="I864" i="1"/>
  <c r="I872" i="1"/>
  <c r="I880" i="1"/>
  <c r="I888" i="1"/>
  <c r="I896" i="1"/>
  <c r="I904" i="1"/>
  <c r="I923" i="1"/>
  <c r="I925" i="1"/>
  <c r="I990" i="1"/>
  <c r="I914" i="1"/>
  <c r="I922" i="1"/>
  <c r="I930" i="1"/>
  <c r="I938" i="1"/>
  <c r="I946" i="1"/>
  <c r="I954" i="1"/>
  <c r="I962" i="1"/>
  <c r="I968" i="1"/>
  <c r="I975" i="1"/>
  <c r="I995" i="1"/>
  <c r="I1001" i="1"/>
  <c r="I1007" i="1"/>
  <c r="I1027" i="1"/>
  <c r="I1038" i="1"/>
  <c r="I986" i="1"/>
  <c r="I992" i="1"/>
  <c r="I998" i="1"/>
  <c r="I1018" i="1"/>
  <c r="I1024" i="1"/>
  <c r="I1048" i="1"/>
  <c r="I928" i="1"/>
  <c r="I936" i="1"/>
  <c r="I944" i="1"/>
  <c r="I952" i="1"/>
  <c r="I960" i="1"/>
  <c r="I967" i="1"/>
  <c r="I971" i="1"/>
  <c r="I977" i="1"/>
  <c r="I983" i="1"/>
  <c r="I1003" i="1"/>
  <c r="I1009" i="1"/>
  <c r="I1015" i="1"/>
  <c r="I1031" i="1"/>
  <c r="I935" i="1"/>
  <c r="I943" i="1"/>
  <c r="I951" i="1"/>
  <c r="I959" i="1"/>
  <c r="I974" i="1"/>
  <c r="I994" i="1"/>
  <c r="I1000" i="1"/>
  <c r="I1006" i="1"/>
  <c r="I1026" i="1"/>
  <c r="I1040" i="1"/>
  <c r="I910" i="1"/>
  <c r="I918" i="1"/>
  <c r="I926" i="1"/>
  <c r="I934" i="1"/>
  <c r="I942" i="1"/>
  <c r="I950" i="1"/>
  <c r="I958" i="1"/>
  <c r="I966" i="1"/>
  <c r="I970" i="1"/>
  <c r="I979" i="1"/>
  <c r="I985" i="1"/>
  <c r="I991" i="1"/>
  <c r="I1011" i="1"/>
  <c r="I1017" i="1"/>
  <c r="I1023" i="1"/>
  <c r="I1034" i="1"/>
  <c r="I941" i="1"/>
  <c r="I949" i="1"/>
  <c r="I957" i="1"/>
  <c r="I965" i="1"/>
  <c r="I976" i="1"/>
  <c r="I982" i="1"/>
  <c r="I1002" i="1"/>
  <c r="I1008" i="1"/>
  <c r="I1014" i="1"/>
  <c r="I1032" i="1"/>
  <c r="I916" i="1"/>
  <c r="I924" i="1"/>
  <c r="I932" i="1"/>
  <c r="I940" i="1"/>
  <c r="I948" i="1"/>
  <c r="I956" i="1"/>
  <c r="I964" i="1"/>
  <c r="I969" i="1"/>
  <c r="I987" i="1"/>
  <c r="I993" i="1"/>
  <c r="I999" i="1"/>
  <c r="I1019" i="1"/>
  <c r="I1025" i="1"/>
  <c r="I1046" i="1"/>
  <c r="I973" i="1"/>
  <c r="I981" i="1"/>
  <c r="I989" i="1"/>
  <c r="I997" i="1"/>
  <c r="I1005" i="1"/>
  <c r="I1013" i="1"/>
  <c r="I1021" i="1"/>
  <c r="I1029" i="1"/>
  <c r="I1037" i="1"/>
  <c r="I1045" i="1"/>
  <c r="I1055" i="1"/>
  <c r="I1062" i="1"/>
  <c r="I1071" i="1"/>
  <c r="I1128" i="1"/>
  <c r="I972" i="1"/>
  <c r="I980" i="1"/>
  <c r="I988" i="1"/>
  <c r="I996" i="1"/>
  <c r="I1004" i="1"/>
  <c r="I1012" i="1"/>
  <c r="I1020" i="1"/>
  <c r="I1028" i="1"/>
  <c r="I1036" i="1"/>
  <c r="I1044" i="1"/>
  <c r="I1050" i="1"/>
  <c r="I1069" i="1"/>
  <c r="I1078" i="1"/>
  <c r="I1035" i="1"/>
  <c r="I1043" i="1"/>
  <c r="I1054" i="1"/>
  <c r="I1058" i="1"/>
  <c r="I1064" i="1"/>
  <c r="I1042" i="1"/>
  <c r="I1049" i="1"/>
  <c r="I1061" i="1"/>
  <c r="I1066" i="1"/>
  <c r="I1072" i="1"/>
  <c r="I1033" i="1"/>
  <c r="I1041" i="1"/>
  <c r="I1053" i="1"/>
  <c r="I1057" i="1"/>
  <c r="I1079" i="1"/>
  <c r="I1112" i="1"/>
  <c r="I1122" i="1"/>
  <c r="I1148" i="1"/>
  <c r="I1063" i="1"/>
  <c r="I1070" i="1"/>
  <c r="I1104" i="1"/>
  <c r="I1039" i="1"/>
  <c r="I1047" i="1"/>
  <c r="I1052" i="1"/>
  <c r="I1056" i="1"/>
  <c r="I1060" i="1"/>
  <c r="I1077" i="1"/>
  <c r="I1080" i="1"/>
  <c r="I1096" i="1"/>
  <c r="I1087" i="1"/>
  <c r="I1095" i="1"/>
  <c r="I1103" i="1"/>
  <c r="I1111" i="1"/>
  <c r="I1133" i="1"/>
  <c r="I1141" i="1"/>
  <c r="I1168" i="1"/>
  <c r="I1086" i="1"/>
  <c r="I1094" i="1"/>
  <c r="I1102" i="1"/>
  <c r="I1110" i="1"/>
  <c r="I1118" i="1"/>
  <c r="I1124" i="1"/>
  <c r="I1130" i="1"/>
  <c r="I1136" i="1"/>
  <c r="I1169" i="1"/>
  <c r="I1085" i="1"/>
  <c r="I1093" i="1"/>
  <c r="I1101" i="1"/>
  <c r="I1109" i="1"/>
  <c r="I1117" i="1"/>
  <c r="I1121" i="1"/>
  <c r="I1145" i="1"/>
  <c r="I1160" i="1"/>
  <c r="I1068" i="1"/>
  <c r="I1076" i="1"/>
  <c r="I1084" i="1"/>
  <c r="I1092" i="1"/>
  <c r="I1100" i="1"/>
  <c r="I1108" i="1"/>
  <c r="I1116" i="1"/>
  <c r="I1132" i="1"/>
  <c r="I1138" i="1"/>
  <c r="I1161" i="1"/>
  <c r="I1051" i="1"/>
  <c r="I1059" i="1"/>
  <c r="I1067" i="1"/>
  <c r="I1075" i="1"/>
  <c r="I1083" i="1"/>
  <c r="I1091" i="1"/>
  <c r="I1099" i="1"/>
  <c r="I1107" i="1"/>
  <c r="I1115" i="1"/>
  <c r="I1123" i="1"/>
  <c r="I1129" i="1"/>
  <c r="I1140" i="1"/>
  <c r="I1152" i="1"/>
  <c r="I1074" i="1"/>
  <c r="I1082" i="1"/>
  <c r="I1090" i="1"/>
  <c r="I1098" i="1"/>
  <c r="I1106" i="1"/>
  <c r="I1114" i="1"/>
  <c r="I1120" i="1"/>
  <c r="I1153" i="1"/>
  <c r="I1065" i="1"/>
  <c r="I1073" i="1"/>
  <c r="I1081" i="1"/>
  <c r="I1089" i="1"/>
  <c r="I1097" i="1"/>
  <c r="I1105" i="1"/>
  <c r="I1113" i="1"/>
  <c r="I1125" i="1"/>
  <c r="I1131" i="1"/>
  <c r="I1137" i="1"/>
  <c r="I1144" i="1"/>
  <c r="I1146" i="1"/>
  <c r="I1119" i="1"/>
  <c r="I1127" i="1"/>
  <c r="I1135" i="1"/>
  <c r="I1143" i="1"/>
  <c r="I1151" i="1"/>
  <c r="I1159" i="1"/>
  <c r="I1167" i="1"/>
  <c r="I1126" i="1"/>
  <c r="I1134" i="1"/>
  <c r="I1142" i="1"/>
  <c r="I1150" i="1"/>
  <c r="I1158" i="1"/>
  <c r="I1166" i="1"/>
  <c r="I1149" i="1"/>
  <c r="I1157" i="1"/>
  <c r="I1165" i="1"/>
  <c r="I1156" i="1"/>
  <c r="I1164" i="1"/>
  <c r="I1172" i="1"/>
  <c r="I1139" i="1"/>
  <c r="I1147" i="1"/>
  <c r="I1155" i="1"/>
  <c r="I1163" i="1"/>
  <c r="I1171" i="1"/>
  <c r="I1154" i="1"/>
  <c r="I1162" i="1"/>
  <c r="I1170" i="1"/>
  <c r="D72" i="1"/>
  <c r="I74" i="1"/>
  <c r="I73" i="1"/>
  <c r="A43" i="1"/>
  <c r="A42" i="1"/>
  <c r="A41" i="1"/>
  <c r="A40" i="1"/>
  <c r="A39" i="1"/>
  <c r="A38" i="1"/>
  <c r="A27" i="2"/>
  <c r="A31" i="2"/>
  <c r="A30" i="2"/>
  <c r="A28" i="2"/>
  <c r="A29" i="2"/>
  <c r="D23" i="2"/>
  <c r="D29" i="1"/>
  <c r="D32" i="1"/>
  <c r="D31" i="1"/>
  <c r="D28" i="1"/>
  <c r="D27" i="1"/>
  <c r="D25" i="1"/>
  <c r="D34" i="1"/>
  <c r="D24" i="1"/>
  <c r="D33" i="1"/>
  <c r="D23" i="1"/>
  <c r="A35" i="2" a="1"/>
  <c r="A34" i="2" a="1"/>
  <c r="B39" i="2" a="1"/>
  <c r="A55" i="1" a="1"/>
  <c r="A57" i="1" a="1"/>
  <c r="A53" i="1" a="1"/>
  <c r="A47" i="1" a="1"/>
  <c r="A56" i="1" a="1"/>
  <c r="A52" i="1" a="1"/>
  <c r="A51" i="1" a="1"/>
  <c r="A49" i="1" a="1"/>
  <c r="B95" i="1" a="1"/>
  <c r="A58" i="1" a="1"/>
  <c r="A48" i="1" a="1"/>
  <c r="B39" i="2" l="1"/>
  <c r="A34" i="2"/>
  <c r="A35" i="2"/>
  <c r="B95" i="1"/>
  <c r="A57" i="1"/>
  <c r="A58" i="1"/>
  <c r="A47" i="1"/>
  <c r="A48" i="1"/>
  <c r="A49" i="1"/>
  <c r="A51" i="1"/>
  <c r="A52" i="1"/>
  <c r="A53" i="1"/>
  <c r="A55" i="1"/>
  <c r="A56" i="1"/>
  <c r="A43" i="2" a="1"/>
  <c r="B43" i="2" a="1"/>
  <c r="C43" i="2" a="1"/>
  <c r="B40" i="2" a="1"/>
  <c r="D34" i="2" a="1"/>
  <c r="D35" i="2" a="1"/>
  <c r="D49" i="1" a="1"/>
  <c r="D51" i="1" a="1"/>
  <c r="D53" i="1" a="1"/>
  <c r="D57" i="1" a="1"/>
  <c r="B96" i="1" a="1"/>
  <c r="D48" i="1" a="1"/>
  <c r="D47" i="1" a="1"/>
  <c r="D52" i="1" a="1"/>
  <c r="C99" i="1" a="1"/>
  <c r="D56" i="1" a="1"/>
  <c r="A99" i="1" a="1"/>
  <c r="B99" i="1" a="1"/>
  <c r="D55" i="1" a="1"/>
  <c r="D58" i="1" a="1"/>
  <c r="D35" i="2" l="1"/>
  <c r="D34" i="2"/>
  <c r="B40" i="2"/>
  <c r="E49" i="2"/>
  <c r="E48" i="2"/>
  <c r="E47" i="2"/>
  <c r="E46" i="2"/>
  <c r="E44" i="2"/>
  <c r="E45" i="2"/>
  <c r="C43" i="2"/>
  <c r="B43" i="2"/>
  <c r="A43" i="2"/>
  <c r="B96" i="1"/>
  <c r="C99" i="1"/>
  <c r="B99" i="1"/>
  <c r="A99" i="1"/>
  <c r="D47" i="1"/>
  <c r="D56" i="1"/>
  <c r="D58" i="1"/>
  <c r="D55" i="1"/>
  <c r="D57" i="1"/>
  <c r="D53" i="1"/>
  <c r="D52" i="1"/>
  <c r="D51" i="1"/>
  <c r="D49" i="1"/>
  <c r="D4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<sst xmlns="http://schemas.openxmlformats.org/spreadsheetml/2006/main" count="148" uniqueCount="49">
  <si>
    <t>Evaluation Date</t>
  </si>
  <si>
    <t>qlSettingsSetEvaluationDate</t>
  </si>
  <si>
    <t>qlEonia</t>
  </si>
  <si>
    <t>qlEuribor</t>
  </si>
  <si>
    <t>qlOISRateHelper</t>
  </si>
  <si>
    <t>settlement days</t>
  </si>
  <si>
    <t>Term</t>
  </si>
  <si>
    <t>1y</t>
  </si>
  <si>
    <t>2y</t>
  </si>
  <si>
    <t>3y</t>
  </si>
  <si>
    <t>5y</t>
  </si>
  <si>
    <t>7y</t>
  </si>
  <si>
    <t>10y</t>
  </si>
  <si>
    <t>Quote</t>
  </si>
  <si>
    <t>LogDiscount</t>
  </si>
  <si>
    <t>Linear</t>
  </si>
  <si>
    <t>Cubic</t>
  </si>
  <si>
    <t>Kruger</t>
  </si>
  <si>
    <t>DF</t>
  </si>
  <si>
    <t>ForwardRate</t>
  </si>
  <si>
    <t>BackwardFlat</t>
  </si>
  <si>
    <t>ZeroRate</t>
  </si>
  <si>
    <t>MonotonicCubic</t>
  </si>
  <si>
    <t>fixed day count</t>
  </si>
  <si>
    <t>fixed business day convention</t>
  </si>
  <si>
    <t>30/360</t>
  </si>
  <si>
    <t>qlSwapRateHelper</t>
  </si>
  <si>
    <t>fixed frequency</t>
  </si>
  <si>
    <t>calendar</t>
  </si>
  <si>
    <t>Target</t>
  </si>
  <si>
    <t>annual</t>
  </si>
  <si>
    <t>Jump term</t>
  </si>
  <si>
    <t>Junp Date</t>
  </si>
  <si>
    <t>18m</t>
  </si>
  <si>
    <t>30m</t>
  </si>
  <si>
    <t>Date</t>
  </si>
  <si>
    <t>1d Jump Rate</t>
  </si>
  <si>
    <t>Jump (QuantLib)</t>
  </si>
  <si>
    <t>qlPiecewiseYieldCurveDates</t>
  </si>
  <si>
    <t>qlPiecewiseYieldCurveTimes</t>
  </si>
  <si>
    <t>qlPiecewiseYieldCurveData</t>
  </si>
  <si>
    <t>qlPiecewiseYieldCurveAsYts</t>
  </si>
  <si>
    <t>qlYieldTermStructureHandle</t>
  </si>
  <si>
    <t>qlPiecewiseYieldCurve</t>
  </si>
  <si>
    <t>qlPiecewiseYieldCurveWithJumps</t>
  </si>
  <si>
    <t>qlPiecewiseSpreadYieldCurve</t>
  </si>
  <si>
    <t>qlPiecewiseSpreadYieldCurveAsYts</t>
  </si>
  <si>
    <t>Cont. Rate</t>
  </si>
  <si>
    <t>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</si>
</sst>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1" fontId="0" fillId="0" borderId="0" xfId="0" applyNumberFormat="1"/>
    <xf numFmtId="0" fontId="0" fillId="0" borderId="0" xfId="0" applyAlignment="1">
      <alignment horizontal="right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PiecewiseYieldCurve!$I$72</c:f>
              <c:strCache>
                <c:ptCount val="1"/>
                <c:pt idx="0">
                  <c:v>BackwardFlat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PiecewiseYieldCurve!$H$73:$H$1172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PiecewiseYieldCurve!$I$73:$I$1172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3.4869622146595614E-2</c:v>
                </c:pt>
                <c:pt idx="368">
                  <c:v>3.9341821115011832E-2</c:v>
                </c:pt>
                <c:pt idx="369">
                  <c:v>3.9341821115011832E-2</c:v>
                </c:pt>
                <c:pt idx="370">
                  <c:v>3.9341821115011832E-2</c:v>
                </c:pt>
                <c:pt idx="371">
                  <c:v>3.9341821115011832E-2</c:v>
                </c:pt>
                <c:pt idx="372">
                  <c:v>3.9341821115011832E-2</c:v>
                </c:pt>
                <c:pt idx="373">
                  <c:v>3.9341821115011832E-2</c:v>
                </c:pt>
                <c:pt idx="374">
                  <c:v>3.9341821115011832E-2</c:v>
                </c:pt>
                <c:pt idx="375">
                  <c:v>3.9341821115011832E-2</c:v>
                </c:pt>
                <c:pt idx="376">
                  <c:v>3.9341821115011832E-2</c:v>
                </c:pt>
                <c:pt idx="377">
                  <c:v>3.9341821115011832E-2</c:v>
                </c:pt>
                <c:pt idx="378">
                  <c:v>3.9341821115011832E-2</c:v>
                </c:pt>
                <c:pt idx="379">
                  <c:v>3.9341821115011832E-2</c:v>
                </c:pt>
                <c:pt idx="380">
                  <c:v>3.9341821115011832E-2</c:v>
                </c:pt>
                <c:pt idx="381">
                  <c:v>3.9341821115011832E-2</c:v>
                </c:pt>
                <c:pt idx="382">
                  <c:v>3.9341821115011832E-2</c:v>
                </c:pt>
                <c:pt idx="383">
                  <c:v>3.9341821115011832E-2</c:v>
                </c:pt>
                <c:pt idx="384">
                  <c:v>3.9341821115011832E-2</c:v>
                </c:pt>
                <c:pt idx="385">
                  <c:v>3.9341821115011832E-2</c:v>
                </c:pt>
                <c:pt idx="386">
                  <c:v>3.9341821115011832E-2</c:v>
                </c:pt>
                <c:pt idx="387">
                  <c:v>3.9341821115011832E-2</c:v>
                </c:pt>
                <c:pt idx="388">
                  <c:v>3.9341821115011832E-2</c:v>
                </c:pt>
                <c:pt idx="389">
                  <c:v>3.9341821115011832E-2</c:v>
                </c:pt>
                <c:pt idx="390">
                  <c:v>3.9341821115011832E-2</c:v>
                </c:pt>
                <c:pt idx="391">
                  <c:v>3.9341821115011832E-2</c:v>
                </c:pt>
                <c:pt idx="392">
                  <c:v>3.9341821115011832E-2</c:v>
                </c:pt>
                <c:pt idx="393">
                  <c:v>3.9341821115011832E-2</c:v>
                </c:pt>
                <c:pt idx="394">
                  <c:v>3.9341821115011832E-2</c:v>
                </c:pt>
                <c:pt idx="395">
                  <c:v>3.9341821115011832E-2</c:v>
                </c:pt>
                <c:pt idx="396">
                  <c:v>3.9341821115011832E-2</c:v>
                </c:pt>
                <c:pt idx="397">
                  <c:v>3.9341821115011832E-2</c:v>
                </c:pt>
                <c:pt idx="398">
                  <c:v>3.9341821115011832E-2</c:v>
                </c:pt>
                <c:pt idx="399">
                  <c:v>3.9341821115011832E-2</c:v>
                </c:pt>
                <c:pt idx="400">
                  <c:v>3.9341821115011832E-2</c:v>
                </c:pt>
                <c:pt idx="401">
                  <c:v>3.9341821115011832E-2</c:v>
                </c:pt>
                <c:pt idx="402">
                  <c:v>3.9341821115011832E-2</c:v>
                </c:pt>
                <c:pt idx="403">
                  <c:v>3.9341821115011832E-2</c:v>
                </c:pt>
                <c:pt idx="404">
                  <c:v>3.9341821115011832E-2</c:v>
                </c:pt>
                <c:pt idx="405">
                  <c:v>3.9341821115011832E-2</c:v>
                </c:pt>
                <c:pt idx="406">
                  <c:v>3.9341821115011832E-2</c:v>
                </c:pt>
                <c:pt idx="407">
                  <c:v>3.9341821115011832E-2</c:v>
                </c:pt>
                <c:pt idx="408">
                  <c:v>3.9341821115011832E-2</c:v>
                </c:pt>
                <c:pt idx="409">
                  <c:v>3.9341821115011832E-2</c:v>
                </c:pt>
                <c:pt idx="410">
                  <c:v>3.9341821115011832E-2</c:v>
                </c:pt>
                <c:pt idx="411">
                  <c:v>3.9341821115011832E-2</c:v>
                </c:pt>
                <c:pt idx="412">
                  <c:v>3.9341821115011832E-2</c:v>
                </c:pt>
                <c:pt idx="413">
                  <c:v>3.9341821115011832E-2</c:v>
                </c:pt>
                <c:pt idx="414">
                  <c:v>3.9341821115011832E-2</c:v>
                </c:pt>
                <c:pt idx="415">
                  <c:v>3.9341821115011832E-2</c:v>
                </c:pt>
                <c:pt idx="416">
                  <c:v>3.9341821115011832E-2</c:v>
                </c:pt>
                <c:pt idx="417">
                  <c:v>3.9341821115011832E-2</c:v>
                </c:pt>
                <c:pt idx="418">
                  <c:v>3.9341821115011832E-2</c:v>
                </c:pt>
                <c:pt idx="419">
                  <c:v>3.9341821115011832E-2</c:v>
                </c:pt>
                <c:pt idx="420">
                  <c:v>3.9341821115011832E-2</c:v>
                </c:pt>
                <c:pt idx="421">
                  <c:v>3.9341821115011832E-2</c:v>
                </c:pt>
                <c:pt idx="422">
                  <c:v>3.9341821115011832E-2</c:v>
                </c:pt>
                <c:pt idx="423">
                  <c:v>3.9341821115011832E-2</c:v>
                </c:pt>
                <c:pt idx="424">
                  <c:v>3.9341821115011832E-2</c:v>
                </c:pt>
                <c:pt idx="425">
                  <c:v>3.9341821115011832E-2</c:v>
                </c:pt>
                <c:pt idx="426">
                  <c:v>3.9341821115011832E-2</c:v>
                </c:pt>
                <c:pt idx="427">
                  <c:v>3.9341821115011832E-2</c:v>
                </c:pt>
                <c:pt idx="428">
                  <c:v>3.9341821115011832E-2</c:v>
                </c:pt>
                <c:pt idx="429">
                  <c:v>3.9341821115011832E-2</c:v>
                </c:pt>
                <c:pt idx="430">
                  <c:v>3.9341821115011832E-2</c:v>
                </c:pt>
                <c:pt idx="431">
                  <c:v>3.9341821115011832E-2</c:v>
                </c:pt>
                <c:pt idx="432">
                  <c:v>3.9341821115011832E-2</c:v>
                </c:pt>
                <c:pt idx="433">
                  <c:v>3.9341821115011832E-2</c:v>
                </c:pt>
                <c:pt idx="434">
                  <c:v>3.9341821115011832E-2</c:v>
                </c:pt>
                <c:pt idx="435">
                  <c:v>3.9341821115011832E-2</c:v>
                </c:pt>
                <c:pt idx="436">
                  <c:v>3.9341821115011832E-2</c:v>
                </c:pt>
                <c:pt idx="437">
                  <c:v>3.9341821115011832E-2</c:v>
                </c:pt>
                <c:pt idx="438">
                  <c:v>3.9341821115011832E-2</c:v>
                </c:pt>
                <c:pt idx="439">
                  <c:v>3.9341821115011832E-2</c:v>
                </c:pt>
                <c:pt idx="440">
                  <c:v>3.9341821115011832E-2</c:v>
                </c:pt>
                <c:pt idx="441">
                  <c:v>3.9341821115011832E-2</c:v>
                </c:pt>
                <c:pt idx="442">
                  <c:v>3.9341821115011832E-2</c:v>
                </c:pt>
                <c:pt idx="443">
                  <c:v>3.9341821115011832E-2</c:v>
                </c:pt>
                <c:pt idx="444">
                  <c:v>3.9341821115011832E-2</c:v>
                </c:pt>
                <c:pt idx="445">
                  <c:v>3.9341821115011832E-2</c:v>
                </c:pt>
                <c:pt idx="446">
                  <c:v>3.9341821115011832E-2</c:v>
                </c:pt>
                <c:pt idx="447">
                  <c:v>3.9341821115011832E-2</c:v>
                </c:pt>
                <c:pt idx="448">
                  <c:v>3.9341821115011832E-2</c:v>
                </c:pt>
                <c:pt idx="449">
                  <c:v>3.9341821115011832E-2</c:v>
                </c:pt>
                <c:pt idx="450">
                  <c:v>3.9341821115011832E-2</c:v>
                </c:pt>
                <c:pt idx="451">
                  <c:v>3.9341821115011832E-2</c:v>
                </c:pt>
                <c:pt idx="452">
                  <c:v>3.9341821115011832E-2</c:v>
                </c:pt>
                <c:pt idx="453">
                  <c:v>3.9341821115011832E-2</c:v>
                </c:pt>
                <c:pt idx="454">
                  <c:v>3.9341821115011832E-2</c:v>
                </c:pt>
                <c:pt idx="455">
                  <c:v>3.9341821115011832E-2</c:v>
                </c:pt>
                <c:pt idx="456">
                  <c:v>3.9341821115011832E-2</c:v>
                </c:pt>
                <c:pt idx="457">
                  <c:v>3.9341821115011832E-2</c:v>
                </c:pt>
                <c:pt idx="458">
                  <c:v>3.9341821115011832E-2</c:v>
                </c:pt>
                <c:pt idx="459">
                  <c:v>3.9341821117319542E-2</c:v>
                </c:pt>
                <c:pt idx="460">
                  <c:v>3.9341821115011832E-2</c:v>
                </c:pt>
                <c:pt idx="461">
                  <c:v>3.9341821115011832E-2</c:v>
                </c:pt>
                <c:pt idx="462">
                  <c:v>3.9341821115011832E-2</c:v>
                </c:pt>
                <c:pt idx="463">
                  <c:v>3.9341821115011832E-2</c:v>
                </c:pt>
                <c:pt idx="464">
                  <c:v>3.9341821115011832E-2</c:v>
                </c:pt>
                <c:pt idx="465">
                  <c:v>3.9341821115011832E-2</c:v>
                </c:pt>
                <c:pt idx="466">
                  <c:v>3.9341821115011832E-2</c:v>
                </c:pt>
                <c:pt idx="467">
                  <c:v>3.9341821115011832E-2</c:v>
                </c:pt>
                <c:pt idx="468">
                  <c:v>3.9341821115011832E-2</c:v>
                </c:pt>
                <c:pt idx="469">
                  <c:v>3.9341821115011832E-2</c:v>
                </c:pt>
                <c:pt idx="470">
                  <c:v>3.9341821115011832E-2</c:v>
                </c:pt>
                <c:pt idx="471">
                  <c:v>3.9341821115011832E-2</c:v>
                </c:pt>
                <c:pt idx="472">
                  <c:v>3.9341821115011832E-2</c:v>
                </c:pt>
                <c:pt idx="473">
                  <c:v>3.9341821115011832E-2</c:v>
                </c:pt>
                <c:pt idx="474">
                  <c:v>3.9341821115011832E-2</c:v>
                </c:pt>
                <c:pt idx="475">
                  <c:v>3.9341821115011832E-2</c:v>
                </c:pt>
                <c:pt idx="476">
                  <c:v>3.9341821115011832E-2</c:v>
                </c:pt>
                <c:pt idx="477">
                  <c:v>3.9341821115011832E-2</c:v>
                </c:pt>
                <c:pt idx="478">
                  <c:v>3.9341821115011832E-2</c:v>
                </c:pt>
                <c:pt idx="479">
                  <c:v>3.9341821115011832E-2</c:v>
                </c:pt>
                <c:pt idx="480">
                  <c:v>3.9341821115011832E-2</c:v>
                </c:pt>
                <c:pt idx="481">
                  <c:v>3.9341821115011832E-2</c:v>
                </c:pt>
                <c:pt idx="482">
                  <c:v>3.9341821115011832E-2</c:v>
                </c:pt>
                <c:pt idx="483">
                  <c:v>3.9341821115011832E-2</c:v>
                </c:pt>
                <c:pt idx="484">
                  <c:v>3.9341821115011832E-2</c:v>
                </c:pt>
                <c:pt idx="485">
                  <c:v>3.9341821115011832E-2</c:v>
                </c:pt>
                <c:pt idx="486">
                  <c:v>3.9341821115011832E-2</c:v>
                </c:pt>
                <c:pt idx="487">
                  <c:v>3.9341821115011832E-2</c:v>
                </c:pt>
                <c:pt idx="488">
                  <c:v>3.9341821115011832E-2</c:v>
                </c:pt>
                <c:pt idx="489">
                  <c:v>3.9341821115011832E-2</c:v>
                </c:pt>
                <c:pt idx="490">
                  <c:v>3.9341821115011832E-2</c:v>
                </c:pt>
                <c:pt idx="491">
                  <c:v>3.9341821115011832E-2</c:v>
                </c:pt>
                <c:pt idx="492">
                  <c:v>3.9341821115011832E-2</c:v>
                </c:pt>
                <c:pt idx="493">
                  <c:v>3.9341821115011832E-2</c:v>
                </c:pt>
                <c:pt idx="494">
                  <c:v>3.9341821115011832E-2</c:v>
                </c:pt>
                <c:pt idx="495">
                  <c:v>3.9341821115011832E-2</c:v>
                </c:pt>
                <c:pt idx="496">
                  <c:v>3.9341821115011832E-2</c:v>
                </c:pt>
                <c:pt idx="497">
                  <c:v>3.9341821115011832E-2</c:v>
                </c:pt>
                <c:pt idx="498">
                  <c:v>3.9341821115011832E-2</c:v>
                </c:pt>
                <c:pt idx="499">
                  <c:v>3.9341821115011832E-2</c:v>
                </c:pt>
                <c:pt idx="500">
                  <c:v>3.9341821115011832E-2</c:v>
                </c:pt>
                <c:pt idx="501">
                  <c:v>3.9341821115011832E-2</c:v>
                </c:pt>
                <c:pt idx="502">
                  <c:v>3.9341821115011832E-2</c:v>
                </c:pt>
                <c:pt idx="503">
                  <c:v>3.9341821115011832E-2</c:v>
                </c:pt>
                <c:pt idx="504">
                  <c:v>3.9341821115011832E-2</c:v>
                </c:pt>
                <c:pt idx="505">
                  <c:v>3.9341821115011832E-2</c:v>
                </c:pt>
                <c:pt idx="506">
                  <c:v>3.9341821115011832E-2</c:v>
                </c:pt>
                <c:pt idx="507">
                  <c:v>3.9341821115011832E-2</c:v>
                </c:pt>
                <c:pt idx="508">
                  <c:v>3.9341821115011832E-2</c:v>
                </c:pt>
                <c:pt idx="509">
                  <c:v>3.9341821115011832E-2</c:v>
                </c:pt>
                <c:pt idx="510">
                  <c:v>3.9341821115011832E-2</c:v>
                </c:pt>
                <c:pt idx="511">
                  <c:v>3.9341821115011832E-2</c:v>
                </c:pt>
                <c:pt idx="512">
                  <c:v>3.9341821115011832E-2</c:v>
                </c:pt>
                <c:pt idx="513">
                  <c:v>3.9341821115011832E-2</c:v>
                </c:pt>
                <c:pt idx="514">
                  <c:v>3.9341821115011832E-2</c:v>
                </c:pt>
                <c:pt idx="515">
                  <c:v>3.9341821115011832E-2</c:v>
                </c:pt>
                <c:pt idx="516">
                  <c:v>3.9341821115011832E-2</c:v>
                </c:pt>
                <c:pt idx="517">
                  <c:v>3.9341821115011832E-2</c:v>
                </c:pt>
                <c:pt idx="518">
                  <c:v>3.9341821115011832E-2</c:v>
                </c:pt>
                <c:pt idx="519">
                  <c:v>3.9341821115011832E-2</c:v>
                </c:pt>
                <c:pt idx="520">
                  <c:v>3.9341821115011832E-2</c:v>
                </c:pt>
                <c:pt idx="521">
                  <c:v>3.9341821115011832E-2</c:v>
                </c:pt>
                <c:pt idx="522">
                  <c:v>3.9341821115011832E-2</c:v>
                </c:pt>
                <c:pt idx="523">
                  <c:v>3.9341821115011832E-2</c:v>
                </c:pt>
                <c:pt idx="524">
                  <c:v>3.9341821115011832E-2</c:v>
                </c:pt>
                <c:pt idx="525">
                  <c:v>3.9341821115011832E-2</c:v>
                </c:pt>
                <c:pt idx="526">
                  <c:v>3.9341821115011832E-2</c:v>
                </c:pt>
                <c:pt idx="527">
                  <c:v>3.9341821115011832E-2</c:v>
                </c:pt>
                <c:pt idx="528">
                  <c:v>3.9341821115011832E-2</c:v>
                </c:pt>
                <c:pt idx="529">
                  <c:v>3.9341821115011832E-2</c:v>
                </c:pt>
                <c:pt idx="530">
                  <c:v>3.9341821115011832E-2</c:v>
                </c:pt>
                <c:pt idx="531">
                  <c:v>3.9341821115011832E-2</c:v>
                </c:pt>
                <c:pt idx="532">
                  <c:v>3.9341821115011832E-2</c:v>
                </c:pt>
                <c:pt idx="533">
                  <c:v>3.9341821115011832E-2</c:v>
                </c:pt>
                <c:pt idx="534">
                  <c:v>3.9341821115011832E-2</c:v>
                </c:pt>
                <c:pt idx="535">
                  <c:v>3.9341821115011832E-2</c:v>
                </c:pt>
                <c:pt idx="536">
                  <c:v>3.9341821115011832E-2</c:v>
                </c:pt>
                <c:pt idx="537">
                  <c:v>3.9341821115011832E-2</c:v>
                </c:pt>
                <c:pt idx="538">
                  <c:v>3.9341821115011832E-2</c:v>
                </c:pt>
                <c:pt idx="539">
                  <c:v>3.9341821115011832E-2</c:v>
                </c:pt>
                <c:pt idx="540">
                  <c:v>3.9341821115011832E-2</c:v>
                </c:pt>
                <c:pt idx="541">
                  <c:v>3.9341821115011832E-2</c:v>
                </c:pt>
                <c:pt idx="542">
                  <c:v>3.9341821115011832E-2</c:v>
                </c:pt>
                <c:pt idx="543">
                  <c:v>3.9341821115011832E-2</c:v>
                </c:pt>
                <c:pt idx="544">
                  <c:v>3.9341821115011832E-2</c:v>
                </c:pt>
                <c:pt idx="545">
                  <c:v>3.9341821115011832E-2</c:v>
                </c:pt>
                <c:pt idx="546">
                  <c:v>3.9341821115011832E-2</c:v>
                </c:pt>
                <c:pt idx="547">
                  <c:v>3.9341821115011832E-2</c:v>
                </c:pt>
                <c:pt idx="548">
                  <c:v>4.9787374824132202E-2</c:v>
                </c:pt>
                <c:pt idx="549">
                  <c:v>3.9341821115011832E-2</c:v>
                </c:pt>
                <c:pt idx="550">
                  <c:v>3.9341821115011832E-2</c:v>
                </c:pt>
                <c:pt idx="551">
                  <c:v>3.9341821117319542E-2</c:v>
                </c:pt>
                <c:pt idx="552">
                  <c:v>3.9341821115011832E-2</c:v>
                </c:pt>
                <c:pt idx="553">
                  <c:v>3.9341821115011832E-2</c:v>
                </c:pt>
                <c:pt idx="554">
                  <c:v>3.9341821115011832E-2</c:v>
                </c:pt>
                <c:pt idx="555">
                  <c:v>3.9341821115011832E-2</c:v>
                </c:pt>
                <c:pt idx="556">
                  <c:v>3.9341821115011832E-2</c:v>
                </c:pt>
                <c:pt idx="557">
                  <c:v>3.9341821115011832E-2</c:v>
                </c:pt>
                <c:pt idx="558">
                  <c:v>3.9341821115011832E-2</c:v>
                </c:pt>
                <c:pt idx="559">
                  <c:v>3.9341821115011832E-2</c:v>
                </c:pt>
                <c:pt idx="560">
                  <c:v>3.9341821115011832E-2</c:v>
                </c:pt>
                <c:pt idx="561">
                  <c:v>3.9341821115011832E-2</c:v>
                </c:pt>
                <c:pt idx="562">
                  <c:v>3.9341821115011832E-2</c:v>
                </c:pt>
                <c:pt idx="563">
                  <c:v>3.9341821115011832E-2</c:v>
                </c:pt>
                <c:pt idx="564">
                  <c:v>3.9341821115011832E-2</c:v>
                </c:pt>
                <c:pt idx="565">
                  <c:v>3.9341821115011832E-2</c:v>
                </c:pt>
                <c:pt idx="566">
                  <c:v>3.9341821115011832E-2</c:v>
                </c:pt>
                <c:pt idx="567">
                  <c:v>3.9341821115011832E-2</c:v>
                </c:pt>
                <c:pt idx="568">
                  <c:v>3.9341821115011832E-2</c:v>
                </c:pt>
                <c:pt idx="569">
                  <c:v>3.9341821115011832E-2</c:v>
                </c:pt>
                <c:pt idx="570">
                  <c:v>3.9341821112704123E-2</c:v>
                </c:pt>
                <c:pt idx="571">
                  <c:v>3.9341821115011832E-2</c:v>
                </c:pt>
                <c:pt idx="572">
                  <c:v>3.9341821115011832E-2</c:v>
                </c:pt>
                <c:pt idx="573">
                  <c:v>3.9341821115011832E-2</c:v>
                </c:pt>
                <c:pt idx="574">
                  <c:v>3.9341821115011832E-2</c:v>
                </c:pt>
                <c:pt idx="575">
                  <c:v>3.9341821112704123E-2</c:v>
                </c:pt>
                <c:pt idx="576">
                  <c:v>3.9341821115011832E-2</c:v>
                </c:pt>
                <c:pt idx="577">
                  <c:v>3.9341821115011832E-2</c:v>
                </c:pt>
                <c:pt idx="578">
                  <c:v>3.9341821112704123E-2</c:v>
                </c:pt>
                <c:pt idx="579">
                  <c:v>3.9341821115011832E-2</c:v>
                </c:pt>
                <c:pt idx="580">
                  <c:v>3.9341821115011832E-2</c:v>
                </c:pt>
                <c:pt idx="581">
                  <c:v>3.9341821115011832E-2</c:v>
                </c:pt>
                <c:pt idx="582">
                  <c:v>3.9341821115011832E-2</c:v>
                </c:pt>
                <c:pt idx="583">
                  <c:v>3.9341821115011832E-2</c:v>
                </c:pt>
                <c:pt idx="584">
                  <c:v>3.9341821115011832E-2</c:v>
                </c:pt>
                <c:pt idx="585">
                  <c:v>3.9341821115011832E-2</c:v>
                </c:pt>
                <c:pt idx="586">
                  <c:v>3.9341821115011832E-2</c:v>
                </c:pt>
                <c:pt idx="587">
                  <c:v>3.9341821115011832E-2</c:v>
                </c:pt>
                <c:pt idx="588">
                  <c:v>3.9341821115011832E-2</c:v>
                </c:pt>
                <c:pt idx="589">
                  <c:v>3.9341821115011832E-2</c:v>
                </c:pt>
                <c:pt idx="590">
                  <c:v>3.9341821117319542E-2</c:v>
                </c:pt>
                <c:pt idx="591">
                  <c:v>3.9341821115011832E-2</c:v>
                </c:pt>
                <c:pt idx="592">
                  <c:v>3.9341821115011832E-2</c:v>
                </c:pt>
                <c:pt idx="593">
                  <c:v>3.9341821115011832E-2</c:v>
                </c:pt>
                <c:pt idx="594">
                  <c:v>3.9341821112704123E-2</c:v>
                </c:pt>
                <c:pt idx="595">
                  <c:v>3.9341821115011832E-2</c:v>
                </c:pt>
                <c:pt idx="596">
                  <c:v>3.9341821115011832E-2</c:v>
                </c:pt>
                <c:pt idx="597">
                  <c:v>3.9341821115011832E-2</c:v>
                </c:pt>
                <c:pt idx="598">
                  <c:v>3.9341821115011832E-2</c:v>
                </c:pt>
                <c:pt idx="599">
                  <c:v>3.9341821115011832E-2</c:v>
                </c:pt>
                <c:pt idx="600">
                  <c:v>3.9341821117319542E-2</c:v>
                </c:pt>
                <c:pt idx="601">
                  <c:v>3.9341821115011832E-2</c:v>
                </c:pt>
                <c:pt idx="602">
                  <c:v>3.9341821115011832E-2</c:v>
                </c:pt>
                <c:pt idx="603">
                  <c:v>3.9341821115011832E-2</c:v>
                </c:pt>
                <c:pt idx="604">
                  <c:v>3.9341821115011832E-2</c:v>
                </c:pt>
                <c:pt idx="605">
                  <c:v>3.9341821115011832E-2</c:v>
                </c:pt>
                <c:pt idx="606">
                  <c:v>3.9341821115011832E-2</c:v>
                </c:pt>
                <c:pt idx="607">
                  <c:v>3.9341821115011832E-2</c:v>
                </c:pt>
                <c:pt idx="608">
                  <c:v>3.9341821115011832E-2</c:v>
                </c:pt>
                <c:pt idx="609">
                  <c:v>3.9341821115011832E-2</c:v>
                </c:pt>
                <c:pt idx="610">
                  <c:v>3.9341821115011832E-2</c:v>
                </c:pt>
                <c:pt idx="611">
                  <c:v>3.9341821115011832E-2</c:v>
                </c:pt>
                <c:pt idx="612">
                  <c:v>3.9341821115011832E-2</c:v>
                </c:pt>
                <c:pt idx="613">
                  <c:v>3.9341821115011832E-2</c:v>
                </c:pt>
                <c:pt idx="614">
                  <c:v>3.9341821115011832E-2</c:v>
                </c:pt>
                <c:pt idx="615">
                  <c:v>3.9341821115011832E-2</c:v>
                </c:pt>
                <c:pt idx="616">
                  <c:v>3.9341821115011832E-2</c:v>
                </c:pt>
                <c:pt idx="617">
                  <c:v>3.9341821115011832E-2</c:v>
                </c:pt>
                <c:pt idx="618">
                  <c:v>3.9341821115011832E-2</c:v>
                </c:pt>
                <c:pt idx="619">
                  <c:v>3.9341821115011832E-2</c:v>
                </c:pt>
                <c:pt idx="620">
                  <c:v>3.9341821115011832E-2</c:v>
                </c:pt>
                <c:pt idx="621">
                  <c:v>3.9341821115011832E-2</c:v>
                </c:pt>
                <c:pt idx="622">
                  <c:v>3.9341821115011832E-2</c:v>
                </c:pt>
                <c:pt idx="623">
                  <c:v>3.9341821115011832E-2</c:v>
                </c:pt>
                <c:pt idx="624">
                  <c:v>3.9341821115011832E-2</c:v>
                </c:pt>
                <c:pt idx="625">
                  <c:v>3.9341821115011832E-2</c:v>
                </c:pt>
                <c:pt idx="626">
                  <c:v>3.9341821115011832E-2</c:v>
                </c:pt>
                <c:pt idx="627">
                  <c:v>3.9341821115011832E-2</c:v>
                </c:pt>
                <c:pt idx="628">
                  <c:v>3.9341821115011832E-2</c:v>
                </c:pt>
                <c:pt idx="629">
                  <c:v>3.9341821115011832E-2</c:v>
                </c:pt>
                <c:pt idx="630">
                  <c:v>3.9341821115011832E-2</c:v>
                </c:pt>
                <c:pt idx="631">
                  <c:v>3.9341821115011832E-2</c:v>
                </c:pt>
                <c:pt idx="632">
                  <c:v>3.9341821115011832E-2</c:v>
                </c:pt>
                <c:pt idx="633">
                  <c:v>3.9341821115011832E-2</c:v>
                </c:pt>
                <c:pt idx="634">
                  <c:v>3.9341821115011832E-2</c:v>
                </c:pt>
                <c:pt idx="635">
                  <c:v>3.9341821115011832E-2</c:v>
                </c:pt>
                <c:pt idx="636">
                  <c:v>3.9341821115011832E-2</c:v>
                </c:pt>
                <c:pt idx="637">
                  <c:v>3.9341821115011832E-2</c:v>
                </c:pt>
                <c:pt idx="638">
                  <c:v>3.9341821112704123E-2</c:v>
                </c:pt>
                <c:pt idx="639">
                  <c:v>3.9341821115011832E-2</c:v>
                </c:pt>
                <c:pt idx="640">
                  <c:v>3.9341821115011832E-2</c:v>
                </c:pt>
                <c:pt idx="641">
                  <c:v>3.9341821115011832E-2</c:v>
                </c:pt>
                <c:pt idx="642">
                  <c:v>3.9341821115011832E-2</c:v>
                </c:pt>
                <c:pt idx="643">
                  <c:v>3.9341821115011832E-2</c:v>
                </c:pt>
                <c:pt idx="644">
                  <c:v>3.9341821115011832E-2</c:v>
                </c:pt>
                <c:pt idx="645">
                  <c:v>3.9341821115011832E-2</c:v>
                </c:pt>
                <c:pt idx="646">
                  <c:v>3.9341821115011832E-2</c:v>
                </c:pt>
                <c:pt idx="647">
                  <c:v>3.9341821115011832E-2</c:v>
                </c:pt>
                <c:pt idx="648">
                  <c:v>3.9341821115011832E-2</c:v>
                </c:pt>
                <c:pt idx="649">
                  <c:v>3.9341821115011832E-2</c:v>
                </c:pt>
                <c:pt idx="650">
                  <c:v>3.9341821115011832E-2</c:v>
                </c:pt>
                <c:pt idx="651">
                  <c:v>3.9341821115011832E-2</c:v>
                </c:pt>
                <c:pt idx="652">
                  <c:v>3.9341821115011832E-2</c:v>
                </c:pt>
                <c:pt idx="653">
                  <c:v>3.9341821115011832E-2</c:v>
                </c:pt>
                <c:pt idx="654">
                  <c:v>3.9341821115011832E-2</c:v>
                </c:pt>
                <c:pt idx="655">
                  <c:v>3.9341821115011832E-2</c:v>
                </c:pt>
                <c:pt idx="656">
                  <c:v>3.9341821115011832E-2</c:v>
                </c:pt>
                <c:pt idx="657">
                  <c:v>3.9341821115011832E-2</c:v>
                </c:pt>
                <c:pt idx="658">
                  <c:v>3.9341821115011832E-2</c:v>
                </c:pt>
                <c:pt idx="659">
                  <c:v>3.9341821115011832E-2</c:v>
                </c:pt>
                <c:pt idx="660">
                  <c:v>3.9341821115011832E-2</c:v>
                </c:pt>
                <c:pt idx="661">
                  <c:v>3.9341821115011832E-2</c:v>
                </c:pt>
                <c:pt idx="662">
                  <c:v>3.9341821115011832E-2</c:v>
                </c:pt>
                <c:pt idx="663">
                  <c:v>3.9341821115011832E-2</c:v>
                </c:pt>
                <c:pt idx="664">
                  <c:v>3.9341821115011832E-2</c:v>
                </c:pt>
                <c:pt idx="665">
                  <c:v>3.9341821115011832E-2</c:v>
                </c:pt>
                <c:pt idx="666">
                  <c:v>3.9341821115011832E-2</c:v>
                </c:pt>
                <c:pt idx="667">
                  <c:v>3.9341821115011832E-2</c:v>
                </c:pt>
                <c:pt idx="668">
                  <c:v>3.9341821115011832E-2</c:v>
                </c:pt>
                <c:pt idx="669">
                  <c:v>3.9341821115011832E-2</c:v>
                </c:pt>
                <c:pt idx="670">
                  <c:v>3.9341821115011832E-2</c:v>
                </c:pt>
                <c:pt idx="671">
                  <c:v>3.9341821117319542E-2</c:v>
                </c:pt>
                <c:pt idx="672">
                  <c:v>3.9341821115011832E-2</c:v>
                </c:pt>
                <c:pt idx="673">
                  <c:v>3.9341821115011832E-2</c:v>
                </c:pt>
                <c:pt idx="674">
                  <c:v>3.9341821115011832E-2</c:v>
                </c:pt>
                <c:pt idx="675">
                  <c:v>3.9341821115011832E-2</c:v>
                </c:pt>
                <c:pt idx="676">
                  <c:v>3.9341821117319542E-2</c:v>
                </c:pt>
                <c:pt idx="677">
                  <c:v>3.9341821115011832E-2</c:v>
                </c:pt>
                <c:pt idx="678">
                  <c:v>3.9341821115011832E-2</c:v>
                </c:pt>
                <c:pt idx="679">
                  <c:v>3.9341821115011832E-2</c:v>
                </c:pt>
                <c:pt idx="680">
                  <c:v>3.9341821115011832E-2</c:v>
                </c:pt>
                <c:pt idx="681">
                  <c:v>3.9341821115011832E-2</c:v>
                </c:pt>
                <c:pt idx="682">
                  <c:v>3.9341821115011832E-2</c:v>
                </c:pt>
                <c:pt idx="683">
                  <c:v>3.9341821115011832E-2</c:v>
                </c:pt>
                <c:pt idx="684">
                  <c:v>3.9341821115011832E-2</c:v>
                </c:pt>
                <c:pt idx="685">
                  <c:v>3.9341821112704123E-2</c:v>
                </c:pt>
                <c:pt idx="686">
                  <c:v>3.9341821115011832E-2</c:v>
                </c:pt>
                <c:pt idx="687">
                  <c:v>3.9341821115011832E-2</c:v>
                </c:pt>
                <c:pt idx="688">
                  <c:v>3.9341821115011832E-2</c:v>
                </c:pt>
                <c:pt idx="689">
                  <c:v>3.9341821115011832E-2</c:v>
                </c:pt>
                <c:pt idx="690">
                  <c:v>3.9341821115011832E-2</c:v>
                </c:pt>
                <c:pt idx="691">
                  <c:v>3.9341821115011832E-2</c:v>
                </c:pt>
                <c:pt idx="692">
                  <c:v>3.9341821115011832E-2</c:v>
                </c:pt>
                <c:pt idx="693">
                  <c:v>3.9341821115011832E-2</c:v>
                </c:pt>
                <c:pt idx="694">
                  <c:v>3.9341821112704123E-2</c:v>
                </c:pt>
                <c:pt idx="695">
                  <c:v>3.9341821115011832E-2</c:v>
                </c:pt>
                <c:pt idx="696">
                  <c:v>3.9341821115011832E-2</c:v>
                </c:pt>
                <c:pt idx="697">
                  <c:v>3.9341821115011832E-2</c:v>
                </c:pt>
                <c:pt idx="698">
                  <c:v>3.9341821115011832E-2</c:v>
                </c:pt>
                <c:pt idx="699">
                  <c:v>3.9341821115011832E-2</c:v>
                </c:pt>
                <c:pt idx="700">
                  <c:v>3.9341821115011832E-2</c:v>
                </c:pt>
                <c:pt idx="701">
                  <c:v>3.9341821115011832E-2</c:v>
                </c:pt>
                <c:pt idx="702">
                  <c:v>3.9341821115011832E-2</c:v>
                </c:pt>
                <c:pt idx="703">
                  <c:v>3.9341821115011832E-2</c:v>
                </c:pt>
                <c:pt idx="704">
                  <c:v>3.9341821115011832E-2</c:v>
                </c:pt>
                <c:pt idx="705">
                  <c:v>3.9341821112704123E-2</c:v>
                </c:pt>
                <c:pt idx="706">
                  <c:v>3.9341821115011832E-2</c:v>
                </c:pt>
                <c:pt idx="707">
                  <c:v>3.9341821115011832E-2</c:v>
                </c:pt>
                <c:pt idx="708">
                  <c:v>3.9341821115011832E-2</c:v>
                </c:pt>
                <c:pt idx="709">
                  <c:v>3.9341821117319542E-2</c:v>
                </c:pt>
                <c:pt idx="710">
                  <c:v>3.9341821115011832E-2</c:v>
                </c:pt>
                <c:pt idx="711">
                  <c:v>3.9341821112704123E-2</c:v>
                </c:pt>
                <c:pt idx="712">
                  <c:v>3.9341821115011832E-2</c:v>
                </c:pt>
                <c:pt idx="713">
                  <c:v>3.9341821115011832E-2</c:v>
                </c:pt>
                <c:pt idx="714">
                  <c:v>3.9341821115011832E-2</c:v>
                </c:pt>
                <c:pt idx="715">
                  <c:v>3.9341821115011832E-2</c:v>
                </c:pt>
                <c:pt idx="716">
                  <c:v>3.9341821115011832E-2</c:v>
                </c:pt>
                <c:pt idx="717">
                  <c:v>3.9341821115011832E-2</c:v>
                </c:pt>
                <c:pt idx="718">
                  <c:v>3.9341821115011832E-2</c:v>
                </c:pt>
                <c:pt idx="719">
                  <c:v>3.9341821115011832E-2</c:v>
                </c:pt>
                <c:pt idx="720">
                  <c:v>3.9341821115011832E-2</c:v>
                </c:pt>
                <c:pt idx="721">
                  <c:v>3.9341821115011832E-2</c:v>
                </c:pt>
                <c:pt idx="722">
                  <c:v>3.9341821115011832E-2</c:v>
                </c:pt>
                <c:pt idx="723">
                  <c:v>3.9341821115011832E-2</c:v>
                </c:pt>
                <c:pt idx="724">
                  <c:v>3.9341821115011832E-2</c:v>
                </c:pt>
                <c:pt idx="725">
                  <c:v>3.9341821115011832E-2</c:v>
                </c:pt>
                <c:pt idx="726">
                  <c:v>3.9341821112704123E-2</c:v>
                </c:pt>
                <c:pt idx="727">
                  <c:v>3.9341821115011832E-2</c:v>
                </c:pt>
                <c:pt idx="728">
                  <c:v>3.9341821115011832E-2</c:v>
                </c:pt>
                <c:pt idx="729">
                  <c:v>3.9341821115011832E-2</c:v>
                </c:pt>
                <c:pt idx="730">
                  <c:v>3.9341821117319542E-2</c:v>
                </c:pt>
                <c:pt idx="731">
                  <c:v>3.9341821115011832E-2</c:v>
                </c:pt>
                <c:pt idx="732">
                  <c:v>3.9341821115011832E-2</c:v>
                </c:pt>
                <c:pt idx="733">
                  <c:v>3.9341821115011832E-2</c:v>
                </c:pt>
                <c:pt idx="734">
                  <c:v>3.9341821117319542E-2</c:v>
                </c:pt>
                <c:pt idx="735">
                  <c:v>4.346012998877602E-2</c:v>
                </c:pt>
                <c:pt idx="736">
                  <c:v>4.759475733380758E-2</c:v>
                </c:pt>
                <c:pt idx="737">
                  <c:v>4.7594757331481441E-2</c:v>
                </c:pt>
                <c:pt idx="738">
                  <c:v>4.759475733380758E-2</c:v>
                </c:pt>
                <c:pt idx="739">
                  <c:v>4.759475733380758E-2</c:v>
                </c:pt>
                <c:pt idx="740">
                  <c:v>4.759475733380758E-2</c:v>
                </c:pt>
                <c:pt idx="741">
                  <c:v>4.7594757331481441E-2</c:v>
                </c:pt>
                <c:pt idx="742">
                  <c:v>4.759475733380758E-2</c:v>
                </c:pt>
                <c:pt idx="743">
                  <c:v>4.759475733380758E-2</c:v>
                </c:pt>
                <c:pt idx="744">
                  <c:v>4.759475733380758E-2</c:v>
                </c:pt>
                <c:pt idx="745">
                  <c:v>4.759475733380758E-2</c:v>
                </c:pt>
                <c:pt idx="746">
                  <c:v>4.7594757331481441E-2</c:v>
                </c:pt>
                <c:pt idx="747">
                  <c:v>4.759475733380758E-2</c:v>
                </c:pt>
                <c:pt idx="748">
                  <c:v>4.7594757331481441E-2</c:v>
                </c:pt>
                <c:pt idx="749">
                  <c:v>4.759475733380758E-2</c:v>
                </c:pt>
                <c:pt idx="750">
                  <c:v>4.759475733380758E-2</c:v>
                </c:pt>
                <c:pt idx="751">
                  <c:v>4.759475733380758E-2</c:v>
                </c:pt>
                <c:pt idx="752">
                  <c:v>4.759475733380758E-2</c:v>
                </c:pt>
                <c:pt idx="753">
                  <c:v>4.7594757331481441E-2</c:v>
                </c:pt>
                <c:pt idx="754">
                  <c:v>4.759475733380758E-2</c:v>
                </c:pt>
                <c:pt idx="755">
                  <c:v>4.7594757331481441E-2</c:v>
                </c:pt>
                <c:pt idx="756">
                  <c:v>4.759475733380758E-2</c:v>
                </c:pt>
                <c:pt idx="757">
                  <c:v>4.759475733380758E-2</c:v>
                </c:pt>
                <c:pt idx="758">
                  <c:v>4.7594757331481441E-2</c:v>
                </c:pt>
                <c:pt idx="759">
                  <c:v>4.7594757331481441E-2</c:v>
                </c:pt>
                <c:pt idx="760">
                  <c:v>4.7594757331481441E-2</c:v>
                </c:pt>
                <c:pt idx="761">
                  <c:v>4.759475733380758E-2</c:v>
                </c:pt>
                <c:pt idx="762">
                  <c:v>4.759475733380758E-2</c:v>
                </c:pt>
                <c:pt idx="763">
                  <c:v>4.759475733380758E-2</c:v>
                </c:pt>
                <c:pt idx="764">
                  <c:v>4.759475733380758E-2</c:v>
                </c:pt>
                <c:pt idx="765">
                  <c:v>4.759475733380758E-2</c:v>
                </c:pt>
                <c:pt idx="766">
                  <c:v>4.7594757331481441E-2</c:v>
                </c:pt>
                <c:pt idx="767">
                  <c:v>4.759475733380758E-2</c:v>
                </c:pt>
                <c:pt idx="768">
                  <c:v>4.759475733380758E-2</c:v>
                </c:pt>
                <c:pt idx="769">
                  <c:v>4.759475733380758E-2</c:v>
                </c:pt>
                <c:pt idx="770">
                  <c:v>4.759475733380758E-2</c:v>
                </c:pt>
                <c:pt idx="771">
                  <c:v>4.759475733380758E-2</c:v>
                </c:pt>
                <c:pt idx="772">
                  <c:v>4.759475733380758E-2</c:v>
                </c:pt>
                <c:pt idx="773">
                  <c:v>4.759475733380758E-2</c:v>
                </c:pt>
                <c:pt idx="774">
                  <c:v>4.7594757331481441E-2</c:v>
                </c:pt>
                <c:pt idx="775">
                  <c:v>4.759475733380758E-2</c:v>
                </c:pt>
                <c:pt idx="776">
                  <c:v>4.759475733380758E-2</c:v>
                </c:pt>
                <c:pt idx="777">
                  <c:v>4.759475733380758E-2</c:v>
                </c:pt>
                <c:pt idx="778">
                  <c:v>4.759475733380758E-2</c:v>
                </c:pt>
                <c:pt idx="779">
                  <c:v>4.7594757331481441E-2</c:v>
                </c:pt>
                <c:pt idx="780">
                  <c:v>4.759475733380758E-2</c:v>
                </c:pt>
                <c:pt idx="781">
                  <c:v>4.7594757331481441E-2</c:v>
                </c:pt>
                <c:pt idx="782">
                  <c:v>4.759475733380758E-2</c:v>
                </c:pt>
                <c:pt idx="783">
                  <c:v>4.759475733380758E-2</c:v>
                </c:pt>
                <c:pt idx="784">
                  <c:v>4.759475733380758E-2</c:v>
                </c:pt>
                <c:pt idx="785">
                  <c:v>4.759475733380758E-2</c:v>
                </c:pt>
                <c:pt idx="786">
                  <c:v>4.7594757331481441E-2</c:v>
                </c:pt>
                <c:pt idx="787">
                  <c:v>4.7594757331481441E-2</c:v>
                </c:pt>
                <c:pt idx="788">
                  <c:v>4.759475733380758E-2</c:v>
                </c:pt>
                <c:pt idx="789">
                  <c:v>4.7594757331481441E-2</c:v>
                </c:pt>
                <c:pt idx="790">
                  <c:v>4.759475733380758E-2</c:v>
                </c:pt>
                <c:pt idx="791">
                  <c:v>4.759475733380758E-2</c:v>
                </c:pt>
                <c:pt idx="792">
                  <c:v>4.759475733380758E-2</c:v>
                </c:pt>
                <c:pt idx="793">
                  <c:v>4.759475733380758E-2</c:v>
                </c:pt>
                <c:pt idx="794">
                  <c:v>4.7594757331481441E-2</c:v>
                </c:pt>
                <c:pt idx="795">
                  <c:v>4.7594757331481441E-2</c:v>
                </c:pt>
                <c:pt idx="796">
                  <c:v>4.759475733380758E-2</c:v>
                </c:pt>
                <c:pt idx="797">
                  <c:v>4.7594757331481441E-2</c:v>
                </c:pt>
                <c:pt idx="798">
                  <c:v>4.7594757331481441E-2</c:v>
                </c:pt>
                <c:pt idx="799">
                  <c:v>4.7594757331481441E-2</c:v>
                </c:pt>
                <c:pt idx="800">
                  <c:v>4.759475733380758E-2</c:v>
                </c:pt>
                <c:pt idx="801">
                  <c:v>4.7594757331481441E-2</c:v>
                </c:pt>
                <c:pt idx="802">
                  <c:v>4.759475733380758E-2</c:v>
                </c:pt>
                <c:pt idx="803">
                  <c:v>4.759475733380758E-2</c:v>
                </c:pt>
                <c:pt idx="804">
                  <c:v>4.759475733380758E-2</c:v>
                </c:pt>
                <c:pt idx="805">
                  <c:v>4.759475733380758E-2</c:v>
                </c:pt>
                <c:pt idx="806">
                  <c:v>4.759475733380758E-2</c:v>
                </c:pt>
                <c:pt idx="807">
                  <c:v>4.7594757331481441E-2</c:v>
                </c:pt>
                <c:pt idx="808">
                  <c:v>4.759475733380758E-2</c:v>
                </c:pt>
                <c:pt idx="809">
                  <c:v>4.7594757331481441E-2</c:v>
                </c:pt>
                <c:pt idx="810">
                  <c:v>4.7594757331481441E-2</c:v>
                </c:pt>
                <c:pt idx="811">
                  <c:v>4.7594757331481441E-2</c:v>
                </c:pt>
                <c:pt idx="812">
                  <c:v>4.7594757331481441E-2</c:v>
                </c:pt>
                <c:pt idx="813">
                  <c:v>4.7594757331481441E-2</c:v>
                </c:pt>
                <c:pt idx="814">
                  <c:v>4.7594757331481441E-2</c:v>
                </c:pt>
                <c:pt idx="815">
                  <c:v>4.7594757331481441E-2</c:v>
                </c:pt>
                <c:pt idx="816">
                  <c:v>4.7594757336133497E-2</c:v>
                </c:pt>
                <c:pt idx="817">
                  <c:v>4.759475733380758E-2</c:v>
                </c:pt>
                <c:pt idx="818">
                  <c:v>4.759475733380758E-2</c:v>
                </c:pt>
                <c:pt idx="819">
                  <c:v>4.759475733380758E-2</c:v>
                </c:pt>
                <c:pt idx="820">
                  <c:v>4.7594757331481441E-2</c:v>
                </c:pt>
                <c:pt idx="821">
                  <c:v>4.7594757331481441E-2</c:v>
                </c:pt>
                <c:pt idx="822">
                  <c:v>4.759475733380758E-2</c:v>
                </c:pt>
                <c:pt idx="823">
                  <c:v>4.759475733380758E-2</c:v>
                </c:pt>
                <c:pt idx="824">
                  <c:v>4.7594757331481441E-2</c:v>
                </c:pt>
                <c:pt idx="825">
                  <c:v>4.759475733380758E-2</c:v>
                </c:pt>
                <c:pt idx="826">
                  <c:v>4.759475733380758E-2</c:v>
                </c:pt>
                <c:pt idx="827">
                  <c:v>4.7594757331481441E-2</c:v>
                </c:pt>
                <c:pt idx="828">
                  <c:v>4.759475733380758E-2</c:v>
                </c:pt>
                <c:pt idx="829">
                  <c:v>4.759475733380758E-2</c:v>
                </c:pt>
                <c:pt idx="830">
                  <c:v>4.759475733380758E-2</c:v>
                </c:pt>
                <c:pt idx="831">
                  <c:v>4.7594757331481441E-2</c:v>
                </c:pt>
                <c:pt idx="832">
                  <c:v>4.759475733380758E-2</c:v>
                </c:pt>
                <c:pt idx="833">
                  <c:v>4.7594757331481441E-2</c:v>
                </c:pt>
                <c:pt idx="834">
                  <c:v>4.759475733380758E-2</c:v>
                </c:pt>
                <c:pt idx="835">
                  <c:v>4.759475733380758E-2</c:v>
                </c:pt>
                <c:pt idx="836">
                  <c:v>4.7594757331481441E-2</c:v>
                </c:pt>
                <c:pt idx="837">
                  <c:v>4.7594757331481441E-2</c:v>
                </c:pt>
                <c:pt idx="838">
                  <c:v>4.7594757331481441E-2</c:v>
                </c:pt>
                <c:pt idx="839">
                  <c:v>4.759475733380758E-2</c:v>
                </c:pt>
                <c:pt idx="840">
                  <c:v>4.7594757331481441E-2</c:v>
                </c:pt>
                <c:pt idx="841">
                  <c:v>4.759475733380758E-2</c:v>
                </c:pt>
                <c:pt idx="842">
                  <c:v>4.7594757331481441E-2</c:v>
                </c:pt>
                <c:pt idx="843">
                  <c:v>4.7594757331481441E-2</c:v>
                </c:pt>
                <c:pt idx="844">
                  <c:v>4.7594757331481441E-2</c:v>
                </c:pt>
                <c:pt idx="845">
                  <c:v>4.759475733380758E-2</c:v>
                </c:pt>
                <c:pt idx="846">
                  <c:v>4.7594757331481441E-2</c:v>
                </c:pt>
                <c:pt idx="847">
                  <c:v>4.759475733380758E-2</c:v>
                </c:pt>
                <c:pt idx="848">
                  <c:v>4.7594757331481441E-2</c:v>
                </c:pt>
                <c:pt idx="849">
                  <c:v>4.7594757331481441E-2</c:v>
                </c:pt>
                <c:pt idx="850">
                  <c:v>4.7594757331481441E-2</c:v>
                </c:pt>
                <c:pt idx="851">
                  <c:v>4.759475733380758E-2</c:v>
                </c:pt>
                <c:pt idx="852">
                  <c:v>4.7594757331481441E-2</c:v>
                </c:pt>
                <c:pt idx="853">
                  <c:v>4.759475733380758E-2</c:v>
                </c:pt>
                <c:pt idx="854">
                  <c:v>4.7594757331481441E-2</c:v>
                </c:pt>
                <c:pt idx="855">
                  <c:v>4.759475733380758E-2</c:v>
                </c:pt>
                <c:pt idx="856">
                  <c:v>4.759475733380758E-2</c:v>
                </c:pt>
                <c:pt idx="857">
                  <c:v>4.7594757331481441E-2</c:v>
                </c:pt>
                <c:pt idx="858">
                  <c:v>4.7594757331481441E-2</c:v>
                </c:pt>
                <c:pt idx="859">
                  <c:v>4.759475733380758E-2</c:v>
                </c:pt>
                <c:pt idx="860">
                  <c:v>4.759475733380758E-2</c:v>
                </c:pt>
                <c:pt idx="861">
                  <c:v>4.759475733380758E-2</c:v>
                </c:pt>
                <c:pt idx="862">
                  <c:v>4.7594757331481441E-2</c:v>
                </c:pt>
                <c:pt idx="863">
                  <c:v>4.7594757331481441E-2</c:v>
                </c:pt>
                <c:pt idx="864">
                  <c:v>4.7594757331481441E-2</c:v>
                </c:pt>
                <c:pt idx="865">
                  <c:v>4.759475733380758E-2</c:v>
                </c:pt>
                <c:pt idx="866">
                  <c:v>4.759475733380758E-2</c:v>
                </c:pt>
                <c:pt idx="867">
                  <c:v>4.759475733380758E-2</c:v>
                </c:pt>
                <c:pt idx="868">
                  <c:v>4.759475733380758E-2</c:v>
                </c:pt>
                <c:pt idx="869">
                  <c:v>4.759475733380758E-2</c:v>
                </c:pt>
                <c:pt idx="870">
                  <c:v>4.7594757331481441E-2</c:v>
                </c:pt>
                <c:pt idx="871">
                  <c:v>4.759475733380758E-2</c:v>
                </c:pt>
                <c:pt idx="872">
                  <c:v>4.759475733380758E-2</c:v>
                </c:pt>
                <c:pt idx="873">
                  <c:v>4.7594757331481441E-2</c:v>
                </c:pt>
                <c:pt idx="874">
                  <c:v>4.759475733380758E-2</c:v>
                </c:pt>
                <c:pt idx="875">
                  <c:v>4.759475733380758E-2</c:v>
                </c:pt>
                <c:pt idx="876">
                  <c:v>4.7594757331481441E-2</c:v>
                </c:pt>
                <c:pt idx="877">
                  <c:v>4.759475733380758E-2</c:v>
                </c:pt>
                <c:pt idx="878">
                  <c:v>4.7594757331481441E-2</c:v>
                </c:pt>
                <c:pt idx="879">
                  <c:v>4.7594757331481441E-2</c:v>
                </c:pt>
                <c:pt idx="880">
                  <c:v>4.7594757331481441E-2</c:v>
                </c:pt>
                <c:pt idx="881">
                  <c:v>4.759475733380758E-2</c:v>
                </c:pt>
                <c:pt idx="882">
                  <c:v>4.759475733380758E-2</c:v>
                </c:pt>
                <c:pt idx="883">
                  <c:v>4.7594757331481441E-2</c:v>
                </c:pt>
                <c:pt idx="884">
                  <c:v>4.759475733380758E-2</c:v>
                </c:pt>
                <c:pt idx="885">
                  <c:v>4.759475733380758E-2</c:v>
                </c:pt>
                <c:pt idx="886">
                  <c:v>4.759475733380758E-2</c:v>
                </c:pt>
                <c:pt idx="887">
                  <c:v>4.759475733380758E-2</c:v>
                </c:pt>
                <c:pt idx="888">
                  <c:v>4.7594757331481441E-2</c:v>
                </c:pt>
                <c:pt idx="889">
                  <c:v>4.759475733380758E-2</c:v>
                </c:pt>
                <c:pt idx="890">
                  <c:v>4.7594757331481441E-2</c:v>
                </c:pt>
                <c:pt idx="891">
                  <c:v>4.759475733380758E-2</c:v>
                </c:pt>
                <c:pt idx="892">
                  <c:v>4.759475733380758E-2</c:v>
                </c:pt>
                <c:pt idx="893">
                  <c:v>4.759475733380758E-2</c:v>
                </c:pt>
                <c:pt idx="894">
                  <c:v>4.759475733380758E-2</c:v>
                </c:pt>
                <c:pt idx="895">
                  <c:v>4.7594757331481441E-2</c:v>
                </c:pt>
                <c:pt idx="896">
                  <c:v>4.759475733380758E-2</c:v>
                </c:pt>
                <c:pt idx="897">
                  <c:v>4.7594757331481441E-2</c:v>
                </c:pt>
                <c:pt idx="898">
                  <c:v>4.759475733380758E-2</c:v>
                </c:pt>
                <c:pt idx="899">
                  <c:v>4.759475733380758E-2</c:v>
                </c:pt>
                <c:pt idx="900">
                  <c:v>4.7594757331481441E-2</c:v>
                </c:pt>
                <c:pt idx="901">
                  <c:v>4.759475733380758E-2</c:v>
                </c:pt>
                <c:pt idx="902">
                  <c:v>4.759475733380758E-2</c:v>
                </c:pt>
                <c:pt idx="903">
                  <c:v>4.759475733380758E-2</c:v>
                </c:pt>
                <c:pt idx="904">
                  <c:v>4.759475733380758E-2</c:v>
                </c:pt>
                <c:pt idx="905">
                  <c:v>4.7594757331481441E-2</c:v>
                </c:pt>
                <c:pt idx="906">
                  <c:v>4.759475733380758E-2</c:v>
                </c:pt>
                <c:pt idx="907">
                  <c:v>4.759475733380758E-2</c:v>
                </c:pt>
                <c:pt idx="908">
                  <c:v>4.7594757331481441E-2</c:v>
                </c:pt>
                <c:pt idx="909">
                  <c:v>4.759475733380758E-2</c:v>
                </c:pt>
                <c:pt idx="910">
                  <c:v>4.759475733380758E-2</c:v>
                </c:pt>
                <c:pt idx="911">
                  <c:v>4.759475733380758E-2</c:v>
                </c:pt>
                <c:pt idx="912">
                  <c:v>4.759475733380758E-2</c:v>
                </c:pt>
                <c:pt idx="913">
                  <c:v>4.759475733380758E-2</c:v>
                </c:pt>
                <c:pt idx="914">
                  <c:v>5.8123254389184087E-2</c:v>
                </c:pt>
                <c:pt idx="915">
                  <c:v>4.759475733380758E-2</c:v>
                </c:pt>
                <c:pt idx="916">
                  <c:v>4.759475733380758E-2</c:v>
                </c:pt>
                <c:pt idx="917">
                  <c:v>4.759475733380758E-2</c:v>
                </c:pt>
                <c:pt idx="918">
                  <c:v>4.759475733380758E-2</c:v>
                </c:pt>
                <c:pt idx="919">
                  <c:v>4.759475733380758E-2</c:v>
                </c:pt>
                <c:pt idx="920">
                  <c:v>4.759475733380758E-2</c:v>
                </c:pt>
                <c:pt idx="921">
                  <c:v>4.759475733380758E-2</c:v>
                </c:pt>
                <c:pt idx="922">
                  <c:v>4.759475733380758E-2</c:v>
                </c:pt>
                <c:pt idx="923">
                  <c:v>4.759475733380758E-2</c:v>
                </c:pt>
                <c:pt idx="924">
                  <c:v>4.759475733380758E-2</c:v>
                </c:pt>
                <c:pt idx="925">
                  <c:v>4.759475733380758E-2</c:v>
                </c:pt>
                <c:pt idx="926">
                  <c:v>4.7594757331481441E-2</c:v>
                </c:pt>
                <c:pt idx="927">
                  <c:v>4.759475733380758E-2</c:v>
                </c:pt>
                <c:pt idx="928">
                  <c:v>4.759475733380758E-2</c:v>
                </c:pt>
                <c:pt idx="929">
                  <c:v>4.7594757331481441E-2</c:v>
                </c:pt>
                <c:pt idx="930">
                  <c:v>4.759475733380758E-2</c:v>
                </c:pt>
                <c:pt idx="931">
                  <c:v>4.759475733380758E-2</c:v>
                </c:pt>
                <c:pt idx="932">
                  <c:v>4.7594757331481441E-2</c:v>
                </c:pt>
                <c:pt idx="933">
                  <c:v>4.759475733380758E-2</c:v>
                </c:pt>
                <c:pt idx="934">
                  <c:v>4.759475733380758E-2</c:v>
                </c:pt>
                <c:pt idx="935">
                  <c:v>4.7594757331481441E-2</c:v>
                </c:pt>
                <c:pt idx="936">
                  <c:v>4.759475733380758E-2</c:v>
                </c:pt>
                <c:pt idx="937">
                  <c:v>4.759475733380758E-2</c:v>
                </c:pt>
                <c:pt idx="938">
                  <c:v>4.759475733380758E-2</c:v>
                </c:pt>
                <c:pt idx="939">
                  <c:v>4.7594757331481441E-2</c:v>
                </c:pt>
                <c:pt idx="940">
                  <c:v>4.759475733380758E-2</c:v>
                </c:pt>
                <c:pt idx="941">
                  <c:v>4.7594757331481441E-2</c:v>
                </c:pt>
                <c:pt idx="942">
                  <c:v>4.759475733380758E-2</c:v>
                </c:pt>
                <c:pt idx="943">
                  <c:v>4.7594757331481441E-2</c:v>
                </c:pt>
                <c:pt idx="944">
                  <c:v>4.759475733380758E-2</c:v>
                </c:pt>
                <c:pt idx="945">
                  <c:v>4.759475733380758E-2</c:v>
                </c:pt>
                <c:pt idx="946">
                  <c:v>4.759475733380758E-2</c:v>
                </c:pt>
                <c:pt idx="947">
                  <c:v>4.759475733380758E-2</c:v>
                </c:pt>
                <c:pt idx="948">
                  <c:v>4.7594757331481441E-2</c:v>
                </c:pt>
                <c:pt idx="949">
                  <c:v>4.7594757331481441E-2</c:v>
                </c:pt>
                <c:pt idx="950">
                  <c:v>4.7594757331481441E-2</c:v>
                </c:pt>
                <c:pt idx="951">
                  <c:v>4.759475733380758E-2</c:v>
                </c:pt>
                <c:pt idx="952">
                  <c:v>4.759475733380758E-2</c:v>
                </c:pt>
                <c:pt idx="953">
                  <c:v>4.759475733380758E-2</c:v>
                </c:pt>
                <c:pt idx="954">
                  <c:v>4.759475733380758E-2</c:v>
                </c:pt>
                <c:pt idx="955">
                  <c:v>4.7594757331481441E-2</c:v>
                </c:pt>
                <c:pt idx="956">
                  <c:v>4.759475733380758E-2</c:v>
                </c:pt>
                <c:pt idx="957">
                  <c:v>4.759475733380758E-2</c:v>
                </c:pt>
                <c:pt idx="958">
                  <c:v>4.759475733380758E-2</c:v>
                </c:pt>
                <c:pt idx="959">
                  <c:v>4.7594757331481441E-2</c:v>
                </c:pt>
                <c:pt idx="960">
                  <c:v>4.759475733380758E-2</c:v>
                </c:pt>
                <c:pt idx="961">
                  <c:v>4.7594757331481441E-2</c:v>
                </c:pt>
                <c:pt idx="962">
                  <c:v>4.7594757331481441E-2</c:v>
                </c:pt>
                <c:pt idx="963">
                  <c:v>4.759475733380758E-2</c:v>
                </c:pt>
                <c:pt idx="964">
                  <c:v>4.7594757331481441E-2</c:v>
                </c:pt>
                <c:pt idx="965">
                  <c:v>4.759475733380758E-2</c:v>
                </c:pt>
                <c:pt idx="966">
                  <c:v>4.7594757331481441E-2</c:v>
                </c:pt>
                <c:pt idx="967">
                  <c:v>4.759475733380758E-2</c:v>
                </c:pt>
                <c:pt idx="968">
                  <c:v>4.759475733380758E-2</c:v>
                </c:pt>
                <c:pt idx="969">
                  <c:v>4.7594757331481441E-2</c:v>
                </c:pt>
                <c:pt idx="970">
                  <c:v>4.7594757331481441E-2</c:v>
                </c:pt>
                <c:pt idx="971">
                  <c:v>4.759475733380758E-2</c:v>
                </c:pt>
                <c:pt idx="972">
                  <c:v>4.759475733380758E-2</c:v>
                </c:pt>
                <c:pt idx="973">
                  <c:v>4.759475733380758E-2</c:v>
                </c:pt>
                <c:pt idx="974">
                  <c:v>4.759475733380758E-2</c:v>
                </c:pt>
                <c:pt idx="975">
                  <c:v>4.7594757331481441E-2</c:v>
                </c:pt>
                <c:pt idx="976">
                  <c:v>4.759475733380758E-2</c:v>
                </c:pt>
                <c:pt idx="977">
                  <c:v>4.759475733380758E-2</c:v>
                </c:pt>
                <c:pt idx="978">
                  <c:v>4.759475733380758E-2</c:v>
                </c:pt>
                <c:pt idx="979">
                  <c:v>4.759475733380758E-2</c:v>
                </c:pt>
                <c:pt idx="980">
                  <c:v>4.759475733380758E-2</c:v>
                </c:pt>
                <c:pt idx="981">
                  <c:v>4.759475733380758E-2</c:v>
                </c:pt>
                <c:pt idx="982">
                  <c:v>4.7594757331481441E-2</c:v>
                </c:pt>
                <c:pt idx="983">
                  <c:v>4.759475733380758E-2</c:v>
                </c:pt>
                <c:pt idx="984">
                  <c:v>4.7594757331481441E-2</c:v>
                </c:pt>
                <c:pt idx="985">
                  <c:v>4.7594757331481441E-2</c:v>
                </c:pt>
                <c:pt idx="986">
                  <c:v>4.759475733380758E-2</c:v>
                </c:pt>
                <c:pt idx="987">
                  <c:v>4.7594757331481441E-2</c:v>
                </c:pt>
                <c:pt idx="988">
                  <c:v>4.7594757331481441E-2</c:v>
                </c:pt>
                <c:pt idx="989">
                  <c:v>4.7594757331481441E-2</c:v>
                </c:pt>
                <c:pt idx="990">
                  <c:v>4.759475733380758E-2</c:v>
                </c:pt>
                <c:pt idx="991">
                  <c:v>4.7594757331481441E-2</c:v>
                </c:pt>
                <c:pt idx="992">
                  <c:v>4.759475733380758E-2</c:v>
                </c:pt>
                <c:pt idx="993">
                  <c:v>4.7594757331481441E-2</c:v>
                </c:pt>
                <c:pt idx="994">
                  <c:v>4.7594757331481441E-2</c:v>
                </c:pt>
                <c:pt idx="995">
                  <c:v>4.7594757331481441E-2</c:v>
                </c:pt>
                <c:pt idx="996">
                  <c:v>4.759475733380758E-2</c:v>
                </c:pt>
                <c:pt idx="997">
                  <c:v>4.759475733380758E-2</c:v>
                </c:pt>
                <c:pt idx="998">
                  <c:v>4.759475733380758E-2</c:v>
                </c:pt>
                <c:pt idx="999">
                  <c:v>4.759475733380758E-2</c:v>
                </c:pt>
                <c:pt idx="1000">
                  <c:v>4.759475733380758E-2</c:v>
                </c:pt>
                <c:pt idx="1001">
                  <c:v>4.759475733380758E-2</c:v>
                </c:pt>
                <c:pt idx="1002">
                  <c:v>4.7594757331481441E-2</c:v>
                </c:pt>
                <c:pt idx="1003">
                  <c:v>4.7594757331481441E-2</c:v>
                </c:pt>
                <c:pt idx="1004">
                  <c:v>4.7594757331481441E-2</c:v>
                </c:pt>
                <c:pt idx="1005">
                  <c:v>4.7594757331481441E-2</c:v>
                </c:pt>
                <c:pt idx="1006">
                  <c:v>4.7594757331481441E-2</c:v>
                </c:pt>
                <c:pt idx="1007">
                  <c:v>4.759475733380758E-2</c:v>
                </c:pt>
                <c:pt idx="1008">
                  <c:v>4.759475733380758E-2</c:v>
                </c:pt>
                <c:pt idx="1009">
                  <c:v>4.759475733380758E-2</c:v>
                </c:pt>
                <c:pt idx="1010">
                  <c:v>4.759475733380758E-2</c:v>
                </c:pt>
                <c:pt idx="1011">
                  <c:v>4.7594757331481441E-2</c:v>
                </c:pt>
                <c:pt idx="1012">
                  <c:v>4.759475733380758E-2</c:v>
                </c:pt>
                <c:pt idx="1013">
                  <c:v>4.759475733380758E-2</c:v>
                </c:pt>
                <c:pt idx="1014">
                  <c:v>4.759475733380758E-2</c:v>
                </c:pt>
                <c:pt idx="1015">
                  <c:v>4.7594757331481441E-2</c:v>
                </c:pt>
                <c:pt idx="1016">
                  <c:v>4.759475733380758E-2</c:v>
                </c:pt>
                <c:pt idx="1017">
                  <c:v>4.759475733380758E-2</c:v>
                </c:pt>
                <c:pt idx="1018">
                  <c:v>4.7594757331481441E-2</c:v>
                </c:pt>
                <c:pt idx="1019">
                  <c:v>4.759475733380758E-2</c:v>
                </c:pt>
                <c:pt idx="1020">
                  <c:v>4.7594757331481441E-2</c:v>
                </c:pt>
                <c:pt idx="1021">
                  <c:v>4.7594757331481441E-2</c:v>
                </c:pt>
                <c:pt idx="1022">
                  <c:v>4.759475733380758E-2</c:v>
                </c:pt>
                <c:pt idx="1023">
                  <c:v>4.759475733380758E-2</c:v>
                </c:pt>
                <c:pt idx="1024">
                  <c:v>4.759475733380758E-2</c:v>
                </c:pt>
                <c:pt idx="1025">
                  <c:v>4.7594757331481441E-2</c:v>
                </c:pt>
                <c:pt idx="1026">
                  <c:v>4.759475733380758E-2</c:v>
                </c:pt>
                <c:pt idx="1027">
                  <c:v>4.759475733380758E-2</c:v>
                </c:pt>
                <c:pt idx="1028">
                  <c:v>4.759475733380758E-2</c:v>
                </c:pt>
                <c:pt idx="1029">
                  <c:v>4.759475733380758E-2</c:v>
                </c:pt>
                <c:pt idx="1030">
                  <c:v>4.759475733380758E-2</c:v>
                </c:pt>
                <c:pt idx="1031">
                  <c:v>4.7594757331481441E-2</c:v>
                </c:pt>
                <c:pt idx="1032">
                  <c:v>4.759475733380758E-2</c:v>
                </c:pt>
                <c:pt idx="1033">
                  <c:v>4.7594757331481441E-2</c:v>
                </c:pt>
                <c:pt idx="1034">
                  <c:v>4.759475733380758E-2</c:v>
                </c:pt>
                <c:pt idx="1035">
                  <c:v>4.7594757331481441E-2</c:v>
                </c:pt>
                <c:pt idx="1036">
                  <c:v>4.759475733380758E-2</c:v>
                </c:pt>
                <c:pt idx="1037">
                  <c:v>4.7594757331481441E-2</c:v>
                </c:pt>
                <c:pt idx="1038">
                  <c:v>4.7594757331481441E-2</c:v>
                </c:pt>
                <c:pt idx="1039">
                  <c:v>4.759475733380758E-2</c:v>
                </c:pt>
                <c:pt idx="1040">
                  <c:v>4.7594757331481441E-2</c:v>
                </c:pt>
                <c:pt idx="1041">
                  <c:v>4.759475733380758E-2</c:v>
                </c:pt>
                <c:pt idx="1042">
                  <c:v>4.759475733380758E-2</c:v>
                </c:pt>
                <c:pt idx="1043">
                  <c:v>4.7594757331481441E-2</c:v>
                </c:pt>
                <c:pt idx="1044">
                  <c:v>4.7594757331481441E-2</c:v>
                </c:pt>
                <c:pt idx="1045">
                  <c:v>4.759475733380758E-2</c:v>
                </c:pt>
                <c:pt idx="1046">
                  <c:v>4.759475733380758E-2</c:v>
                </c:pt>
                <c:pt idx="1047">
                  <c:v>4.7594757331481441E-2</c:v>
                </c:pt>
                <c:pt idx="1048">
                  <c:v>4.7594757331481441E-2</c:v>
                </c:pt>
                <c:pt idx="1049">
                  <c:v>4.7594757331481441E-2</c:v>
                </c:pt>
                <c:pt idx="1050">
                  <c:v>4.759475733380758E-2</c:v>
                </c:pt>
                <c:pt idx="1051">
                  <c:v>4.759475733380758E-2</c:v>
                </c:pt>
                <c:pt idx="1052">
                  <c:v>4.759475733380758E-2</c:v>
                </c:pt>
                <c:pt idx="1053">
                  <c:v>4.759475733380758E-2</c:v>
                </c:pt>
                <c:pt idx="1054">
                  <c:v>4.7594757331481441E-2</c:v>
                </c:pt>
                <c:pt idx="1055">
                  <c:v>4.7594757331481441E-2</c:v>
                </c:pt>
                <c:pt idx="1056">
                  <c:v>4.759475733380758E-2</c:v>
                </c:pt>
                <c:pt idx="1057">
                  <c:v>4.759475733380758E-2</c:v>
                </c:pt>
                <c:pt idx="1058">
                  <c:v>4.7594757331481441E-2</c:v>
                </c:pt>
                <c:pt idx="1059">
                  <c:v>4.7594757331481441E-2</c:v>
                </c:pt>
                <c:pt idx="1060">
                  <c:v>4.759475733380758E-2</c:v>
                </c:pt>
                <c:pt idx="1061">
                  <c:v>4.759475733380758E-2</c:v>
                </c:pt>
                <c:pt idx="1062">
                  <c:v>4.759475733380758E-2</c:v>
                </c:pt>
                <c:pt idx="1063">
                  <c:v>4.7594757331481441E-2</c:v>
                </c:pt>
                <c:pt idx="1064">
                  <c:v>4.759475733380758E-2</c:v>
                </c:pt>
                <c:pt idx="1065">
                  <c:v>4.759475733380758E-2</c:v>
                </c:pt>
                <c:pt idx="1066">
                  <c:v>4.7594757331481441E-2</c:v>
                </c:pt>
                <c:pt idx="1067">
                  <c:v>4.759475733380758E-2</c:v>
                </c:pt>
                <c:pt idx="1068">
                  <c:v>4.7594757331481441E-2</c:v>
                </c:pt>
                <c:pt idx="1069">
                  <c:v>4.759475733380758E-2</c:v>
                </c:pt>
                <c:pt idx="1070">
                  <c:v>4.7594757331481441E-2</c:v>
                </c:pt>
                <c:pt idx="1071">
                  <c:v>4.7594757331481441E-2</c:v>
                </c:pt>
                <c:pt idx="1072">
                  <c:v>4.759475733380758E-2</c:v>
                </c:pt>
                <c:pt idx="1073">
                  <c:v>4.7594757331481441E-2</c:v>
                </c:pt>
                <c:pt idx="1074">
                  <c:v>4.7594757331481441E-2</c:v>
                </c:pt>
                <c:pt idx="1075">
                  <c:v>4.759475733380758E-2</c:v>
                </c:pt>
                <c:pt idx="1076">
                  <c:v>4.759475733380758E-2</c:v>
                </c:pt>
                <c:pt idx="1077">
                  <c:v>4.7594757331481441E-2</c:v>
                </c:pt>
                <c:pt idx="1078">
                  <c:v>4.759475733380758E-2</c:v>
                </c:pt>
                <c:pt idx="1079">
                  <c:v>4.7594757331481441E-2</c:v>
                </c:pt>
                <c:pt idx="1080">
                  <c:v>4.759475733380758E-2</c:v>
                </c:pt>
                <c:pt idx="1081">
                  <c:v>4.759475733380758E-2</c:v>
                </c:pt>
                <c:pt idx="1082">
                  <c:v>4.759475733380758E-2</c:v>
                </c:pt>
                <c:pt idx="1083">
                  <c:v>4.759475733380758E-2</c:v>
                </c:pt>
                <c:pt idx="1084">
                  <c:v>4.759475733380758E-2</c:v>
                </c:pt>
                <c:pt idx="1085">
                  <c:v>4.759475733380758E-2</c:v>
                </c:pt>
                <c:pt idx="1086">
                  <c:v>4.759475733380758E-2</c:v>
                </c:pt>
                <c:pt idx="1087">
                  <c:v>4.759475733380758E-2</c:v>
                </c:pt>
                <c:pt idx="1088">
                  <c:v>4.7594757331481441E-2</c:v>
                </c:pt>
                <c:pt idx="1089">
                  <c:v>4.759475733380758E-2</c:v>
                </c:pt>
                <c:pt idx="1090">
                  <c:v>4.759475733380758E-2</c:v>
                </c:pt>
                <c:pt idx="1091">
                  <c:v>4.7594757331481441E-2</c:v>
                </c:pt>
                <c:pt idx="1092">
                  <c:v>4.7594757331481441E-2</c:v>
                </c:pt>
                <c:pt idx="1093">
                  <c:v>4.7594757331481441E-2</c:v>
                </c:pt>
                <c:pt idx="1094">
                  <c:v>4.7594757331481441E-2</c:v>
                </c:pt>
                <c:pt idx="1095">
                  <c:v>4.759475733380758E-2</c:v>
                </c:pt>
                <c:pt idx="1096">
                  <c:v>4.759475733380758E-2</c:v>
                </c:pt>
                <c:pt idx="1097">
                  <c:v>4.7594757331481441E-2</c:v>
                </c:pt>
                <c:pt idx="1098">
                  <c:v>4.759475733380758E-2</c:v>
                </c:pt>
                <c:pt idx="1099">
                  <c:v>4.759475733380758E-2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D-4F5C-A985-F08D7875D99D}"/>
            </c:ext>
          </c:extLst>
        </c:ser>
        <c:ser>
          <c:idx val="1"/>
          <c:order val="1"/>
          <c:tx>
            <c:strRef>
              <c:f>PiecewiseYieldCurve!$J$72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PiecewiseYieldCurve!$H$73:$H$1172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PiecewiseYieldCurve!$J$73:$J$1172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3.2643875719158499E-2</c:v>
                </c:pt>
                <c:pt idx="368">
                  <c:v>3.4900029160576107E-2</c:v>
                </c:pt>
                <c:pt idx="369">
                  <c:v>3.4924382303239243E-2</c:v>
                </c:pt>
                <c:pt idx="370">
                  <c:v>3.4948736018920457E-2</c:v>
                </c:pt>
                <c:pt idx="371">
                  <c:v>3.4973090307632848E-2</c:v>
                </c:pt>
                <c:pt idx="372">
                  <c:v>3.4997445169390184E-2</c:v>
                </c:pt>
                <c:pt idx="373">
                  <c:v>3.502180060650395E-2</c:v>
                </c:pt>
                <c:pt idx="374">
                  <c:v>3.5046156612093426E-2</c:v>
                </c:pt>
                <c:pt idx="375">
                  <c:v>3.50705131930662E-2</c:v>
                </c:pt>
                <c:pt idx="376">
                  <c:v>3.5094870349436258E-2</c:v>
                </c:pt>
                <c:pt idx="377">
                  <c:v>3.5119228076620157E-2</c:v>
                </c:pt>
                <c:pt idx="378">
                  <c:v>3.5143586379228431E-2</c:v>
                </c:pt>
                <c:pt idx="379">
                  <c:v>3.5167945252677413E-2</c:v>
                </c:pt>
                <c:pt idx="380">
                  <c:v>3.5192304699279031E-2</c:v>
                </c:pt>
                <c:pt idx="381">
                  <c:v>3.5216664719047053E-2</c:v>
                </c:pt>
                <c:pt idx="382">
                  <c:v>3.5241025314293628E-2</c:v>
                </c:pt>
                <c:pt idx="383">
                  <c:v>3.5265386480434424E-2</c:v>
                </c:pt>
                <c:pt idx="384">
                  <c:v>3.5289748222080863E-2</c:v>
                </c:pt>
                <c:pt idx="385">
                  <c:v>3.5314110534648613E-2</c:v>
                </c:pt>
                <c:pt idx="386">
                  <c:v>3.5338473422749095E-2</c:v>
                </c:pt>
                <c:pt idx="387">
                  <c:v>3.5362836881797755E-2</c:v>
                </c:pt>
                <c:pt idx="388">
                  <c:v>3.5387200916406014E-2</c:v>
                </c:pt>
                <c:pt idx="389">
                  <c:v>3.5411565521989541E-2</c:v>
                </c:pt>
                <c:pt idx="390">
                  <c:v>3.5435930703159757E-2</c:v>
                </c:pt>
                <c:pt idx="391">
                  <c:v>3.5460296455331886E-2</c:v>
                </c:pt>
                <c:pt idx="392">
                  <c:v>3.5484662783118015E-2</c:v>
                </c:pt>
                <c:pt idx="393">
                  <c:v>3.5509029684232196E-2</c:v>
                </c:pt>
                <c:pt idx="394">
                  <c:v>3.5533397156388702E-2</c:v>
                </c:pt>
                <c:pt idx="395">
                  <c:v>3.5557765204199621E-2</c:v>
                </c:pt>
                <c:pt idx="396">
                  <c:v>3.5582133825379003E-2</c:v>
                </c:pt>
                <c:pt idx="397">
                  <c:v>3.5606503017641344E-2</c:v>
                </c:pt>
                <c:pt idx="398">
                  <c:v>3.5630872785598511E-2</c:v>
                </c:pt>
                <c:pt idx="399">
                  <c:v>3.5655243126964997E-2</c:v>
                </c:pt>
                <c:pt idx="400">
                  <c:v>3.5679614039454188E-2</c:v>
                </c:pt>
                <c:pt idx="401">
                  <c:v>3.5703985529978999E-2</c:v>
                </c:pt>
                <c:pt idx="402">
                  <c:v>3.5728357591653603E-2</c:v>
                </c:pt>
                <c:pt idx="403">
                  <c:v>3.5752730226791263E-2</c:v>
                </c:pt>
                <c:pt idx="404">
                  <c:v>3.5777103433105584E-2</c:v>
                </c:pt>
                <c:pt idx="405">
                  <c:v>3.5801477215209765E-2</c:v>
                </c:pt>
                <c:pt idx="406">
                  <c:v>3.5825851570817635E-2</c:v>
                </c:pt>
                <c:pt idx="407">
                  <c:v>3.5850226499942517E-2</c:v>
                </c:pt>
                <c:pt idx="408">
                  <c:v>3.5874602002597955E-2</c:v>
                </c:pt>
                <c:pt idx="409">
                  <c:v>3.5898978078797272E-2</c:v>
                </c:pt>
                <c:pt idx="410">
                  <c:v>3.5923354728554235E-2</c:v>
                </c:pt>
                <c:pt idx="411">
                  <c:v>3.5947731954182549E-2</c:v>
                </c:pt>
                <c:pt idx="412">
                  <c:v>3.5972109751094994E-2</c:v>
                </c:pt>
                <c:pt idx="413">
                  <c:v>3.5996488121605497E-2</c:v>
                </c:pt>
                <c:pt idx="414">
                  <c:v>3.6020867065727602E-2</c:v>
                </c:pt>
                <c:pt idx="415">
                  <c:v>3.6045246583474633E-2</c:v>
                </c:pt>
                <c:pt idx="416">
                  <c:v>3.6069626674860134E-2</c:v>
                </c:pt>
                <c:pt idx="417">
                  <c:v>3.6094007339897649E-2</c:v>
                </c:pt>
                <c:pt idx="418">
                  <c:v>3.6118388580901328E-2</c:v>
                </c:pt>
                <c:pt idx="419">
                  <c:v>3.6142770393283286E-2</c:v>
                </c:pt>
                <c:pt idx="420">
                  <c:v>3.616715277935767E-2</c:v>
                </c:pt>
                <c:pt idx="421">
                  <c:v>3.6191535741439074E-2</c:v>
                </c:pt>
                <c:pt idx="422">
                  <c:v>3.6215919274938946E-2</c:v>
                </c:pt>
                <c:pt idx="423">
                  <c:v>3.6240303382172101E-2</c:v>
                </c:pt>
                <c:pt idx="424">
                  <c:v>3.6264688065452466E-2</c:v>
                </c:pt>
                <c:pt idx="425">
                  <c:v>3.6289073320191934E-2</c:v>
                </c:pt>
                <c:pt idx="426">
                  <c:v>3.6313459151005922E-2</c:v>
                </c:pt>
                <c:pt idx="427">
                  <c:v>3.6337845553305881E-2</c:v>
                </c:pt>
                <c:pt idx="428">
                  <c:v>3.636223253170745E-2</c:v>
                </c:pt>
                <c:pt idx="429">
                  <c:v>3.6386620083923127E-2</c:v>
                </c:pt>
                <c:pt idx="430">
                  <c:v>3.6411008207665185E-2</c:v>
                </c:pt>
                <c:pt idx="431">
                  <c:v>3.6435396905247996E-2</c:v>
                </c:pt>
                <c:pt idx="432">
                  <c:v>3.6459786178986819E-2</c:v>
                </c:pt>
                <c:pt idx="433">
                  <c:v>3.6484176026593707E-2</c:v>
                </c:pt>
                <c:pt idx="434">
                  <c:v>3.6508566448082203E-2</c:v>
                </c:pt>
                <c:pt idx="435">
                  <c:v>3.6532957441164138E-2</c:v>
                </c:pt>
                <c:pt idx="436">
                  <c:v>3.6557349010456264E-2</c:v>
                </c:pt>
                <c:pt idx="437">
                  <c:v>3.6581741153670411E-2</c:v>
                </c:pt>
                <c:pt idx="438">
                  <c:v>3.6606133868518409E-2</c:v>
                </c:pt>
                <c:pt idx="439">
                  <c:v>3.6630527159617232E-2</c:v>
                </c:pt>
                <c:pt idx="440">
                  <c:v>3.6654921024678488E-2</c:v>
                </c:pt>
                <c:pt idx="441">
                  <c:v>3.6679315463715945E-2</c:v>
                </c:pt>
                <c:pt idx="442">
                  <c:v>3.6703710476743145E-2</c:v>
                </c:pt>
                <c:pt idx="443">
                  <c:v>3.6728106061471255E-2</c:v>
                </c:pt>
                <c:pt idx="444">
                  <c:v>3.6752502224820072E-2</c:v>
                </c:pt>
                <c:pt idx="445">
                  <c:v>3.6776898957594728E-2</c:v>
                </c:pt>
                <c:pt idx="446">
                  <c:v>3.6801296266715244E-2</c:v>
                </c:pt>
                <c:pt idx="447">
                  <c:v>3.6825694152195165E-2</c:v>
                </c:pt>
                <c:pt idx="448">
                  <c:v>3.6850092607141116E-2</c:v>
                </c:pt>
                <c:pt idx="449">
                  <c:v>3.6874491638473561E-2</c:v>
                </c:pt>
                <c:pt idx="450">
                  <c:v>3.6898891246205823E-2</c:v>
                </c:pt>
                <c:pt idx="451">
                  <c:v>3.6923291425747129E-2</c:v>
                </c:pt>
                <c:pt idx="452">
                  <c:v>3.6947692179412961E-2</c:v>
                </c:pt>
                <c:pt idx="453">
                  <c:v>3.6972093507217085E-2</c:v>
                </c:pt>
                <c:pt idx="454">
                  <c:v>3.6996495409172603E-2</c:v>
                </c:pt>
                <c:pt idx="455">
                  <c:v>3.7020897885293502E-2</c:v>
                </c:pt>
                <c:pt idx="456">
                  <c:v>3.7045300937895931E-2</c:v>
                </c:pt>
                <c:pt idx="457">
                  <c:v>3.7069704562387784E-2</c:v>
                </c:pt>
                <c:pt idx="458">
                  <c:v>3.7094108761085209E-2</c:v>
                </c:pt>
                <c:pt idx="459">
                  <c:v>3.7118513534002195E-2</c:v>
                </c:pt>
                <c:pt idx="460">
                  <c:v>3.7142918883454445E-2</c:v>
                </c:pt>
                <c:pt idx="461">
                  <c:v>3.7167324804850299E-2</c:v>
                </c:pt>
                <c:pt idx="462">
                  <c:v>3.7191731300505904E-2</c:v>
                </c:pt>
                <c:pt idx="463">
                  <c:v>3.7216138370434582E-2</c:v>
                </c:pt>
                <c:pt idx="464">
                  <c:v>3.7240546016953369E-2</c:v>
                </c:pt>
                <c:pt idx="465">
                  <c:v>3.7264954235469272E-2</c:v>
                </c:pt>
                <c:pt idx="466">
                  <c:v>3.7289363030602374E-2</c:v>
                </c:pt>
                <c:pt idx="467">
                  <c:v>3.7313772400062728E-2</c:v>
                </c:pt>
                <c:pt idx="468">
                  <c:v>3.7338182341560611E-2</c:v>
                </c:pt>
                <c:pt idx="469">
                  <c:v>3.7362592857412835E-2</c:v>
                </c:pt>
                <c:pt idx="470">
                  <c:v>3.7387003949936437E-2</c:v>
                </c:pt>
                <c:pt idx="471">
                  <c:v>3.741141561684147E-2</c:v>
                </c:pt>
                <c:pt idx="472">
                  <c:v>3.7435827855837989E-2</c:v>
                </c:pt>
                <c:pt idx="473">
                  <c:v>3.7460240671546519E-2</c:v>
                </c:pt>
                <c:pt idx="474">
                  <c:v>3.7484654061676892E-2</c:v>
                </c:pt>
                <c:pt idx="475">
                  <c:v>3.7509068026242876E-2</c:v>
                </c:pt>
                <c:pt idx="476">
                  <c:v>3.7533482562954079E-2</c:v>
                </c:pt>
                <c:pt idx="477">
                  <c:v>3.7557897676431695E-2</c:v>
                </c:pt>
                <c:pt idx="478">
                  <c:v>3.7582313364385334E-2</c:v>
                </c:pt>
                <c:pt idx="479">
                  <c:v>3.7606729624524604E-2</c:v>
                </c:pt>
                <c:pt idx="480">
                  <c:v>3.7631146461470699E-2</c:v>
                </c:pt>
                <c:pt idx="481">
                  <c:v>3.7655563872933451E-2</c:v>
                </c:pt>
                <c:pt idx="482">
                  <c:v>3.7679981858926626E-2</c:v>
                </c:pt>
                <c:pt idx="483">
                  <c:v>3.7704400419463102E-2</c:v>
                </c:pt>
                <c:pt idx="484">
                  <c:v>3.7728819552252713E-2</c:v>
                </c:pt>
                <c:pt idx="485">
                  <c:v>3.7753239261917093E-2</c:v>
                </c:pt>
                <c:pt idx="486">
                  <c:v>3.7777659548470011E-2</c:v>
                </c:pt>
                <c:pt idx="487">
                  <c:v>3.7802080405012095E-2</c:v>
                </c:pt>
                <c:pt idx="488">
                  <c:v>3.7826501840774185E-2</c:v>
                </c:pt>
                <c:pt idx="489">
                  <c:v>3.7850923848856466E-2</c:v>
                </c:pt>
                <c:pt idx="490">
                  <c:v>3.7875346431577084E-2</c:v>
                </c:pt>
                <c:pt idx="491">
                  <c:v>3.7899769588949583E-2</c:v>
                </c:pt>
                <c:pt idx="492">
                  <c:v>3.7924193318682686E-2</c:v>
                </c:pt>
                <c:pt idx="493">
                  <c:v>3.7948617627703962E-2</c:v>
                </c:pt>
                <c:pt idx="494">
                  <c:v>3.7973042509113153E-2</c:v>
                </c:pt>
                <c:pt idx="495">
                  <c:v>3.799746796522796E-2</c:v>
                </c:pt>
                <c:pt idx="496">
                  <c:v>3.8021893998366973E-2</c:v>
                </c:pt>
                <c:pt idx="497">
                  <c:v>3.8046320603934314E-2</c:v>
                </c:pt>
                <c:pt idx="498">
                  <c:v>3.8070747784247905E-2</c:v>
                </c:pt>
                <c:pt idx="499">
                  <c:v>3.8095175539321513E-2</c:v>
                </c:pt>
                <c:pt idx="500">
                  <c:v>3.8119603871473728E-2</c:v>
                </c:pt>
                <c:pt idx="501">
                  <c:v>3.8144032776108006E-2</c:v>
                </c:pt>
                <c:pt idx="502">
                  <c:v>3.8168462255542712E-2</c:v>
                </c:pt>
                <c:pt idx="503">
                  <c:v>3.8192892312096882E-2</c:v>
                </c:pt>
                <c:pt idx="504">
                  <c:v>3.8217322941173304E-2</c:v>
                </c:pt>
                <c:pt idx="505">
                  <c:v>3.8241754147396056E-2</c:v>
                </c:pt>
                <c:pt idx="506">
                  <c:v>3.8266185926168372E-2</c:v>
                </c:pt>
                <c:pt idx="507">
                  <c:v>3.8290618282114108E-2</c:v>
                </c:pt>
                <c:pt idx="508">
                  <c:v>3.8315051210636275E-2</c:v>
                </c:pt>
                <c:pt idx="509">
                  <c:v>3.8339484714053684E-2</c:v>
                </c:pt>
                <c:pt idx="510">
                  <c:v>3.836391879468537E-2</c:v>
                </c:pt>
                <c:pt idx="511">
                  <c:v>3.8388353450239387E-2</c:v>
                </c:pt>
                <c:pt idx="512">
                  <c:v>3.8412788678423571E-2</c:v>
                </c:pt>
                <c:pt idx="513">
                  <c:v>3.8437224483862886E-2</c:v>
                </c:pt>
                <c:pt idx="514">
                  <c:v>3.8461660864264946E-2</c:v>
                </c:pt>
                <c:pt idx="515">
                  <c:v>3.8486097819643739E-2</c:v>
                </c:pt>
                <c:pt idx="516">
                  <c:v>3.8510535347706432E-2</c:v>
                </c:pt>
                <c:pt idx="517">
                  <c:v>3.8534973450772725E-2</c:v>
                </c:pt>
                <c:pt idx="518">
                  <c:v>3.8559412131161874E-2</c:v>
                </c:pt>
                <c:pt idx="519">
                  <c:v>3.8583851388887869E-2</c:v>
                </c:pt>
                <c:pt idx="520">
                  <c:v>3.8608291217045565E-2</c:v>
                </c:pt>
                <c:pt idx="521">
                  <c:v>3.8632731622566974E-2</c:v>
                </c:pt>
                <c:pt idx="522">
                  <c:v>3.8657172603159706E-2</c:v>
                </c:pt>
                <c:pt idx="523">
                  <c:v>3.8681614158837085E-2</c:v>
                </c:pt>
                <c:pt idx="524">
                  <c:v>3.8706056289612878E-2</c:v>
                </c:pt>
                <c:pt idx="525">
                  <c:v>3.8730498995500184E-2</c:v>
                </c:pt>
                <c:pt idx="526">
                  <c:v>3.8754942276512772E-2</c:v>
                </c:pt>
                <c:pt idx="527">
                  <c:v>3.8779386132664406E-2</c:v>
                </c:pt>
                <c:pt idx="528">
                  <c:v>3.880383056166159E-2</c:v>
                </c:pt>
                <c:pt idx="529">
                  <c:v>3.8828275570437887E-2</c:v>
                </c:pt>
                <c:pt idx="530">
                  <c:v>3.8852721149780445E-2</c:v>
                </c:pt>
                <c:pt idx="531">
                  <c:v>3.8877167308929206E-2</c:v>
                </c:pt>
                <c:pt idx="532">
                  <c:v>3.8901614040977917E-2</c:v>
                </c:pt>
                <c:pt idx="533">
                  <c:v>3.8926061348246499E-2</c:v>
                </c:pt>
                <c:pt idx="534">
                  <c:v>3.895050923074872E-2</c:v>
                </c:pt>
                <c:pt idx="535">
                  <c:v>3.8974957688497902E-2</c:v>
                </c:pt>
                <c:pt idx="536">
                  <c:v>3.8999406723814856E-2</c:v>
                </c:pt>
                <c:pt idx="537">
                  <c:v>3.9023856332099038E-2</c:v>
                </c:pt>
                <c:pt idx="538">
                  <c:v>3.9048306515670816E-2</c:v>
                </c:pt>
                <c:pt idx="539">
                  <c:v>3.9072757274543735E-2</c:v>
                </c:pt>
                <c:pt idx="540">
                  <c:v>3.909720860873156E-2</c:v>
                </c:pt>
                <c:pt idx="541">
                  <c:v>3.912166052055488E-2</c:v>
                </c:pt>
                <c:pt idx="542">
                  <c:v>3.9146113005412708E-2</c:v>
                </c:pt>
                <c:pt idx="543">
                  <c:v>3.9170566067933343E-2</c:v>
                </c:pt>
                <c:pt idx="544">
                  <c:v>3.9195019703515577E-2</c:v>
                </c:pt>
                <c:pt idx="545">
                  <c:v>3.9219473916787928E-2</c:v>
                </c:pt>
                <c:pt idx="546">
                  <c:v>3.9243928703148523E-2</c:v>
                </c:pt>
                <c:pt idx="547">
                  <c:v>3.9268384064918838E-2</c:v>
                </c:pt>
                <c:pt idx="548">
                  <c:v>4.9737901448297039E-2</c:v>
                </c:pt>
                <c:pt idx="549">
                  <c:v>3.9317296519357336E-2</c:v>
                </c:pt>
                <c:pt idx="550">
                  <c:v>3.9341753607437635E-2</c:v>
                </c:pt>
                <c:pt idx="551">
                  <c:v>3.9366211273289098E-2</c:v>
                </c:pt>
                <c:pt idx="552">
                  <c:v>3.9390669512310073E-2</c:v>
                </c:pt>
                <c:pt idx="553">
                  <c:v>3.9415128329129967E-2</c:v>
                </c:pt>
                <c:pt idx="554">
                  <c:v>3.943958772145395E-2</c:v>
                </c:pt>
                <c:pt idx="555">
                  <c:v>3.946404768698808E-2</c:v>
                </c:pt>
                <c:pt idx="556">
                  <c:v>3.9488508232669695E-2</c:v>
                </c:pt>
                <c:pt idx="557">
                  <c:v>3.9512969349279947E-2</c:v>
                </c:pt>
                <c:pt idx="558">
                  <c:v>3.953743104144869E-2</c:v>
                </c:pt>
                <c:pt idx="559">
                  <c:v>3.9561893311497842E-2</c:v>
                </c:pt>
                <c:pt idx="560">
                  <c:v>3.9586356157132574E-2</c:v>
                </c:pt>
                <c:pt idx="561">
                  <c:v>3.961081957836643E-2</c:v>
                </c:pt>
                <c:pt idx="562">
                  <c:v>3.9635283575212954E-2</c:v>
                </c:pt>
                <c:pt idx="563">
                  <c:v>3.9659748145377316E-2</c:v>
                </c:pt>
                <c:pt idx="564">
                  <c:v>3.9684213293490034E-2</c:v>
                </c:pt>
                <c:pt idx="565">
                  <c:v>3.9708679017256054E-2</c:v>
                </c:pt>
                <c:pt idx="566">
                  <c:v>3.9733145316688923E-2</c:v>
                </c:pt>
                <c:pt idx="567">
                  <c:v>3.9757612194111003E-2</c:v>
                </c:pt>
                <c:pt idx="568">
                  <c:v>3.978207964260938E-2</c:v>
                </c:pt>
                <c:pt idx="569">
                  <c:v>3.9806547669124281E-2</c:v>
                </c:pt>
                <c:pt idx="570">
                  <c:v>3.9831016273669029E-2</c:v>
                </c:pt>
                <c:pt idx="571">
                  <c:v>3.9855485451639527E-2</c:v>
                </c:pt>
                <c:pt idx="572">
                  <c:v>3.9879955205358364E-2</c:v>
                </c:pt>
                <c:pt idx="573">
                  <c:v>3.9904425534838639E-2</c:v>
                </c:pt>
                <c:pt idx="574">
                  <c:v>3.9928896440094341E-2</c:v>
                </c:pt>
                <c:pt idx="575">
                  <c:v>3.9953367921138794E-2</c:v>
                </c:pt>
                <c:pt idx="576">
                  <c:v>3.9977839977985763E-2</c:v>
                </c:pt>
                <c:pt idx="577">
                  <c:v>4.0002312612957613E-2</c:v>
                </c:pt>
                <c:pt idx="578">
                  <c:v>4.0026785819140542E-2</c:v>
                </c:pt>
                <c:pt idx="579">
                  <c:v>4.005125960578515E-2</c:v>
                </c:pt>
                <c:pt idx="580">
                  <c:v>4.0075733968286231E-2</c:v>
                </c:pt>
                <c:pt idx="581">
                  <c:v>4.0100208904348067E-2</c:v>
                </c:pt>
                <c:pt idx="582">
                  <c:v>4.0124684416293466E-2</c:v>
                </c:pt>
                <c:pt idx="583">
                  <c:v>4.0149160504136194E-2</c:v>
                </c:pt>
                <c:pt idx="584">
                  <c:v>4.0173637170199283E-2</c:v>
                </c:pt>
                <c:pt idx="585">
                  <c:v>4.0198114412186792E-2</c:v>
                </c:pt>
                <c:pt idx="586">
                  <c:v>4.0222592227802334E-2</c:v>
                </c:pt>
                <c:pt idx="587">
                  <c:v>4.0247070621679093E-2</c:v>
                </c:pt>
                <c:pt idx="588">
                  <c:v>4.0271549589211197E-2</c:v>
                </c:pt>
                <c:pt idx="589">
                  <c:v>4.0296029132721678E-2</c:v>
                </c:pt>
                <c:pt idx="590">
                  <c:v>4.0320509254534009E-2</c:v>
                </c:pt>
                <c:pt idx="591">
                  <c:v>4.034498995004232E-2</c:v>
                </c:pt>
                <c:pt idx="592">
                  <c:v>4.0369471223879572E-2</c:v>
                </c:pt>
                <c:pt idx="593">
                  <c:v>4.0393953073749822E-2</c:v>
                </c:pt>
                <c:pt idx="594">
                  <c:v>4.0418435499666172E-2</c:v>
                </c:pt>
                <c:pt idx="595">
                  <c:v>4.0442918499332459E-2</c:v>
                </c:pt>
                <c:pt idx="596">
                  <c:v>4.0467402075071934E-2</c:v>
                </c:pt>
                <c:pt idx="597">
                  <c:v>4.049188622920874E-2</c:v>
                </c:pt>
                <c:pt idx="598">
                  <c:v>4.0516370959446046E-2</c:v>
                </c:pt>
                <c:pt idx="599">
                  <c:v>4.0540856268107994E-2</c:v>
                </c:pt>
                <c:pt idx="600">
                  <c:v>4.0565342150587158E-2</c:v>
                </c:pt>
                <c:pt idx="601">
                  <c:v>4.0589828606896861E-2</c:v>
                </c:pt>
                <c:pt idx="602">
                  <c:v>4.0614315641672061E-2</c:v>
                </c:pt>
                <c:pt idx="603">
                  <c:v>4.0638803252615485E-2</c:v>
                </c:pt>
                <c:pt idx="604">
                  <c:v>4.0663291437430082E-2</c:v>
                </c:pt>
                <c:pt idx="605">
                  <c:v>4.068778020306163E-2</c:v>
                </c:pt>
                <c:pt idx="606">
                  <c:v>4.0712269540280399E-2</c:v>
                </c:pt>
                <c:pt idx="607">
                  <c:v>4.0736759456032834E-2</c:v>
                </c:pt>
                <c:pt idx="608">
                  <c:v>4.0761249948021216E-2</c:v>
                </c:pt>
                <c:pt idx="609">
                  <c:v>4.0785741016259314E-2</c:v>
                </c:pt>
                <c:pt idx="610">
                  <c:v>4.081023266076067E-2</c:v>
                </c:pt>
                <c:pt idx="611">
                  <c:v>4.0834724883849871E-2</c:v>
                </c:pt>
                <c:pt idx="612">
                  <c:v>4.0859217678607118E-2</c:v>
                </c:pt>
                <c:pt idx="613">
                  <c:v>4.0883711054290783E-2</c:v>
                </c:pt>
                <c:pt idx="614">
                  <c:v>4.0908205003980624E-2</c:v>
                </c:pt>
                <c:pt idx="615">
                  <c:v>4.0932699532312711E-2</c:v>
                </c:pt>
                <c:pt idx="616">
                  <c:v>4.0957194632367022E-2</c:v>
                </c:pt>
                <c:pt idx="617">
                  <c:v>4.0981690311090668E-2</c:v>
                </c:pt>
                <c:pt idx="618">
                  <c:v>4.1006186568497416E-2</c:v>
                </c:pt>
                <c:pt idx="619">
                  <c:v>4.1030683399978063E-2</c:v>
                </c:pt>
                <c:pt idx="620">
                  <c:v>4.1055180807857417E-2</c:v>
                </c:pt>
                <c:pt idx="621">
                  <c:v>4.1079678792149465E-2</c:v>
                </c:pt>
                <c:pt idx="622">
                  <c:v>4.1104177355178795E-2</c:v>
                </c:pt>
                <c:pt idx="623">
                  <c:v>4.1128676492336202E-2</c:v>
                </c:pt>
                <c:pt idx="624">
                  <c:v>4.1153176208258424E-2</c:v>
                </c:pt>
                <c:pt idx="625">
                  <c:v>4.1177676498335591E-2</c:v>
                </c:pt>
                <c:pt idx="626">
                  <c:v>4.1202177367204884E-2</c:v>
                </c:pt>
                <c:pt idx="627">
                  <c:v>4.122667881025599E-2</c:v>
                </c:pt>
                <c:pt idx="628">
                  <c:v>4.1251180832126533E-2</c:v>
                </c:pt>
                <c:pt idx="629">
                  <c:v>4.1275683428205756E-2</c:v>
                </c:pt>
                <c:pt idx="630">
                  <c:v>4.1300186603131728E-2</c:v>
                </c:pt>
                <c:pt idx="631">
                  <c:v>4.1324690354605842E-2</c:v>
                </c:pt>
                <c:pt idx="632">
                  <c:v>4.1349194680329493E-2</c:v>
                </c:pt>
                <c:pt idx="633">
                  <c:v>4.1373699584940304E-2</c:v>
                </c:pt>
                <c:pt idx="634">
                  <c:v>4.1398205063827742E-2</c:v>
                </c:pt>
                <c:pt idx="635">
                  <c:v>4.1422711119317501E-2</c:v>
                </c:pt>
                <c:pt idx="636">
                  <c:v>4.1447217756048094E-2</c:v>
                </c:pt>
                <c:pt idx="637">
                  <c:v>4.147172496478313E-2</c:v>
                </c:pt>
                <c:pt idx="638">
                  <c:v>4.1496232752473716E-2</c:v>
                </c:pt>
                <c:pt idx="639">
                  <c:v>4.1520741116821025E-2</c:v>
                </c:pt>
                <c:pt idx="640">
                  <c:v>4.1545250057838379E-2</c:v>
                </c:pt>
                <c:pt idx="641">
                  <c:v>4.1569759575539766E-2</c:v>
                </c:pt>
                <c:pt idx="642">
                  <c:v>4.1594269667625472E-2</c:v>
                </c:pt>
                <c:pt idx="643">
                  <c:v>4.1618780341047934E-2</c:v>
                </c:pt>
                <c:pt idx="644">
                  <c:v>4.1643291588881803E-2</c:v>
                </c:pt>
                <c:pt idx="645">
                  <c:v>4.1667803411140847E-2</c:v>
                </c:pt>
                <c:pt idx="646">
                  <c:v>4.1692315812464464E-2</c:v>
                </c:pt>
                <c:pt idx="647">
                  <c:v>4.1716828790553384E-2</c:v>
                </c:pt>
                <c:pt idx="648">
                  <c:v>4.1741342345420929E-2</c:v>
                </c:pt>
                <c:pt idx="649">
                  <c:v>4.1765856477080865E-2</c:v>
                </c:pt>
                <c:pt idx="650">
                  <c:v>4.1790371185546737E-2</c:v>
                </c:pt>
                <c:pt idx="651">
                  <c:v>4.181488646851883E-2</c:v>
                </c:pt>
                <c:pt idx="652">
                  <c:v>4.1839402332950248E-2</c:v>
                </c:pt>
                <c:pt idx="653">
                  <c:v>4.1863918771915198E-2</c:v>
                </c:pt>
                <c:pt idx="654">
                  <c:v>4.1888435790053968E-2</c:v>
                </c:pt>
                <c:pt idx="655">
                  <c:v>4.1912953382752915E-2</c:v>
                </c:pt>
                <c:pt idx="656">
                  <c:v>4.1937471552339067E-2</c:v>
                </c:pt>
                <c:pt idx="657">
                  <c:v>4.1961990298826413E-2</c:v>
                </c:pt>
                <c:pt idx="658">
                  <c:v>4.1986509622228052E-2</c:v>
                </c:pt>
                <c:pt idx="659">
                  <c:v>4.2011029524871457E-2</c:v>
                </c:pt>
                <c:pt idx="660">
                  <c:v>4.2035550002142763E-2</c:v>
                </c:pt>
                <c:pt idx="661">
                  <c:v>4.2060071058683146E-2</c:v>
                </c:pt>
                <c:pt idx="662">
                  <c:v>4.2084592689878741E-2</c:v>
                </c:pt>
                <c:pt idx="663">
                  <c:v>4.2109114898056355E-2</c:v>
                </c:pt>
                <c:pt idx="664">
                  <c:v>4.2133637683229974E-2</c:v>
                </c:pt>
                <c:pt idx="665">
                  <c:v>4.2158161047727294E-2</c:v>
                </c:pt>
                <c:pt idx="666">
                  <c:v>4.2182684986933561E-2</c:v>
                </c:pt>
                <c:pt idx="667">
                  <c:v>4.2207209503176468E-2</c:v>
                </c:pt>
                <c:pt idx="668">
                  <c:v>4.2231734598783932E-2</c:v>
                </c:pt>
                <c:pt idx="669">
                  <c:v>4.2256260271455126E-2</c:v>
                </c:pt>
                <c:pt idx="670">
                  <c:v>4.2280786518889668E-2</c:v>
                </c:pt>
                <c:pt idx="671">
                  <c:v>4.2305313345729401E-2</c:v>
                </c:pt>
                <c:pt idx="672">
                  <c:v>4.2329840747359349E-2</c:v>
                </c:pt>
                <c:pt idx="673">
                  <c:v>4.235436872842202E-2</c:v>
                </c:pt>
                <c:pt idx="674">
                  <c:v>4.2378897286616368E-2</c:v>
                </c:pt>
                <c:pt idx="675">
                  <c:v>4.2403426421956159E-2</c:v>
                </c:pt>
                <c:pt idx="676">
                  <c:v>4.2427956132140121E-2</c:v>
                </c:pt>
                <c:pt idx="677">
                  <c:v>4.2452486421811431E-2</c:v>
                </c:pt>
                <c:pt idx="678">
                  <c:v>4.2477017288668595E-2</c:v>
                </c:pt>
                <c:pt idx="679">
                  <c:v>4.2501548730410788E-2</c:v>
                </c:pt>
                <c:pt idx="680">
                  <c:v>4.2526080753995998E-2</c:v>
                </c:pt>
                <c:pt idx="681">
                  <c:v>4.2550613352492883E-2</c:v>
                </c:pt>
                <c:pt idx="682">
                  <c:v>4.257514652591543E-2</c:v>
                </c:pt>
                <c:pt idx="683">
                  <c:v>4.2599680278907037E-2</c:v>
                </c:pt>
                <c:pt idx="684">
                  <c:v>4.2624214606850952E-2</c:v>
                </c:pt>
                <c:pt idx="685">
                  <c:v>4.2648749516706275E-2</c:v>
                </c:pt>
                <c:pt idx="686">
                  <c:v>4.2673285001541217E-2</c:v>
                </c:pt>
                <c:pt idx="687">
                  <c:v>4.2697821063684582E-2</c:v>
                </c:pt>
                <c:pt idx="688">
                  <c:v>4.2722357703149916E-2</c:v>
                </c:pt>
                <c:pt idx="689">
                  <c:v>4.2746894919950762E-2</c:v>
                </c:pt>
                <c:pt idx="690">
                  <c:v>4.2771432714100444E-2</c:v>
                </c:pt>
                <c:pt idx="691">
                  <c:v>4.2795971085612949E-2</c:v>
                </c:pt>
                <c:pt idx="692">
                  <c:v>4.2820510034501824E-2</c:v>
                </c:pt>
                <c:pt idx="693">
                  <c:v>4.2845049560780391E-2</c:v>
                </c:pt>
                <c:pt idx="694">
                  <c:v>4.2869589666778118E-2</c:v>
                </c:pt>
                <c:pt idx="695">
                  <c:v>4.2894130345561443E-2</c:v>
                </c:pt>
                <c:pt idx="696">
                  <c:v>4.2918671606406722E-2</c:v>
                </c:pt>
                <c:pt idx="697">
                  <c:v>4.2943213442380612E-2</c:v>
                </c:pt>
                <c:pt idx="698">
                  <c:v>4.296775585581214E-2</c:v>
                </c:pt>
                <c:pt idx="699">
                  <c:v>4.2992298846715071E-2</c:v>
                </c:pt>
                <c:pt idx="700">
                  <c:v>4.3016842417419099E-2</c:v>
                </c:pt>
                <c:pt idx="701">
                  <c:v>4.3041386563305473E-2</c:v>
                </c:pt>
                <c:pt idx="702">
                  <c:v>4.3065931286704107E-2</c:v>
                </c:pt>
                <c:pt idx="703">
                  <c:v>4.3090476589944471E-2</c:v>
                </c:pt>
                <c:pt idx="704">
                  <c:v>4.3115022468408037E-2</c:v>
                </c:pt>
                <c:pt idx="705">
                  <c:v>4.3139568924424498E-2</c:v>
                </c:pt>
                <c:pt idx="706">
                  <c:v>4.3164115960323768E-2</c:v>
                </c:pt>
                <c:pt idx="707">
                  <c:v>4.3188663573803021E-2</c:v>
                </c:pt>
                <c:pt idx="708">
                  <c:v>4.3213211762559878E-2</c:v>
                </c:pt>
                <c:pt idx="709">
                  <c:v>4.3237760528923808E-2</c:v>
                </c:pt>
                <c:pt idx="710">
                  <c:v>4.3262309872908578E-2</c:v>
                </c:pt>
                <c:pt idx="711">
                  <c:v>4.3286859799160693E-2</c:v>
                </c:pt>
                <c:pt idx="712">
                  <c:v>4.3311410298427999E-2</c:v>
                </c:pt>
                <c:pt idx="713">
                  <c:v>4.333596137535678E-2</c:v>
                </c:pt>
                <c:pt idx="714">
                  <c:v>4.3360513034594206E-2</c:v>
                </c:pt>
                <c:pt idx="715">
                  <c:v>4.3385065266887235E-2</c:v>
                </c:pt>
                <c:pt idx="716">
                  <c:v>4.3409618079199186E-2</c:v>
                </c:pt>
                <c:pt idx="717">
                  <c:v>4.3434171466910643E-2</c:v>
                </c:pt>
                <c:pt idx="718">
                  <c:v>4.3458725434668333E-2</c:v>
                </c:pt>
                <c:pt idx="719">
                  <c:v>4.3483279980169209E-2</c:v>
                </c:pt>
                <c:pt idx="720">
                  <c:v>4.3507835103427039E-2</c:v>
                </c:pt>
                <c:pt idx="721">
                  <c:v>4.353239080213811E-2</c:v>
                </c:pt>
                <c:pt idx="722">
                  <c:v>4.3556947083267517E-2</c:v>
                </c:pt>
                <c:pt idx="723">
                  <c:v>4.3581503939877475E-2</c:v>
                </c:pt>
                <c:pt idx="724">
                  <c:v>4.3606061374298566E-2</c:v>
                </c:pt>
                <c:pt idx="725">
                  <c:v>4.3630619384227076E-2</c:v>
                </c:pt>
                <c:pt idx="726">
                  <c:v>4.3655177974311288E-2</c:v>
                </c:pt>
                <c:pt idx="727">
                  <c:v>4.3679737142247488E-2</c:v>
                </c:pt>
                <c:pt idx="728">
                  <c:v>4.3704296890366923E-2</c:v>
                </c:pt>
                <c:pt idx="729">
                  <c:v>4.3728857211730254E-2</c:v>
                </c:pt>
                <c:pt idx="730">
                  <c:v>4.3753418113304132E-2</c:v>
                </c:pt>
                <c:pt idx="731">
                  <c:v>4.3777979592784177E-2</c:v>
                </c:pt>
                <c:pt idx="732">
                  <c:v>4.3802541650184379E-2</c:v>
                </c:pt>
                <c:pt idx="733">
                  <c:v>4.3827104287835761E-2</c:v>
                </c:pt>
                <c:pt idx="734">
                  <c:v>4.3851667498798985E-2</c:v>
                </c:pt>
                <c:pt idx="735">
                  <c:v>4.3625840587564246E-2</c:v>
                </c:pt>
                <c:pt idx="736">
                  <c:v>4.3398712781051119E-2</c:v>
                </c:pt>
                <c:pt idx="737">
                  <c:v>4.3421903706444054E-2</c:v>
                </c:pt>
                <c:pt idx="738">
                  <c:v>4.3445095147234492E-2</c:v>
                </c:pt>
                <c:pt idx="739">
                  <c:v>4.34682871034342E-2</c:v>
                </c:pt>
                <c:pt idx="740">
                  <c:v>4.3491479575054282E-2</c:v>
                </c:pt>
                <c:pt idx="741">
                  <c:v>4.3514672559789469E-2</c:v>
                </c:pt>
                <c:pt idx="742">
                  <c:v>4.3537866062284936E-2</c:v>
                </c:pt>
                <c:pt idx="743">
                  <c:v>4.3561060082552672E-2</c:v>
                </c:pt>
                <c:pt idx="744">
                  <c:v>4.3584254615969487E-2</c:v>
                </c:pt>
                <c:pt idx="745">
                  <c:v>4.3607449662546927E-2</c:v>
                </c:pt>
                <c:pt idx="746">
                  <c:v>4.3630645229248088E-2</c:v>
                </c:pt>
                <c:pt idx="747">
                  <c:v>4.3653841309132968E-2</c:v>
                </c:pt>
                <c:pt idx="748">
                  <c:v>4.3677037904529703E-2</c:v>
                </c:pt>
                <c:pt idx="749">
                  <c:v>4.3700235015450284E-2</c:v>
                </c:pt>
                <c:pt idx="750">
                  <c:v>4.3723432639588555E-2</c:v>
                </c:pt>
                <c:pt idx="751">
                  <c:v>4.374663078390828E-2</c:v>
                </c:pt>
                <c:pt idx="752">
                  <c:v>4.3769829439150865E-2</c:v>
                </c:pt>
                <c:pt idx="753">
                  <c:v>4.3793028614597995E-2</c:v>
                </c:pt>
                <c:pt idx="754">
                  <c:v>4.3816228305626481E-2</c:v>
                </c:pt>
                <c:pt idx="755">
                  <c:v>4.3839428509929501E-2</c:v>
                </c:pt>
                <c:pt idx="756">
                  <c:v>4.3862629227518379E-2</c:v>
                </c:pt>
                <c:pt idx="757">
                  <c:v>4.3885830465358433E-2</c:v>
                </c:pt>
                <c:pt idx="758">
                  <c:v>4.3909032216507438E-2</c:v>
                </c:pt>
                <c:pt idx="759">
                  <c:v>4.3932234483294419E-2</c:v>
                </c:pt>
                <c:pt idx="760">
                  <c:v>4.3955437268049291E-2</c:v>
                </c:pt>
                <c:pt idx="761">
                  <c:v>4.3978640566147309E-2</c:v>
                </c:pt>
                <c:pt idx="762">
                  <c:v>4.4001844382236088E-2</c:v>
                </c:pt>
                <c:pt idx="763">
                  <c:v>4.4025048709372516E-2</c:v>
                </c:pt>
                <c:pt idx="764">
                  <c:v>4.4048253556840944E-2</c:v>
                </c:pt>
                <c:pt idx="765">
                  <c:v>4.4071458917698036E-2</c:v>
                </c:pt>
                <c:pt idx="766">
                  <c:v>4.4094664796591854E-2</c:v>
                </c:pt>
                <c:pt idx="767">
                  <c:v>4.4117871188897428E-2</c:v>
                </c:pt>
                <c:pt idx="768">
                  <c:v>4.4141078099262598E-2</c:v>
                </c:pt>
                <c:pt idx="769">
                  <c:v>4.4164285525380986E-2</c:v>
                </c:pt>
                <c:pt idx="770">
                  <c:v>4.4187493464944883E-2</c:v>
                </c:pt>
                <c:pt idx="771">
                  <c:v>4.4210701920284645E-2</c:v>
                </c:pt>
                <c:pt idx="772">
                  <c:v>4.4233910893730188E-2</c:v>
                </c:pt>
                <c:pt idx="773">
                  <c:v>4.4257120382974691E-2</c:v>
                </c:pt>
                <c:pt idx="774">
                  <c:v>4.4280330385710442E-2</c:v>
                </c:pt>
                <c:pt idx="775">
                  <c:v>4.4303540906586614E-2</c:v>
                </c:pt>
                <c:pt idx="776">
                  <c:v>4.4326751940977127E-2</c:v>
                </c:pt>
                <c:pt idx="777">
                  <c:v>4.4349963495849964E-2</c:v>
                </c:pt>
                <c:pt idx="778">
                  <c:v>4.4373175561940981E-2</c:v>
                </c:pt>
                <c:pt idx="779">
                  <c:v>4.4396388143899568E-2</c:v>
                </c:pt>
                <c:pt idx="780">
                  <c:v>4.4419601244056084E-2</c:v>
                </c:pt>
                <c:pt idx="781">
                  <c:v>4.4442814860103041E-2</c:v>
                </c:pt>
                <c:pt idx="782">
                  <c:v>4.4466028992051765E-2</c:v>
                </c:pt>
                <c:pt idx="783">
                  <c:v>4.4489243639914022E-2</c:v>
                </c:pt>
                <c:pt idx="784">
                  <c:v>4.4512458803701138E-2</c:v>
                </c:pt>
                <c:pt idx="785">
                  <c:v>4.4535674483424437E-2</c:v>
                </c:pt>
                <c:pt idx="786">
                  <c:v>4.4558890676776208E-2</c:v>
                </c:pt>
                <c:pt idx="787">
                  <c:v>4.4582107388406733E-2</c:v>
                </c:pt>
                <c:pt idx="788">
                  <c:v>4.4605324616007858E-2</c:v>
                </c:pt>
                <c:pt idx="789">
                  <c:v>4.4628542359590906E-2</c:v>
                </c:pt>
                <c:pt idx="790">
                  <c:v>4.4651760619167868E-2</c:v>
                </c:pt>
                <c:pt idx="791">
                  <c:v>4.4674979394749847E-2</c:v>
                </c:pt>
                <c:pt idx="792">
                  <c:v>4.4698198686348611E-2</c:v>
                </c:pt>
                <c:pt idx="793">
                  <c:v>4.4721418493975262E-2</c:v>
                </c:pt>
                <c:pt idx="794">
                  <c:v>4.4744638815321647E-2</c:v>
                </c:pt>
                <c:pt idx="795">
                  <c:v>4.4767859657358411E-2</c:v>
                </c:pt>
                <c:pt idx="796">
                  <c:v>4.4791081013138001E-2</c:v>
                </c:pt>
                <c:pt idx="797">
                  <c:v>4.4814302884991664E-2</c:v>
                </c:pt>
                <c:pt idx="798">
                  <c:v>4.4837525272930501E-2</c:v>
                </c:pt>
                <c:pt idx="799">
                  <c:v>4.4860748176966281E-2</c:v>
                </c:pt>
                <c:pt idx="800">
                  <c:v>4.4883971599430472E-2</c:v>
                </c:pt>
                <c:pt idx="801">
                  <c:v>4.4907195535694333E-2</c:v>
                </c:pt>
                <c:pt idx="802">
                  <c:v>4.4930419988089554E-2</c:v>
                </c:pt>
                <c:pt idx="803">
                  <c:v>4.4953644958947603E-2</c:v>
                </c:pt>
                <c:pt idx="804">
                  <c:v>4.4976870443639738E-2</c:v>
                </c:pt>
                <c:pt idx="805">
                  <c:v>4.5000096444497428E-2</c:v>
                </c:pt>
                <c:pt idx="806">
                  <c:v>4.5023322961532442E-2</c:v>
                </c:pt>
                <c:pt idx="807">
                  <c:v>4.5046549997076468E-2</c:v>
                </c:pt>
                <c:pt idx="808">
                  <c:v>4.50697775465001E-2</c:v>
                </c:pt>
                <c:pt idx="809">
                  <c:v>4.5093005612135473E-2</c:v>
                </c:pt>
                <c:pt idx="810">
                  <c:v>4.5116234196314275E-2</c:v>
                </c:pt>
                <c:pt idx="811">
                  <c:v>4.5139463296727689E-2</c:v>
                </c:pt>
                <c:pt idx="812">
                  <c:v>4.5162692911066449E-2</c:v>
                </c:pt>
                <c:pt idx="813">
                  <c:v>4.51859230439835E-2</c:v>
                </c:pt>
                <c:pt idx="814">
                  <c:v>4.5209153688527959E-2</c:v>
                </c:pt>
                <c:pt idx="815">
                  <c:v>4.52323848563152E-2</c:v>
                </c:pt>
                <c:pt idx="816">
                  <c:v>4.5255616533431686E-2</c:v>
                </c:pt>
                <c:pt idx="817">
                  <c:v>4.527884873149346E-2</c:v>
                </c:pt>
                <c:pt idx="818">
                  <c:v>4.5302081445870224E-2</c:v>
                </c:pt>
                <c:pt idx="819">
                  <c:v>4.5325314674252049E-2</c:v>
                </c:pt>
                <c:pt idx="820">
                  <c:v>4.5348548421292989E-2</c:v>
                </c:pt>
                <c:pt idx="821">
                  <c:v>4.5371782682361861E-2</c:v>
                </c:pt>
                <c:pt idx="822">
                  <c:v>4.5395017464433973E-2</c:v>
                </c:pt>
                <c:pt idx="823">
                  <c:v>4.5418252760557332E-2</c:v>
                </c:pt>
                <c:pt idx="824">
                  <c:v>4.5441488573064293E-2</c:v>
                </c:pt>
                <c:pt idx="825">
                  <c:v>4.5464724899644926E-2</c:v>
                </c:pt>
                <c:pt idx="826">
                  <c:v>4.5487961742632477E-2</c:v>
                </c:pt>
                <c:pt idx="827">
                  <c:v>4.5511199104359301E-2</c:v>
                </c:pt>
                <c:pt idx="828">
                  <c:v>4.5534436982515913E-2</c:v>
                </c:pt>
                <c:pt idx="829">
                  <c:v>4.5557675377113638E-2</c:v>
                </c:pt>
                <c:pt idx="830">
                  <c:v>4.5580914285842322E-2</c:v>
                </c:pt>
                <c:pt idx="831">
                  <c:v>4.5604153715678386E-2</c:v>
                </c:pt>
                <c:pt idx="832">
                  <c:v>4.5627393657346582E-2</c:v>
                </c:pt>
                <c:pt idx="833">
                  <c:v>4.5650634120145472E-2</c:v>
                </c:pt>
                <c:pt idx="834">
                  <c:v>4.5673875094798921E-2</c:v>
                </c:pt>
                <c:pt idx="835">
                  <c:v>4.5697116588284459E-2</c:v>
                </c:pt>
                <c:pt idx="836">
                  <c:v>4.5720358598291266E-2</c:v>
                </c:pt>
                <c:pt idx="837">
                  <c:v>4.5743601127153255E-2</c:v>
                </c:pt>
                <c:pt idx="838">
                  <c:v>4.5766844167915544E-2</c:v>
                </c:pt>
                <c:pt idx="839">
                  <c:v>4.5790087729877804E-2</c:v>
                </c:pt>
                <c:pt idx="840">
                  <c:v>4.5813331806085378E-2</c:v>
                </c:pt>
                <c:pt idx="841">
                  <c:v>4.5836576398871731E-2</c:v>
                </c:pt>
                <c:pt idx="842">
                  <c:v>4.5859821508248633E-2</c:v>
                </c:pt>
                <c:pt idx="843">
                  <c:v>4.5883067134227185E-2</c:v>
                </c:pt>
                <c:pt idx="844">
                  <c:v>4.5906313276819155E-2</c:v>
                </c:pt>
                <c:pt idx="845">
                  <c:v>4.5929559936035869E-2</c:v>
                </c:pt>
                <c:pt idx="846">
                  <c:v>4.5952807111888649E-2</c:v>
                </c:pt>
                <c:pt idx="847">
                  <c:v>4.5976054806711852E-2</c:v>
                </c:pt>
                <c:pt idx="848">
                  <c:v>4.5999303015871851E-2</c:v>
                </c:pt>
                <c:pt idx="849">
                  <c:v>4.6022551741702555E-2</c:v>
                </c:pt>
                <c:pt idx="850">
                  <c:v>4.6045800986538099E-2</c:v>
                </c:pt>
                <c:pt idx="851">
                  <c:v>4.6069050745744633E-2</c:v>
                </c:pt>
                <c:pt idx="852">
                  <c:v>4.609230102165629E-2</c:v>
                </c:pt>
                <c:pt idx="853">
                  <c:v>4.6115551816607425E-2</c:v>
                </c:pt>
                <c:pt idx="854">
                  <c:v>4.6138803125963967E-2</c:v>
                </c:pt>
                <c:pt idx="855">
                  <c:v>4.6162054954382858E-2</c:v>
                </c:pt>
                <c:pt idx="856">
                  <c:v>4.6185307297230027E-2</c:v>
                </c:pt>
                <c:pt idx="857">
                  <c:v>4.6208560156839829E-2</c:v>
                </c:pt>
                <c:pt idx="858">
                  <c:v>4.6231813535546618E-2</c:v>
                </c:pt>
                <c:pt idx="859">
                  <c:v>4.6255067428716101E-2</c:v>
                </c:pt>
                <c:pt idx="860">
                  <c:v>4.6278321838682412E-2</c:v>
                </c:pt>
                <c:pt idx="861">
                  <c:v>4.6301576767780572E-2</c:v>
                </c:pt>
                <c:pt idx="862">
                  <c:v>4.6324832213698652E-2</c:v>
                </c:pt>
                <c:pt idx="863">
                  <c:v>4.6348088174125168E-2</c:v>
                </c:pt>
                <c:pt idx="864">
                  <c:v>4.6371344656041424E-2</c:v>
                </c:pt>
                <c:pt idx="865">
                  <c:v>4.639460165016529E-2</c:v>
                </c:pt>
                <c:pt idx="866">
                  <c:v>4.641785916115504E-2</c:v>
                </c:pt>
                <c:pt idx="867">
                  <c:v>4.6441117191345915E-2</c:v>
                </c:pt>
                <c:pt idx="868">
                  <c:v>4.646437573610207E-2</c:v>
                </c:pt>
                <c:pt idx="869">
                  <c:v>4.6487634802405919E-2</c:v>
                </c:pt>
                <c:pt idx="870">
                  <c:v>4.6510894380974221E-2</c:v>
                </c:pt>
                <c:pt idx="871">
                  <c:v>4.6534154478789835E-2</c:v>
                </c:pt>
                <c:pt idx="872">
                  <c:v>4.6557415091216692E-2</c:v>
                </c:pt>
                <c:pt idx="873">
                  <c:v>4.6580676225237427E-2</c:v>
                </c:pt>
                <c:pt idx="874">
                  <c:v>4.6603937873892276E-2</c:v>
                </c:pt>
                <c:pt idx="875">
                  <c:v>4.6627200037192784E-2</c:v>
                </c:pt>
                <c:pt idx="876">
                  <c:v>4.6650462719797892E-2</c:v>
                </c:pt>
                <c:pt idx="877">
                  <c:v>4.6673725921719367E-2</c:v>
                </c:pt>
                <c:pt idx="878">
                  <c:v>4.6696989635996777E-2</c:v>
                </c:pt>
                <c:pt idx="879">
                  <c:v>4.6720253869613426E-2</c:v>
                </c:pt>
                <c:pt idx="880">
                  <c:v>4.6743518620256941E-2</c:v>
                </c:pt>
                <c:pt idx="881">
                  <c:v>4.6766783887938868E-2</c:v>
                </c:pt>
                <c:pt idx="882">
                  <c:v>4.6790049672670753E-2</c:v>
                </c:pt>
                <c:pt idx="883">
                  <c:v>4.6813315972139335E-2</c:v>
                </c:pt>
                <c:pt idx="884">
                  <c:v>4.6836582793329695E-2</c:v>
                </c:pt>
                <c:pt idx="885">
                  <c:v>4.6859850131604208E-2</c:v>
                </c:pt>
                <c:pt idx="886">
                  <c:v>4.6883117982325695E-2</c:v>
                </c:pt>
                <c:pt idx="887">
                  <c:v>4.6906386354803375E-2</c:v>
                </c:pt>
                <c:pt idx="888">
                  <c:v>4.69296552397509E-2</c:v>
                </c:pt>
                <c:pt idx="889">
                  <c:v>4.6952924646477712E-2</c:v>
                </c:pt>
                <c:pt idx="890">
                  <c:v>4.6976194568021823E-2</c:v>
                </c:pt>
                <c:pt idx="891">
                  <c:v>4.6999465006719143E-2</c:v>
                </c:pt>
                <c:pt idx="892">
                  <c:v>4.7022735962581219E-2</c:v>
                </c:pt>
                <c:pt idx="893">
                  <c:v>4.7046007437944182E-2</c:v>
                </c:pt>
                <c:pt idx="894">
                  <c:v>4.7069279425845378E-2</c:v>
                </c:pt>
                <c:pt idx="895">
                  <c:v>4.7092551935595584E-2</c:v>
                </c:pt>
                <c:pt idx="896">
                  <c:v>4.7115824960231478E-2</c:v>
                </c:pt>
                <c:pt idx="897">
                  <c:v>4.7139098504414667E-2</c:v>
                </c:pt>
                <c:pt idx="898">
                  <c:v>4.7162372563506416E-2</c:v>
                </c:pt>
                <c:pt idx="899">
                  <c:v>4.7185647139843523E-2</c:v>
                </c:pt>
                <c:pt idx="900">
                  <c:v>4.7208922235762563E-2</c:v>
                </c:pt>
                <c:pt idx="901">
                  <c:v>4.723219784662458E-2</c:v>
                </c:pt>
                <c:pt idx="902">
                  <c:v>4.7255473974766149E-2</c:v>
                </c:pt>
                <c:pt idx="903">
                  <c:v>4.7278750624849764E-2</c:v>
                </c:pt>
                <c:pt idx="904">
                  <c:v>4.7302027787585299E-2</c:v>
                </c:pt>
                <c:pt idx="905">
                  <c:v>4.7325305467635026E-2</c:v>
                </c:pt>
                <c:pt idx="906">
                  <c:v>4.7348583667335964E-2</c:v>
                </c:pt>
                <c:pt idx="907">
                  <c:v>4.7371862384373964E-2</c:v>
                </c:pt>
                <c:pt idx="908">
                  <c:v>4.7395141616435321E-2</c:v>
                </c:pt>
                <c:pt idx="909">
                  <c:v>4.7418421368182528E-2</c:v>
                </c:pt>
                <c:pt idx="910">
                  <c:v>4.7441701637301215E-2</c:v>
                </c:pt>
                <c:pt idx="911">
                  <c:v>4.7464982421477453E-2</c:v>
                </c:pt>
                <c:pt idx="912">
                  <c:v>4.7488263725374402E-2</c:v>
                </c:pt>
                <c:pt idx="913">
                  <c:v>4.7511545546677247E-2</c:v>
                </c:pt>
                <c:pt idx="914">
                  <c:v>5.8062722637205022E-2</c:v>
                </c:pt>
                <c:pt idx="915">
                  <c:v>4.7558110736895864E-2</c:v>
                </c:pt>
                <c:pt idx="916">
                  <c:v>4.7581394112812481E-2</c:v>
                </c:pt>
                <c:pt idx="917">
                  <c:v>4.7604678001529344E-2</c:v>
                </c:pt>
                <c:pt idx="918">
                  <c:v>4.7627962410035751E-2</c:v>
                </c:pt>
                <c:pt idx="919">
                  <c:v>4.7651247336017555E-2</c:v>
                </c:pt>
                <c:pt idx="920">
                  <c:v>4.7674532779485856E-2</c:v>
                </c:pt>
                <c:pt idx="921">
                  <c:v>4.7697818740452647E-2</c:v>
                </c:pt>
                <c:pt idx="922">
                  <c:v>4.7721105218929027E-2</c:v>
                </c:pt>
                <c:pt idx="923">
                  <c:v>4.7744392212600184E-2</c:v>
                </c:pt>
                <c:pt idx="924">
                  <c:v>4.7767679726130385E-2</c:v>
                </c:pt>
                <c:pt idx="925">
                  <c:v>4.7790967757205038E-2</c:v>
                </c:pt>
                <c:pt idx="926">
                  <c:v>4.7814256308161829E-2</c:v>
                </c:pt>
                <c:pt idx="927">
                  <c:v>4.7837545372032553E-2</c:v>
                </c:pt>
                <c:pt idx="928">
                  <c:v>4.7860834955808729E-2</c:v>
                </c:pt>
                <c:pt idx="929">
                  <c:v>4.7884125059501903E-2</c:v>
                </c:pt>
                <c:pt idx="930">
                  <c:v>4.7907415678470233E-2</c:v>
                </c:pt>
                <c:pt idx="931">
                  <c:v>4.7930706815051627E-2</c:v>
                </c:pt>
                <c:pt idx="932">
                  <c:v>4.795399846925763E-2</c:v>
                </c:pt>
                <c:pt idx="933">
                  <c:v>4.7977290641100012E-2</c:v>
                </c:pt>
                <c:pt idx="934">
                  <c:v>4.8000583330590096E-2</c:v>
                </c:pt>
                <c:pt idx="935">
                  <c:v>4.8023876537739429E-2</c:v>
                </c:pt>
                <c:pt idx="936">
                  <c:v>4.8047170262559558E-2</c:v>
                </c:pt>
                <c:pt idx="937">
                  <c:v>4.8070464507389055E-2</c:v>
                </c:pt>
                <c:pt idx="938">
                  <c:v>4.809375926758519E-2</c:v>
                </c:pt>
                <c:pt idx="939">
                  <c:v>4.8117054545486537E-2</c:v>
                </c:pt>
                <c:pt idx="940">
                  <c:v>4.8140350343432114E-2</c:v>
                </c:pt>
                <c:pt idx="941">
                  <c:v>4.8163646656778525E-2</c:v>
                </c:pt>
                <c:pt idx="942">
                  <c:v>4.8186943490192258E-2</c:v>
                </c:pt>
                <c:pt idx="943">
                  <c:v>4.8210240836702223E-2</c:v>
                </c:pt>
                <c:pt idx="944">
                  <c:v>4.8233538705630075E-2</c:v>
                </c:pt>
                <c:pt idx="945">
                  <c:v>4.8256837092332194E-2</c:v>
                </c:pt>
                <c:pt idx="946">
                  <c:v>4.8280135994492657E-2</c:v>
                </c:pt>
                <c:pt idx="947">
                  <c:v>4.830343541445048E-2</c:v>
                </c:pt>
                <c:pt idx="948">
                  <c:v>4.8326735356872597E-2</c:v>
                </c:pt>
                <c:pt idx="949">
                  <c:v>4.8350035812459558E-2</c:v>
                </c:pt>
                <c:pt idx="950">
                  <c:v>4.8373336785878296E-2</c:v>
                </c:pt>
                <c:pt idx="951">
                  <c:v>4.8396638277140358E-2</c:v>
                </c:pt>
                <c:pt idx="952">
                  <c:v>4.841994028625729E-2</c:v>
                </c:pt>
                <c:pt idx="953">
                  <c:v>4.8443242817896692E-2</c:v>
                </c:pt>
                <c:pt idx="954">
                  <c:v>4.8466545862758004E-2</c:v>
                </c:pt>
                <c:pt idx="955">
                  <c:v>4.8489849427836518E-2</c:v>
                </c:pt>
                <c:pt idx="956">
                  <c:v>4.8513153510816309E-2</c:v>
                </c:pt>
                <c:pt idx="957">
                  <c:v>4.8536458109380121E-2</c:v>
                </c:pt>
                <c:pt idx="958">
                  <c:v>4.8559763228196218E-2</c:v>
                </c:pt>
                <c:pt idx="959">
                  <c:v>4.8583068864947787E-2</c:v>
                </c:pt>
                <c:pt idx="960">
                  <c:v>4.8606375017318015E-2</c:v>
                </c:pt>
                <c:pt idx="961">
                  <c:v>4.8629681689975168E-2</c:v>
                </c:pt>
                <c:pt idx="962">
                  <c:v>4.865298888060221E-2</c:v>
                </c:pt>
                <c:pt idx="963">
                  <c:v>4.8676296589210688E-2</c:v>
                </c:pt>
                <c:pt idx="964">
                  <c:v>4.8699604813483788E-2</c:v>
                </c:pt>
                <c:pt idx="965">
                  <c:v>4.8722913558089997E-2</c:v>
                </c:pt>
                <c:pt idx="966">
                  <c:v>4.8746222820712282E-2</c:v>
                </c:pt>
                <c:pt idx="967">
                  <c:v>4.8769532601361965E-2</c:v>
                </c:pt>
                <c:pt idx="968">
                  <c:v>4.8792842900050815E-2</c:v>
                </c:pt>
                <c:pt idx="969">
                  <c:v>4.8816153716790378E-2</c:v>
                </c:pt>
                <c:pt idx="970">
                  <c:v>4.8839465051591979E-2</c:v>
                </c:pt>
                <c:pt idx="971">
                  <c:v>4.8862776904467164E-2</c:v>
                </c:pt>
                <c:pt idx="972">
                  <c:v>4.888608927542748E-2</c:v>
                </c:pt>
                <c:pt idx="973">
                  <c:v>4.8909402164484472E-2</c:v>
                </c:pt>
                <c:pt idx="974">
                  <c:v>4.8932715571649688E-2</c:v>
                </c:pt>
                <c:pt idx="975">
                  <c:v>4.895602949693445E-2</c:v>
                </c:pt>
                <c:pt idx="976">
                  <c:v>4.8979343940350528E-2</c:v>
                </c:pt>
                <c:pt idx="977">
                  <c:v>4.9002658901909246E-2</c:v>
                </c:pt>
                <c:pt idx="978">
                  <c:v>4.9025974381622373E-2</c:v>
                </c:pt>
                <c:pt idx="979">
                  <c:v>4.9049290379501009E-2</c:v>
                </c:pt>
                <c:pt idx="980">
                  <c:v>4.9072606897886395E-2</c:v>
                </c:pt>
                <c:pt idx="981">
                  <c:v>4.9095923932131136E-2</c:v>
                </c:pt>
                <c:pt idx="982">
                  <c:v>4.9119241484576026E-2</c:v>
                </c:pt>
                <c:pt idx="983">
                  <c:v>4.9142559555232834E-2</c:v>
                </c:pt>
                <c:pt idx="984">
                  <c:v>4.9165878146442576E-2</c:v>
                </c:pt>
                <c:pt idx="985">
                  <c:v>4.9189197255887329E-2</c:v>
                </c:pt>
                <c:pt idx="986">
                  <c:v>4.9212516881248725E-2</c:v>
                </c:pt>
                <c:pt idx="987">
                  <c:v>4.9235837024868001E-2</c:v>
                </c:pt>
                <c:pt idx="988">
                  <c:v>4.9259157686756705E-2</c:v>
                </c:pt>
                <c:pt idx="989">
                  <c:v>4.9282478869256074E-2</c:v>
                </c:pt>
                <c:pt idx="990">
                  <c:v>4.930580056771805E-2</c:v>
                </c:pt>
                <c:pt idx="991">
                  <c:v>4.9329122786814006E-2</c:v>
                </c:pt>
                <c:pt idx="992">
                  <c:v>4.9352445521895438E-2</c:v>
                </c:pt>
                <c:pt idx="993">
                  <c:v>4.9375768775303808E-2</c:v>
                </c:pt>
                <c:pt idx="994">
                  <c:v>4.9399092549380574E-2</c:v>
                </c:pt>
                <c:pt idx="995">
                  <c:v>4.9422416841807815E-2</c:v>
                </c:pt>
                <c:pt idx="996">
                  <c:v>4.9445741650266273E-2</c:v>
                </c:pt>
                <c:pt idx="997">
                  <c:v>4.9469066979427989E-2</c:v>
                </c:pt>
                <c:pt idx="998">
                  <c:v>4.9492392824644016E-2</c:v>
                </c:pt>
                <c:pt idx="999">
                  <c:v>4.9515719190586616E-2</c:v>
                </c:pt>
                <c:pt idx="1000">
                  <c:v>4.9539046072606396E-2</c:v>
                </c:pt>
                <c:pt idx="1001">
                  <c:v>4.9562373475375843E-2</c:v>
                </c:pt>
                <c:pt idx="1002">
                  <c:v>4.9585701396576143E-2</c:v>
                </c:pt>
                <c:pt idx="1003">
                  <c:v>4.9609029836218621E-2</c:v>
                </c:pt>
                <c:pt idx="1004">
                  <c:v>4.9632358791984021E-2</c:v>
                </c:pt>
                <c:pt idx="1005">
                  <c:v>4.9655688268545495E-2</c:v>
                </c:pt>
                <c:pt idx="1006">
                  <c:v>4.9679018261252983E-2</c:v>
                </c:pt>
                <c:pt idx="1007">
                  <c:v>4.9702348777110439E-2</c:v>
                </c:pt>
                <c:pt idx="1008">
                  <c:v>4.9725679806805978E-2</c:v>
                </c:pt>
                <c:pt idx="1009">
                  <c:v>4.9749011357343775E-2</c:v>
                </c:pt>
                <c:pt idx="1010">
                  <c:v>4.9772343426404575E-2</c:v>
                </c:pt>
                <c:pt idx="1011">
                  <c:v>4.9795676013999701E-2</c:v>
                </c:pt>
                <c:pt idx="1012">
                  <c:v>4.9819009120140922E-2</c:v>
                </c:pt>
                <c:pt idx="1013">
                  <c:v>4.9842342744839563E-2</c:v>
                </c:pt>
                <c:pt idx="1014">
                  <c:v>4.9865676885775922E-2</c:v>
                </c:pt>
                <c:pt idx="1015">
                  <c:v>4.9889011549955065E-2</c:v>
                </c:pt>
                <c:pt idx="1016">
                  <c:v>4.9912346730395241E-2</c:v>
                </c:pt>
                <c:pt idx="1017">
                  <c:v>4.9935682427107775E-2</c:v>
                </c:pt>
                <c:pt idx="1018">
                  <c:v>4.9959018647097952E-2</c:v>
                </c:pt>
                <c:pt idx="1019">
                  <c:v>4.9982355383383359E-2</c:v>
                </c:pt>
                <c:pt idx="1020">
                  <c:v>5.0005692638307009E-2</c:v>
                </c:pt>
                <c:pt idx="1021">
                  <c:v>5.0029030411880226E-2</c:v>
                </c:pt>
                <c:pt idx="1022">
                  <c:v>5.005236870178309E-2</c:v>
                </c:pt>
                <c:pt idx="1023">
                  <c:v>5.0075707515021772E-2</c:v>
                </c:pt>
                <c:pt idx="1024">
                  <c:v>5.0099046844613193E-2</c:v>
                </c:pt>
                <c:pt idx="1025">
                  <c:v>5.0122386692900589E-2</c:v>
                </c:pt>
                <c:pt idx="1026">
                  <c:v>5.0145727062226753E-2</c:v>
                </c:pt>
                <c:pt idx="1027">
                  <c:v>5.0169067947940293E-2</c:v>
                </c:pt>
                <c:pt idx="1028">
                  <c:v>5.0192409354715917E-2</c:v>
                </c:pt>
                <c:pt idx="1029">
                  <c:v>5.0215751277901566E-2</c:v>
                </c:pt>
                <c:pt idx="1030">
                  <c:v>5.0239093719840477E-2</c:v>
                </c:pt>
                <c:pt idx="1031">
                  <c:v>5.0262436680544642E-2</c:v>
                </c:pt>
                <c:pt idx="1032">
                  <c:v>5.0285780160025162E-2</c:v>
                </c:pt>
                <c:pt idx="1033">
                  <c:v>5.0309124160625718E-2</c:v>
                </c:pt>
                <c:pt idx="1034">
                  <c:v>5.0332468680025944E-2</c:v>
                </c:pt>
                <c:pt idx="1035">
                  <c:v>5.0355813715905029E-2</c:v>
                </c:pt>
                <c:pt idx="1036">
                  <c:v>5.0379159270606877E-2</c:v>
                </c:pt>
                <c:pt idx="1037">
                  <c:v>5.0402505346474946E-2</c:v>
                </c:pt>
                <c:pt idx="1038">
                  <c:v>5.0425851938856514E-2</c:v>
                </c:pt>
                <c:pt idx="1039">
                  <c:v>5.0449199050095261E-2</c:v>
                </c:pt>
                <c:pt idx="1040">
                  <c:v>5.0472546682535091E-2</c:v>
                </c:pt>
                <c:pt idx="1041">
                  <c:v>5.0495894833855415E-2</c:v>
                </c:pt>
                <c:pt idx="1042">
                  <c:v>5.0519243501734978E-2</c:v>
                </c:pt>
                <c:pt idx="1043">
                  <c:v>5.0542592690850263E-2</c:v>
                </c:pt>
                <c:pt idx="1044">
                  <c:v>5.056594239654788E-2</c:v>
                </c:pt>
                <c:pt idx="1045">
                  <c:v>5.0589292623504756E-2</c:v>
                </c:pt>
                <c:pt idx="1046">
                  <c:v>5.0612643367066612E-2</c:v>
                </c:pt>
                <c:pt idx="1047">
                  <c:v>5.0635994631910819E-2</c:v>
                </c:pt>
                <c:pt idx="1048">
                  <c:v>5.0659346415716122E-2</c:v>
                </c:pt>
                <c:pt idx="1049">
                  <c:v>5.0682698718494068E-2</c:v>
                </c:pt>
                <c:pt idx="1050">
                  <c:v>5.0706051540255981E-2</c:v>
                </c:pt>
                <c:pt idx="1051">
                  <c:v>5.0729404878680384E-2</c:v>
                </c:pt>
                <c:pt idx="1052">
                  <c:v>5.0752758738445314E-2</c:v>
                </c:pt>
                <c:pt idx="1053">
                  <c:v>5.0776113117228627E-2</c:v>
                </c:pt>
                <c:pt idx="1054">
                  <c:v>5.0799468015042315E-2</c:v>
                </c:pt>
                <c:pt idx="1055">
                  <c:v>5.0822823429564457E-2</c:v>
                </c:pt>
                <c:pt idx="1056">
                  <c:v>5.0846179367806554E-2</c:v>
                </c:pt>
                <c:pt idx="1057">
                  <c:v>5.0869535820446954E-2</c:v>
                </c:pt>
                <c:pt idx="1058">
                  <c:v>5.0892892796830402E-2</c:v>
                </c:pt>
                <c:pt idx="1059">
                  <c:v>5.0916250287634801E-2</c:v>
                </c:pt>
                <c:pt idx="1060">
                  <c:v>5.0939608302205563E-2</c:v>
                </c:pt>
                <c:pt idx="1061">
                  <c:v>5.0962966831220369E-2</c:v>
                </c:pt>
                <c:pt idx="1062">
                  <c:v>5.0986325884024852E-2</c:v>
                </c:pt>
                <c:pt idx="1063">
                  <c:v>5.1009685451296249E-2</c:v>
                </c:pt>
                <c:pt idx="1064">
                  <c:v>5.1033045540046729E-2</c:v>
                </c:pt>
                <c:pt idx="1065">
                  <c:v>5.105640615028828E-2</c:v>
                </c:pt>
                <c:pt idx="1066">
                  <c:v>5.1079767277364629E-2</c:v>
                </c:pt>
                <c:pt idx="1067">
                  <c:v>5.1103128923621233E-2</c:v>
                </c:pt>
                <c:pt idx="1068">
                  <c:v>5.1126491089069415E-2</c:v>
                </c:pt>
                <c:pt idx="1069">
                  <c:v>5.1149853773721166E-2</c:v>
                </c:pt>
                <c:pt idx="1070">
                  <c:v>5.1173216979921721E-2</c:v>
                </c:pt>
                <c:pt idx="1071">
                  <c:v>5.119658070068045E-2</c:v>
                </c:pt>
                <c:pt idx="1072">
                  <c:v>5.1219944943011075E-2</c:v>
                </c:pt>
                <c:pt idx="1073">
                  <c:v>5.1243309706925366E-2</c:v>
                </c:pt>
                <c:pt idx="1074">
                  <c:v>5.1266674987766603E-2</c:v>
                </c:pt>
                <c:pt idx="1075">
                  <c:v>5.1290040787880242E-2</c:v>
                </c:pt>
                <c:pt idx="1076">
                  <c:v>5.1313407109612186E-2</c:v>
                </c:pt>
                <c:pt idx="1077">
                  <c:v>5.1336773948305492E-2</c:v>
                </c:pt>
                <c:pt idx="1078">
                  <c:v>5.1360141306306062E-2</c:v>
                </c:pt>
                <c:pt idx="1079">
                  <c:v>5.1383509185959797E-2</c:v>
                </c:pt>
                <c:pt idx="1080">
                  <c:v>5.140687758260909E-2</c:v>
                </c:pt>
                <c:pt idx="1081">
                  <c:v>5.1430246500934862E-2</c:v>
                </c:pt>
                <c:pt idx="1082">
                  <c:v>5.1453615936279506E-2</c:v>
                </c:pt>
                <c:pt idx="1083">
                  <c:v>5.1476985893323501E-2</c:v>
                </c:pt>
                <c:pt idx="1084">
                  <c:v>5.1500356367409239E-2</c:v>
                </c:pt>
                <c:pt idx="1085">
                  <c:v>5.1523727360883065E-2</c:v>
                </c:pt>
                <c:pt idx="1086">
                  <c:v>5.1547098878425901E-2</c:v>
                </c:pt>
                <c:pt idx="1087">
                  <c:v>5.1570470910710098E-2</c:v>
                </c:pt>
                <c:pt idx="1088">
                  <c:v>5.1593843464752043E-2</c:v>
                </c:pt>
                <c:pt idx="1089">
                  <c:v>5.1617216538227817E-2</c:v>
                </c:pt>
                <c:pt idx="1090">
                  <c:v>5.164059012881439E-2</c:v>
                </c:pt>
                <c:pt idx="1091">
                  <c:v>5.1663964238858329E-2</c:v>
                </c:pt>
                <c:pt idx="1092">
                  <c:v>5.1687338870705979E-2</c:v>
                </c:pt>
                <c:pt idx="1093">
                  <c:v>5.1710714022034088E-2</c:v>
                </c:pt>
                <c:pt idx="1094">
                  <c:v>5.1734089690518736E-2</c:v>
                </c:pt>
                <c:pt idx="1095">
                  <c:v>5.1757465880841957E-2</c:v>
                </c:pt>
                <c:pt idx="1096">
                  <c:v>5.1780842593015741E-2</c:v>
                </c:pt>
                <c:pt idx="1097">
                  <c:v>5.1804219817709773E-2</c:v>
                </c:pt>
                <c:pt idx="1098">
                  <c:v>5.1827597568948169E-2</c:v>
                </c:pt>
                <c:pt idx="1099">
                  <c:v>5.1850869169746794E-2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ED-4F5C-A985-F08D7875D99D}"/>
            </c:ext>
          </c:extLst>
        </c:ser>
        <c:ser>
          <c:idx val="2"/>
          <c:order val="2"/>
          <c:tx>
            <c:strRef>
              <c:f>PiecewiseYieldCurve!$K$72</c:f>
              <c:strCache>
                <c:ptCount val="1"/>
                <c:pt idx="0">
                  <c:v>Cubic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PiecewiseYieldCurve!$H$73:$H$1172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PiecewiseYieldCurve!$K$73:$K$1172</c:f>
              <c:numCache>
                <c:formatCode>General</c:formatCode>
                <c:ptCount val="1100"/>
                <c:pt idx="0">
                  <c:v>2.8574865956710882E-2</c:v>
                </c:pt>
                <c:pt idx="1">
                  <c:v>2.8574906705851388E-2</c:v>
                </c:pt>
                <c:pt idx="2">
                  <c:v>2.8575028996676632E-2</c:v>
                </c:pt>
                <c:pt idx="3">
                  <c:v>2.8575232813228491E-2</c:v>
                </c:pt>
                <c:pt idx="4">
                  <c:v>2.8575518157839097E-2</c:v>
                </c:pt>
                <c:pt idx="5">
                  <c:v>2.8575885028292447E-2</c:v>
                </c:pt>
                <c:pt idx="6">
                  <c:v>2.8576333424675804E-2</c:v>
                </c:pt>
                <c:pt idx="7">
                  <c:v>2.8576863349379922E-2</c:v>
                </c:pt>
                <c:pt idx="8">
                  <c:v>2.8577474802530478E-2</c:v>
                </c:pt>
                <c:pt idx="9">
                  <c:v>2.8578167781989183E-2</c:v>
                </c:pt>
                <c:pt idx="10">
                  <c:v>2.8578942287920572E-2</c:v>
                </c:pt>
                <c:pt idx="11">
                  <c:v>2.8579798322792671E-2</c:v>
                </c:pt>
                <c:pt idx="12">
                  <c:v>2.8580735884525366E-2</c:v>
                </c:pt>
                <c:pt idx="13">
                  <c:v>2.858175497562554E-2</c:v>
                </c:pt>
                <c:pt idx="14">
                  <c:v>2.8582855594051271E-2</c:v>
                </c:pt>
                <c:pt idx="15">
                  <c:v>2.8584037742348301E-2</c:v>
                </c:pt>
                <c:pt idx="16">
                  <c:v>2.8585301418513787E-2</c:v>
                </c:pt>
                <c:pt idx="17">
                  <c:v>2.8586646625131884E-2</c:v>
                </c:pt>
                <c:pt idx="18">
                  <c:v>2.8588073360239052E-2</c:v>
                </c:pt>
                <c:pt idx="19">
                  <c:v>2.8589581626457861E-2</c:v>
                </c:pt>
                <c:pt idx="20">
                  <c:v>2.8591171421863404E-2</c:v>
                </c:pt>
                <c:pt idx="21">
                  <c:v>2.8592842746833602E-2</c:v>
                </c:pt>
                <c:pt idx="22">
                  <c:v>2.8594595604049422E-2</c:v>
                </c:pt>
                <c:pt idx="23">
                  <c:v>2.8596429991644134E-2</c:v>
                </c:pt>
                <c:pt idx="24">
                  <c:v>2.8598345912337564E-2</c:v>
                </c:pt>
                <c:pt idx="25">
                  <c:v>2.8600343364301395E-2</c:v>
                </c:pt>
                <c:pt idx="26">
                  <c:v>2.8602422350294754E-2</c:v>
                </c:pt>
                <c:pt idx="27">
                  <c:v>2.8604582870811468E-2</c:v>
                </c:pt>
                <c:pt idx="28">
                  <c:v>2.8606824921797669E-2</c:v>
                </c:pt>
                <c:pt idx="29">
                  <c:v>2.8609148508354165E-2</c:v>
                </c:pt>
                <c:pt idx="30">
                  <c:v>2.8611553631033404E-2</c:v>
                </c:pt>
                <c:pt idx="31">
                  <c:v>2.8614040288123643E-2</c:v>
                </c:pt>
                <c:pt idx="32">
                  <c:v>2.8616608482499695E-2</c:v>
                </c:pt>
                <c:pt idx="33">
                  <c:v>2.8619258212488452E-2</c:v>
                </c:pt>
                <c:pt idx="34">
                  <c:v>2.8621989478719634E-2</c:v>
                </c:pt>
                <c:pt idx="35">
                  <c:v>2.8624802286411066E-2</c:v>
                </c:pt>
                <c:pt idx="36">
                  <c:v>2.8627696629379473E-2</c:v>
                </c:pt>
                <c:pt idx="37">
                  <c:v>2.8630672512880651E-2</c:v>
                </c:pt>
                <c:pt idx="38">
                  <c:v>2.8633729935338526E-2</c:v>
                </c:pt>
                <c:pt idx="39">
                  <c:v>2.8636868899764023E-2</c:v>
                </c:pt>
                <c:pt idx="40">
                  <c:v>2.8640089404619484E-2</c:v>
                </c:pt>
                <c:pt idx="41">
                  <c:v>2.864339145295447E-2</c:v>
                </c:pt>
                <c:pt idx="42">
                  <c:v>2.86467750432704E-2</c:v>
                </c:pt>
                <c:pt idx="43">
                  <c:v>2.8650240178655473E-2</c:v>
                </c:pt>
                <c:pt idx="44">
                  <c:v>2.8653786857649965E-2</c:v>
                </c:pt>
                <c:pt idx="45">
                  <c:v>2.8657415081096982E-2</c:v>
                </c:pt>
                <c:pt idx="46">
                  <c:v>2.8661124854427289E-2</c:v>
                </c:pt>
                <c:pt idx="47">
                  <c:v>2.8664916171670773E-2</c:v>
                </c:pt>
                <c:pt idx="48">
                  <c:v>2.8668789038297282E-2</c:v>
                </c:pt>
                <c:pt idx="49">
                  <c:v>2.8672743455227412E-2</c:v>
                </c:pt>
                <c:pt idx="50">
                  <c:v>2.8676779418833398E-2</c:v>
                </c:pt>
                <c:pt idx="51">
                  <c:v>2.8680896936927214E-2</c:v>
                </c:pt>
                <c:pt idx="52">
                  <c:v>2.868509600591973E-2</c:v>
                </c:pt>
                <c:pt idx="53">
                  <c:v>2.868937662680926E-2</c:v>
                </c:pt>
                <c:pt idx="54">
                  <c:v>2.8693738802897606E-2</c:v>
                </c:pt>
                <c:pt idx="55">
                  <c:v>2.8698182532938432E-2</c:v>
                </c:pt>
                <c:pt idx="56">
                  <c:v>2.8702707820271955E-2</c:v>
                </c:pt>
                <c:pt idx="57">
                  <c:v>2.8707314663690475E-2</c:v>
                </c:pt>
                <c:pt idx="58">
                  <c:v>2.8712003064289116E-2</c:v>
                </c:pt>
                <c:pt idx="59">
                  <c:v>2.8716773025466935E-2</c:v>
                </c:pt>
                <c:pt idx="60">
                  <c:v>2.8721624548358138E-2</c:v>
                </c:pt>
                <c:pt idx="61">
                  <c:v>2.8726557631832295E-2</c:v>
                </c:pt>
                <c:pt idx="62">
                  <c:v>2.8731572279346418E-2</c:v>
                </c:pt>
                <c:pt idx="63">
                  <c:v>2.8736668489808936E-2</c:v>
                </c:pt>
                <c:pt idx="64">
                  <c:v>2.8741846264431326E-2</c:v>
                </c:pt>
                <c:pt idx="65">
                  <c:v>2.8747105606729439E-2</c:v>
                </c:pt>
                <c:pt idx="66">
                  <c:v>2.8752446515669439E-2</c:v>
                </c:pt>
                <c:pt idx="67">
                  <c:v>2.8757868994805369E-2</c:v>
                </c:pt>
                <c:pt idx="68">
                  <c:v>2.8763373043142693E-2</c:v>
                </c:pt>
                <c:pt idx="69">
                  <c:v>2.8768958664274535E-2</c:v>
                </c:pt>
                <c:pt idx="70">
                  <c:v>2.8774625857244329E-2</c:v>
                </c:pt>
                <c:pt idx="71">
                  <c:v>2.8780374625684724E-2</c:v>
                </c:pt>
                <c:pt idx="72">
                  <c:v>2.8786204968677787E-2</c:v>
                </c:pt>
                <c:pt idx="73">
                  <c:v>2.8792116889894581E-2</c:v>
                </c:pt>
                <c:pt idx="74">
                  <c:v>2.8798110386172082E-2</c:v>
                </c:pt>
                <c:pt idx="75">
                  <c:v>2.8804185465788779E-2</c:v>
                </c:pt>
                <c:pt idx="76">
                  <c:v>2.8810342125620503E-2</c:v>
                </c:pt>
                <c:pt idx="77">
                  <c:v>2.8816580367131195E-2</c:v>
                </c:pt>
                <c:pt idx="78">
                  <c:v>2.8822900196373125E-2</c:v>
                </c:pt>
                <c:pt idx="79">
                  <c:v>2.8829301607995905E-2</c:v>
                </c:pt>
                <c:pt idx="80">
                  <c:v>2.8835784605806269E-2</c:v>
                </c:pt>
                <c:pt idx="81">
                  <c:v>2.8842349195914885E-2</c:v>
                </c:pt>
                <c:pt idx="82">
                  <c:v>2.8848995375313713E-2</c:v>
                </c:pt>
                <c:pt idx="83">
                  <c:v>2.8855723145583267E-2</c:v>
                </c:pt>
                <c:pt idx="84">
                  <c:v>2.8862532510607997E-2</c:v>
                </c:pt>
                <c:pt idx="85">
                  <c:v>2.8869423469722655E-2</c:v>
                </c:pt>
                <c:pt idx="86">
                  <c:v>2.8876396026850548E-2</c:v>
                </c:pt>
                <c:pt idx="87">
                  <c:v>2.8883450181365289E-2</c:v>
                </c:pt>
                <c:pt idx="88">
                  <c:v>2.8890585934944202E-2</c:v>
                </c:pt>
                <c:pt idx="89">
                  <c:v>2.8897803293853608E-2</c:v>
                </c:pt>
                <c:pt idx="90">
                  <c:v>2.8905102252955839E-2</c:v>
                </c:pt>
                <c:pt idx="91">
                  <c:v>2.8912482818556295E-2</c:v>
                </c:pt>
                <c:pt idx="92">
                  <c:v>2.8919944990125179E-2</c:v>
                </c:pt>
                <c:pt idx="93">
                  <c:v>2.8927488774006749E-2</c:v>
                </c:pt>
                <c:pt idx="94">
                  <c:v>2.893511416285599E-2</c:v>
                </c:pt>
                <c:pt idx="95">
                  <c:v>2.8942821169909871E-2</c:v>
                </c:pt>
                <c:pt idx="96">
                  <c:v>2.895060978786268E-2</c:v>
                </c:pt>
                <c:pt idx="97">
                  <c:v>2.8958480023135946E-2</c:v>
                </c:pt>
                <c:pt idx="98">
                  <c:v>2.8966431875316667E-2</c:v>
                </c:pt>
                <c:pt idx="99">
                  <c:v>2.8974465348580836E-2</c:v>
                </c:pt>
                <c:pt idx="100">
                  <c:v>2.8982580442554084E-2</c:v>
                </c:pt>
                <c:pt idx="101">
                  <c:v>2.8990777159166203E-2</c:v>
                </c:pt>
                <c:pt idx="102">
                  <c:v>2.8999055502651583E-2</c:v>
                </c:pt>
                <c:pt idx="103">
                  <c:v>2.9007415474979092E-2</c:v>
                </c:pt>
                <c:pt idx="104">
                  <c:v>2.9015857075852081E-2</c:v>
                </c:pt>
                <c:pt idx="105">
                  <c:v>2.9024380309563114E-2</c:v>
                </c:pt>
                <c:pt idx="106">
                  <c:v>2.9032985173569337E-2</c:v>
                </c:pt>
                <c:pt idx="107">
                  <c:v>2.9041671676772074E-2</c:v>
                </c:pt>
                <c:pt idx="108">
                  <c:v>2.905043981666755E-2</c:v>
                </c:pt>
                <c:pt idx="109">
                  <c:v>2.9059289595340765E-2</c:v>
                </c:pt>
                <c:pt idx="110">
                  <c:v>2.9068221017181983E-2</c:v>
                </c:pt>
                <c:pt idx="111">
                  <c:v>2.9077234082030001E-2</c:v>
                </c:pt>
                <c:pt idx="112">
                  <c:v>2.9086328794313498E-2</c:v>
                </c:pt>
                <c:pt idx="113">
                  <c:v>2.9095505153911017E-2</c:v>
                </c:pt>
                <c:pt idx="114">
                  <c:v>2.9104763165289427E-2</c:v>
                </c:pt>
                <c:pt idx="115">
                  <c:v>2.9114102828366129E-2</c:v>
                </c:pt>
                <c:pt idx="116">
                  <c:v>2.9123524145362456E-2</c:v>
                </c:pt>
                <c:pt idx="117">
                  <c:v>2.9133027123089184E-2</c:v>
                </c:pt>
                <c:pt idx="118">
                  <c:v>2.9142611759236603E-2</c:v>
                </c:pt>
                <c:pt idx="119">
                  <c:v>2.9152278056084224E-2</c:v>
                </c:pt>
                <c:pt idx="120">
                  <c:v>2.9162026015931097E-2</c:v>
                </c:pt>
                <c:pt idx="121">
                  <c:v>2.9171855643381095E-2</c:v>
                </c:pt>
                <c:pt idx="122">
                  <c:v>2.9181766940772347E-2</c:v>
                </c:pt>
                <c:pt idx="123">
                  <c:v>2.9191759908177017E-2</c:v>
                </c:pt>
                <c:pt idx="124">
                  <c:v>2.920183454797165E-2</c:v>
                </c:pt>
                <c:pt idx="125">
                  <c:v>2.9211990864838278E-2</c:v>
                </c:pt>
                <c:pt idx="126">
                  <c:v>2.922222885890724E-2</c:v>
                </c:pt>
                <c:pt idx="127">
                  <c:v>2.9232548534898983E-2</c:v>
                </c:pt>
                <c:pt idx="128">
                  <c:v>2.9242949892982928E-2</c:v>
                </c:pt>
                <c:pt idx="129">
                  <c:v>2.92534329379186E-2</c:v>
                </c:pt>
                <c:pt idx="130">
                  <c:v>2.9263997669914055E-2</c:v>
                </c:pt>
                <c:pt idx="131">
                  <c:v>2.9274644093767677E-2</c:v>
                </c:pt>
                <c:pt idx="132">
                  <c:v>2.9285372209726601E-2</c:v>
                </c:pt>
                <c:pt idx="133">
                  <c:v>2.929618202262807E-2</c:v>
                </c:pt>
                <c:pt idx="134">
                  <c:v>2.930707353047235E-2</c:v>
                </c:pt>
                <c:pt idx="135">
                  <c:v>2.9318046744992721E-2</c:v>
                </c:pt>
                <c:pt idx="136">
                  <c:v>2.9329101657371348E-2</c:v>
                </c:pt>
                <c:pt idx="137">
                  <c:v>2.9340238279380371E-2</c:v>
                </c:pt>
                <c:pt idx="138">
                  <c:v>2.935145660909777E-2</c:v>
                </c:pt>
                <c:pt idx="139">
                  <c:v>2.9362756649192301E-2</c:v>
                </c:pt>
                <c:pt idx="140">
                  <c:v>2.9374138404637318E-2</c:v>
                </c:pt>
                <c:pt idx="141">
                  <c:v>2.9385601878140655E-2</c:v>
                </c:pt>
                <c:pt idx="142">
                  <c:v>2.9397147070143514E-2</c:v>
                </c:pt>
                <c:pt idx="143">
                  <c:v>2.9408773983392367E-2</c:v>
                </c:pt>
                <c:pt idx="144">
                  <c:v>2.9420482620653221E-2</c:v>
                </c:pt>
                <c:pt idx="145">
                  <c:v>2.9432272989282637E-2</c:v>
                </c:pt>
                <c:pt idx="146">
                  <c:v>2.9444145087514473E-2</c:v>
                </c:pt>
                <c:pt idx="147">
                  <c:v>2.9456098918172469E-2</c:v>
                </c:pt>
                <c:pt idx="148">
                  <c:v>2.9468134486386743E-2</c:v>
                </c:pt>
                <c:pt idx="149">
                  <c:v>2.9480251790448442E-2</c:v>
                </c:pt>
                <c:pt idx="150">
                  <c:v>2.9492450840097773E-2</c:v>
                </c:pt>
                <c:pt idx="151">
                  <c:v>2.9504731633665626E-2</c:v>
                </c:pt>
                <c:pt idx="152">
                  <c:v>2.9517094176359393E-2</c:v>
                </c:pt>
                <c:pt idx="153">
                  <c:v>2.9529538468834104E-2</c:v>
                </c:pt>
                <c:pt idx="154">
                  <c:v>2.9542064516336453E-2</c:v>
                </c:pt>
                <c:pt idx="155">
                  <c:v>2.9554672317274377E-2</c:v>
                </c:pt>
                <c:pt idx="156">
                  <c:v>2.9567361881505549E-2</c:v>
                </c:pt>
                <c:pt idx="157">
                  <c:v>2.9580133207476988E-2</c:v>
                </c:pt>
                <c:pt idx="158">
                  <c:v>2.9592986298226931E-2</c:v>
                </c:pt>
                <c:pt idx="159">
                  <c:v>2.960592115909999E-2</c:v>
                </c:pt>
                <c:pt idx="160">
                  <c:v>2.9618937793173039E-2</c:v>
                </c:pt>
                <c:pt idx="161">
                  <c:v>2.9632036201257206E-2</c:v>
                </c:pt>
                <c:pt idx="162">
                  <c:v>2.9645216386468887E-2</c:v>
                </c:pt>
                <c:pt idx="163">
                  <c:v>2.9658478354229967E-2</c:v>
                </c:pt>
                <c:pt idx="164">
                  <c:v>2.9671822105409973E-2</c:v>
                </c:pt>
                <c:pt idx="165">
                  <c:v>2.9685247645469648E-2</c:v>
                </c:pt>
                <c:pt idx="166">
                  <c:v>2.9698754975317154E-2</c:v>
                </c:pt>
                <c:pt idx="167">
                  <c:v>2.9712344098166588E-2</c:v>
                </c:pt>
                <c:pt idx="168">
                  <c:v>2.9726015021823704E-2</c:v>
                </c:pt>
                <c:pt idx="169">
                  <c:v>2.9739767742682277E-2</c:v>
                </c:pt>
                <c:pt idx="170">
                  <c:v>2.9753602268587587E-2</c:v>
                </c:pt>
                <c:pt idx="171">
                  <c:v>2.9767518602831444E-2</c:v>
                </c:pt>
                <c:pt idx="172">
                  <c:v>2.9781516746438363E-2</c:v>
                </c:pt>
                <c:pt idx="173">
                  <c:v>2.9795596705026073E-2</c:v>
                </c:pt>
                <c:pt idx="174">
                  <c:v>2.9809758479658166E-2</c:v>
                </c:pt>
                <c:pt idx="175">
                  <c:v>2.9824002073704392E-2</c:v>
                </c:pt>
                <c:pt idx="176">
                  <c:v>2.9838327492840877E-2</c:v>
                </c:pt>
                <c:pt idx="177">
                  <c:v>2.985273473818939E-2</c:v>
                </c:pt>
                <c:pt idx="178">
                  <c:v>2.9867223815465138E-2</c:v>
                </c:pt>
                <c:pt idx="179">
                  <c:v>2.9881794728116251E-2</c:v>
                </c:pt>
                <c:pt idx="180">
                  <c:v>2.9896447477322896E-2</c:v>
                </c:pt>
                <c:pt idx="181">
                  <c:v>2.9911182066572062E-2</c:v>
                </c:pt>
                <c:pt idx="182">
                  <c:v>2.992599850165667E-2</c:v>
                </c:pt>
                <c:pt idx="183">
                  <c:v>2.9940896783816173E-2</c:v>
                </c:pt>
                <c:pt idx="184">
                  <c:v>2.9955876918882351E-2</c:v>
                </c:pt>
                <c:pt idx="185">
                  <c:v>2.9970938908133515E-2</c:v>
                </c:pt>
                <c:pt idx="186">
                  <c:v>2.9986082757440746E-2</c:v>
                </c:pt>
                <c:pt idx="187">
                  <c:v>3.0001308468121213E-2</c:v>
                </c:pt>
                <c:pt idx="188">
                  <c:v>3.0016616046085076E-2</c:v>
                </c:pt>
                <c:pt idx="189">
                  <c:v>3.0032005492688363E-2</c:v>
                </c:pt>
                <c:pt idx="190">
                  <c:v>3.0047476813880536E-2</c:v>
                </c:pt>
                <c:pt idx="191">
                  <c:v>3.0063030011056702E-2</c:v>
                </c:pt>
                <c:pt idx="192">
                  <c:v>3.0078665087918122E-2</c:v>
                </c:pt>
                <c:pt idx="193">
                  <c:v>3.0094382050473101E-2</c:v>
                </c:pt>
                <c:pt idx="194">
                  <c:v>3.011018090246198E-2</c:v>
                </c:pt>
                <c:pt idx="195">
                  <c:v>3.0126061645358027E-2</c:v>
                </c:pt>
                <c:pt idx="196">
                  <c:v>3.014202428522772E-2</c:v>
                </c:pt>
                <c:pt idx="197">
                  <c:v>3.015806882129568E-2</c:v>
                </c:pt>
                <c:pt idx="198">
                  <c:v>3.0174195261955195E-2</c:v>
                </c:pt>
                <c:pt idx="199">
                  <c:v>3.0190403611044747E-2</c:v>
                </c:pt>
                <c:pt idx="200">
                  <c:v>3.0206693872421919E-2</c:v>
                </c:pt>
                <c:pt idx="201">
                  <c:v>3.022306604767655E-2</c:v>
                </c:pt>
                <c:pt idx="202">
                  <c:v>3.02395201407053E-2</c:v>
                </c:pt>
                <c:pt idx="203">
                  <c:v>3.0256056159999822E-2</c:v>
                </c:pt>
                <c:pt idx="204">
                  <c:v>3.0272674102633346E-2</c:v>
                </c:pt>
                <c:pt idx="205">
                  <c:v>3.0289373977136158E-2</c:v>
                </c:pt>
                <c:pt idx="206">
                  <c:v>3.0306155785195799E-2</c:v>
                </c:pt>
                <c:pt idx="207">
                  <c:v>3.032301953080685E-2</c:v>
                </c:pt>
                <c:pt idx="208">
                  <c:v>3.0339965220270937E-2</c:v>
                </c:pt>
                <c:pt idx="209">
                  <c:v>3.0356992857621945E-2</c:v>
                </c:pt>
                <c:pt idx="210">
                  <c:v>3.0374102446912854E-2</c:v>
                </c:pt>
                <c:pt idx="211">
                  <c:v>3.0391293987640733E-2</c:v>
                </c:pt>
                <c:pt idx="212">
                  <c:v>3.0408567490761484E-2</c:v>
                </c:pt>
                <c:pt idx="213">
                  <c:v>3.0425922953523088E-2</c:v>
                </c:pt>
                <c:pt idx="214">
                  <c:v>3.0443360384633245E-2</c:v>
                </c:pt>
                <c:pt idx="215">
                  <c:v>3.0460879788242412E-2</c:v>
                </c:pt>
                <c:pt idx="216">
                  <c:v>3.0478481166233307E-2</c:v>
                </c:pt>
                <c:pt idx="217">
                  <c:v>3.049616452508408E-2</c:v>
                </c:pt>
                <c:pt idx="218">
                  <c:v>3.0513929866716305E-2</c:v>
                </c:pt>
                <c:pt idx="219">
                  <c:v>3.0531777197647214E-2</c:v>
                </c:pt>
                <c:pt idx="220">
                  <c:v>3.0549706517549291E-2</c:v>
                </c:pt>
                <c:pt idx="221">
                  <c:v>3.0567717837555408E-2</c:v>
                </c:pt>
                <c:pt idx="222">
                  <c:v>3.058581115737713E-2</c:v>
                </c:pt>
                <c:pt idx="223">
                  <c:v>3.0603986481321677E-2</c:v>
                </c:pt>
                <c:pt idx="224">
                  <c:v>3.0622243816004424E-2</c:v>
                </c:pt>
                <c:pt idx="225">
                  <c:v>3.0640583165772339E-2</c:v>
                </c:pt>
                <c:pt idx="226">
                  <c:v>3.0659004532703094E-2</c:v>
                </c:pt>
                <c:pt idx="227">
                  <c:v>3.0677507921182512E-2</c:v>
                </c:pt>
                <c:pt idx="228">
                  <c:v>3.0696093337904129E-2</c:v>
                </c:pt>
                <c:pt idx="229">
                  <c:v>3.0714760787293072E-2</c:v>
                </c:pt>
                <c:pt idx="230">
                  <c:v>3.0733510269217001E-2</c:v>
                </c:pt>
                <c:pt idx="231">
                  <c:v>3.07523417950053E-2</c:v>
                </c:pt>
                <c:pt idx="232">
                  <c:v>3.0771255364564931E-2</c:v>
                </c:pt>
                <c:pt idx="233">
                  <c:v>3.0790250982398959E-2</c:v>
                </c:pt>
                <c:pt idx="234">
                  <c:v>3.0809328655318824E-2</c:v>
                </c:pt>
                <c:pt idx="235">
                  <c:v>3.0828488385578501E-2</c:v>
                </c:pt>
                <c:pt idx="236">
                  <c:v>3.0847730180028732E-2</c:v>
                </c:pt>
                <c:pt idx="237">
                  <c:v>3.086705404096235E-2</c:v>
                </c:pt>
                <c:pt idx="238">
                  <c:v>3.088645997526962E-2</c:v>
                </c:pt>
                <c:pt idx="239">
                  <c:v>3.0905947985282234E-2</c:v>
                </c:pt>
                <c:pt idx="240">
                  <c:v>3.0925518077929759E-2</c:v>
                </c:pt>
                <c:pt idx="241">
                  <c:v>3.094517025558341E-2</c:v>
                </c:pt>
                <c:pt idx="242">
                  <c:v>3.0964904525211834E-2</c:v>
                </c:pt>
                <c:pt idx="243">
                  <c:v>3.0984720889225104E-2</c:v>
                </c:pt>
                <c:pt idx="244">
                  <c:v>3.1004619352341889E-2</c:v>
                </c:pt>
                <c:pt idx="245">
                  <c:v>3.1024599923879626E-2</c:v>
                </c:pt>
                <c:pt idx="246">
                  <c:v>3.1044662604017725E-2</c:v>
                </c:pt>
                <c:pt idx="247">
                  <c:v>3.1064807397533922E-2</c:v>
                </c:pt>
                <c:pt idx="248">
                  <c:v>3.1085034311514992E-2</c:v>
                </c:pt>
                <c:pt idx="249">
                  <c:v>3.1105343348488246E-2</c:v>
                </c:pt>
                <c:pt idx="250">
                  <c:v>3.1125734513290482E-2</c:v>
                </c:pt>
                <c:pt idx="251">
                  <c:v>3.1146207813067095E-2</c:v>
                </c:pt>
                <c:pt idx="252">
                  <c:v>3.1166763250404683E-2</c:v>
                </c:pt>
                <c:pt idx="253">
                  <c:v>3.1187400834778112E-2</c:v>
                </c:pt>
                <c:pt idx="254">
                  <c:v>3.120812056652289E-2</c:v>
                </c:pt>
                <c:pt idx="255">
                  <c:v>3.1228922450573737E-2</c:v>
                </c:pt>
                <c:pt idx="256">
                  <c:v>3.1249806494174859E-2</c:v>
                </c:pt>
                <c:pt idx="257">
                  <c:v>3.1270772697720606E-2</c:v>
                </c:pt>
                <c:pt idx="258">
                  <c:v>3.1291821073074155E-2</c:v>
                </c:pt>
                <c:pt idx="259">
                  <c:v>3.1312951620668938E-2</c:v>
                </c:pt>
                <c:pt idx="260">
                  <c:v>3.1334164347827764E-2</c:v>
                </c:pt>
                <c:pt idx="261">
                  <c:v>3.1355459255023366E-2</c:v>
                </c:pt>
                <c:pt idx="262">
                  <c:v>3.1376836354197746E-2</c:v>
                </c:pt>
                <c:pt idx="263">
                  <c:v>3.1398295645862939E-2</c:v>
                </c:pt>
                <c:pt idx="264">
                  <c:v>3.1419837137420581E-2</c:v>
                </c:pt>
                <c:pt idx="265">
                  <c:v>3.144146082942112E-2</c:v>
                </c:pt>
                <c:pt idx="266">
                  <c:v>3.1463166733886272E-2</c:v>
                </c:pt>
                <c:pt idx="267">
                  <c:v>3.1484954851405789E-2</c:v>
                </c:pt>
                <c:pt idx="268">
                  <c:v>3.150682518716974E-2</c:v>
                </c:pt>
                <c:pt idx="269">
                  <c:v>3.1528777748678349E-2</c:v>
                </c:pt>
                <c:pt idx="270">
                  <c:v>3.1550812541161211E-2</c:v>
                </c:pt>
                <c:pt idx="271">
                  <c:v>3.1572929565286234E-2</c:v>
                </c:pt>
                <c:pt idx="272">
                  <c:v>3.1595128833193709E-2</c:v>
                </c:pt>
                <c:pt idx="273">
                  <c:v>3.1617410345591068E-2</c:v>
                </c:pt>
                <c:pt idx="274">
                  <c:v>3.1639774107786511E-2</c:v>
                </c:pt>
                <c:pt idx="275">
                  <c:v>3.1662220129688778E-2</c:v>
                </c:pt>
                <c:pt idx="276">
                  <c:v>3.1684748409773311E-2</c:v>
                </c:pt>
                <c:pt idx="277">
                  <c:v>3.1707358955698206E-2</c:v>
                </c:pt>
                <c:pt idx="278">
                  <c:v>3.1730051777431489E-2</c:v>
                </c:pt>
                <c:pt idx="279">
                  <c:v>3.1752826875798057E-2</c:v>
                </c:pt>
                <c:pt idx="280">
                  <c:v>3.1775684256224013E-2</c:v>
                </c:pt>
                <c:pt idx="281">
                  <c:v>3.1798623926446279E-2</c:v>
                </c:pt>
                <c:pt idx="282">
                  <c:v>3.1821645889639427E-2</c:v>
                </c:pt>
                <c:pt idx="283">
                  <c:v>3.1844750155870516E-2</c:v>
                </c:pt>
                <c:pt idx="284">
                  <c:v>3.186793672148025E-2</c:v>
                </c:pt>
                <c:pt idx="285">
                  <c:v>3.1891205603448602E-2</c:v>
                </c:pt>
                <c:pt idx="286">
                  <c:v>3.191455679815558E-2</c:v>
                </c:pt>
                <c:pt idx="287">
                  <c:v>3.1937990315747511E-2</c:v>
                </c:pt>
                <c:pt idx="288">
                  <c:v>3.1961506161807707E-2</c:v>
                </c:pt>
                <c:pt idx="289">
                  <c:v>3.1985104337357351E-2</c:v>
                </c:pt>
                <c:pt idx="290">
                  <c:v>3.2008784852601835E-2</c:v>
                </c:pt>
                <c:pt idx="291">
                  <c:v>3.2032547713184201E-2</c:v>
                </c:pt>
                <c:pt idx="292">
                  <c:v>3.2056392924767252E-2</c:v>
                </c:pt>
                <c:pt idx="293">
                  <c:v>3.2080320488449443E-2</c:v>
                </c:pt>
                <c:pt idx="294">
                  <c:v>3.2104330416808047E-2</c:v>
                </c:pt>
                <c:pt idx="295">
                  <c:v>3.2128422710981264E-2</c:v>
                </c:pt>
                <c:pt idx="296">
                  <c:v>3.2152597376710279E-2</c:v>
                </c:pt>
                <c:pt idx="297">
                  <c:v>3.2176854422047985E-2</c:v>
                </c:pt>
                <c:pt idx="298">
                  <c:v>3.2201193850483367E-2</c:v>
                </c:pt>
                <c:pt idx="299">
                  <c:v>3.2225615670108843E-2</c:v>
                </c:pt>
                <c:pt idx="300">
                  <c:v>3.2250119884452699E-2</c:v>
                </c:pt>
                <c:pt idx="301">
                  <c:v>3.2274706501647099E-2</c:v>
                </c:pt>
                <c:pt idx="302">
                  <c:v>3.2299375527551577E-2</c:v>
                </c:pt>
                <c:pt idx="303">
                  <c:v>3.2324126965753486E-2</c:v>
                </c:pt>
                <c:pt idx="304">
                  <c:v>3.2348960822151884E-2</c:v>
                </c:pt>
                <c:pt idx="305">
                  <c:v>3.2373877102665816E-2</c:v>
                </c:pt>
                <c:pt idx="306">
                  <c:v>3.2398875817818418E-2</c:v>
                </c:pt>
                <c:pt idx="307">
                  <c:v>3.2423956968983481E-2</c:v>
                </c:pt>
                <c:pt idx="308">
                  <c:v>3.2449120564431722E-2</c:v>
                </c:pt>
                <c:pt idx="309">
                  <c:v>3.2474366605575788E-2</c:v>
                </c:pt>
                <c:pt idx="310">
                  <c:v>3.2499695105310922E-2</c:v>
                </c:pt>
                <c:pt idx="311">
                  <c:v>3.2525106065089737E-2</c:v>
                </c:pt>
                <c:pt idx="312">
                  <c:v>3.2550599490968724E-2</c:v>
                </c:pt>
                <c:pt idx="313">
                  <c:v>3.2576175391318074E-2</c:v>
                </c:pt>
                <c:pt idx="314">
                  <c:v>3.2601833769941413E-2</c:v>
                </c:pt>
                <c:pt idx="315">
                  <c:v>3.2627574635247791E-2</c:v>
                </c:pt>
                <c:pt idx="316">
                  <c:v>3.2653397993373856E-2</c:v>
                </c:pt>
                <c:pt idx="317">
                  <c:v>3.2679303848182517E-2</c:v>
                </c:pt>
                <c:pt idx="318">
                  <c:v>3.2705292205849279E-2</c:v>
                </c:pt>
                <c:pt idx="319">
                  <c:v>3.2731363074862907E-2</c:v>
                </c:pt>
                <c:pt idx="320">
                  <c:v>3.275751646143843E-2</c:v>
                </c:pt>
                <c:pt idx="321">
                  <c:v>3.278375236722475E-2</c:v>
                </c:pt>
                <c:pt idx="322">
                  <c:v>3.2810070803062974E-2</c:v>
                </c:pt>
                <c:pt idx="323">
                  <c:v>3.2836471775227638E-2</c:v>
                </c:pt>
                <c:pt idx="324">
                  <c:v>3.2862955290013707E-2</c:v>
                </c:pt>
                <c:pt idx="325">
                  <c:v>3.2889521351441298E-2</c:v>
                </c:pt>
                <c:pt idx="326">
                  <c:v>3.2916169965844899E-2</c:v>
                </c:pt>
                <c:pt idx="327">
                  <c:v>3.2942901141871372E-2</c:v>
                </c:pt>
                <c:pt idx="328">
                  <c:v>3.2969714885894286E-2</c:v>
                </c:pt>
                <c:pt idx="329">
                  <c:v>3.2996611202013915E-2</c:v>
                </c:pt>
                <c:pt idx="330">
                  <c:v>3.3023590096642685E-2</c:v>
                </c:pt>
                <c:pt idx="331">
                  <c:v>3.3050651578507839E-2</c:v>
                </c:pt>
                <c:pt idx="332">
                  <c:v>3.307779565406177E-2</c:v>
                </c:pt>
                <c:pt idx="333">
                  <c:v>3.3105022327483358E-2</c:v>
                </c:pt>
                <c:pt idx="334">
                  <c:v>3.3132331605264964E-2</c:v>
                </c:pt>
                <c:pt idx="335">
                  <c:v>3.3159723496212656E-2</c:v>
                </c:pt>
                <c:pt idx="336">
                  <c:v>3.3187198006858543E-2</c:v>
                </c:pt>
                <c:pt idx="337">
                  <c:v>3.3214755141460328E-2</c:v>
                </c:pt>
                <c:pt idx="338">
                  <c:v>3.3242394906589645E-2</c:v>
                </c:pt>
                <c:pt idx="339">
                  <c:v>3.3270117311132053E-2</c:v>
                </c:pt>
                <c:pt idx="340">
                  <c:v>3.3297922361698928E-2</c:v>
                </c:pt>
                <c:pt idx="341">
                  <c:v>3.3325810062627248E-2</c:v>
                </c:pt>
                <c:pt idx="342">
                  <c:v>3.3353780422862078E-2</c:v>
                </c:pt>
                <c:pt idx="343">
                  <c:v>3.3381833446779696E-2</c:v>
                </c:pt>
                <c:pt idx="344">
                  <c:v>3.3409969143365581E-2</c:v>
                </c:pt>
                <c:pt idx="345">
                  <c:v>3.3438187517035312E-2</c:v>
                </c:pt>
                <c:pt idx="346">
                  <c:v>3.3466488576813891E-2</c:v>
                </c:pt>
                <c:pt idx="347">
                  <c:v>3.3494872327156644E-2</c:v>
                </c:pt>
                <c:pt idx="348">
                  <c:v>3.3523338774833711E-2</c:v>
                </c:pt>
                <c:pt idx="349">
                  <c:v>3.3551887931224433E-2</c:v>
                </c:pt>
                <c:pt idx="350">
                  <c:v>3.3580519796253983E-2</c:v>
                </c:pt>
                <c:pt idx="351">
                  <c:v>3.3609234383636499E-2</c:v>
                </c:pt>
                <c:pt idx="352">
                  <c:v>3.3638031693336679E-2</c:v>
                </c:pt>
                <c:pt idx="353">
                  <c:v>3.3666911739108851E-2</c:v>
                </c:pt>
                <c:pt idx="354">
                  <c:v>3.3695874523251845E-2</c:v>
                </c:pt>
                <c:pt idx="355">
                  <c:v>3.3724920052674578E-2</c:v>
                </c:pt>
                <c:pt idx="356">
                  <c:v>3.3754048336601228E-2</c:v>
                </c:pt>
                <c:pt idx="357">
                  <c:v>3.3783259379685182E-2</c:v>
                </c:pt>
                <c:pt idx="358">
                  <c:v>3.3812553191190364E-2</c:v>
                </c:pt>
                <c:pt idx="359">
                  <c:v>3.3841929775809687E-2</c:v>
                </c:pt>
                <c:pt idx="360">
                  <c:v>3.3871389142847264E-2</c:v>
                </c:pt>
                <c:pt idx="361">
                  <c:v>3.3900931299331249E-2</c:v>
                </c:pt>
                <c:pt idx="362">
                  <c:v>3.3930556250014288E-2</c:v>
                </c:pt>
                <c:pt idx="363">
                  <c:v>3.3960264001964058E-2</c:v>
                </c:pt>
                <c:pt idx="364">
                  <c:v>3.3990054564564387E-2</c:v>
                </c:pt>
                <c:pt idx="365">
                  <c:v>3.4019927942626982E-2</c:v>
                </c:pt>
                <c:pt idx="366">
                  <c:v>3.4049884145575637E-2</c:v>
                </c:pt>
                <c:pt idx="367">
                  <c:v>3.4079923175965865E-2</c:v>
                </c:pt>
                <c:pt idx="368">
                  <c:v>3.410999832522732E-2</c:v>
                </c:pt>
                <c:pt idx="369">
                  <c:v>3.4140062872475729E-2</c:v>
                </c:pt>
                <c:pt idx="370">
                  <c:v>3.4170116816735874E-2</c:v>
                </c:pt>
                <c:pt idx="371">
                  <c:v>3.4200160154736148E-2</c:v>
                </c:pt>
                <c:pt idx="372">
                  <c:v>3.4230192887798161E-2</c:v>
                </c:pt>
                <c:pt idx="373">
                  <c:v>3.4260215012650974E-2</c:v>
                </c:pt>
                <c:pt idx="374">
                  <c:v>3.4290226530616419E-2</c:v>
                </c:pt>
                <c:pt idx="375">
                  <c:v>3.4320227436127837E-2</c:v>
                </c:pt>
                <c:pt idx="376">
                  <c:v>3.4350217735101385E-2</c:v>
                </c:pt>
                <c:pt idx="377">
                  <c:v>3.4380197421970182E-2</c:v>
                </c:pt>
                <c:pt idx="378">
                  <c:v>3.4410166500355333E-2</c:v>
                </c:pt>
                <c:pt idx="379">
                  <c:v>3.444012496239357E-2</c:v>
                </c:pt>
                <c:pt idx="380">
                  <c:v>3.4470072809409169E-2</c:v>
                </c:pt>
                <c:pt idx="381">
                  <c:v>3.4500010045024343E-2</c:v>
                </c:pt>
                <c:pt idx="382">
                  <c:v>3.4529936663673544E-2</c:v>
                </c:pt>
                <c:pt idx="383">
                  <c:v>3.4559852664385105E-2</c:v>
                </c:pt>
                <c:pt idx="384">
                  <c:v>3.4589758048485519E-2</c:v>
                </c:pt>
                <c:pt idx="385">
                  <c:v>3.4619652815004009E-2</c:v>
                </c:pt>
                <c:pt idx="386">
                  <c:v>3.4649536960672744E-2</c:v>
                </c:pt>
                <c:pt idx="387">
                  <c:v>3.4679410484522055E-2</c:v>
                </c:pt>
                <c:pt idx="388">
                  <c:v>3.4709273387879547E-2</c:v>
                </c:pt>
                <c:pt idx="389">
                  <c:v>3.4739125669775772E-2</c:v>
                </c:pt>
                <c:pt idx="390">
                  <c:v>3.4768967326944233E-2</c:v>
                </c:pt>
                <c:pt idx="391">
                  <c:v>3.4798798360713645E-2</c:v>
                </c:pt>
                <c:pt idx="392">
                  <c:v>3.4828618767818398E-2</c:v>
                </c:pt>
                <c:pt idx="393">
                  <c:v>3.4858428547289932E-2</c:v>
                </c:pt>
                <c:pt idx="394">
                  <c:v>3.4888227700458518E-2</c:v>
                </c:pt>
                <c:pt idx="395">
                  <c:v>3.4918016226356707E-2</c:v>
                </c:pt>
                <c:pt idx="396">
                  <c:v>3.4947794124017717E-2</c:v>
                </c:pt>
                <c:pt idx="397">
                  <c:v>3.4977561387878442E-2</c:v>
                </c:pt>
                <c:pt idx="398">
                  <c:v>3.5007318023866807E-2</c:v>
                </c:pt>
                <c:pt idx="399">
                  <c:v>3.5037064024122211E-2</c:v>
                </c:pt>
                <c:pt idx="400">
                  <c:v>3.5066799392275083E-2</c:v>
                </c:pt>
                <c:pt idx="401">
                  <c:v>3.5096524127360418E-2</c:v>
                </c:pt>
                <c:pt idx="402">
                  <c:v>3.5126238228412987E-2</c:v>
                </c:pt>
                <c:pt idx="403">
                  <c:v>3.5155941692169623E-2</c:v>
                </c:pt>
                <c:pt idx="404">
                  <c:v>3.5185634517665543E-2</c:v>
                </c:pt>
                <c:pt idx="405">
                  <c:v>3.5215316706235456E-2</c:v>
                </c:pt>
                <c:pt idx="406">
                  <c:v>3.5244988254616638E-2</c:v>
                </c:pt>
                <c:pt idx="407">
                  <c:v>3.5274649166443295E-2</c:v>
                </c:pt>
                <c:pt idx="408">
                  <c:v>3.5304299433855935E-2</c:v>
                </c:pt>
                <c:pt idx="409">
                  <c:v>3.5333939060489206E-2</c:v>
                </c:pt>
                <c:pt idx="410">
                  <c:v>3.5363568043081717E-2</c:v>
                </c:pt>
                <c:pt idx="411">
                  <c:v>3.5393186385269226E-2</c:v>
                </c:pt>
                <c:pt idx="412">
                  <c:v>3.542279407919291E-2</c:v>
                </c:pt>
                <c:pt idx="413">
                  <c:v>3.5452391130788685E-2</c:v>
                </c:pt>
                <c:pt idx="414">
                  <c:v>3.5481977532197506E-2</c:v>
                </c:pt>
                <c:pt idx="415">
                  <c:v>3.5511553287056907E-2</c:v>
                </c:pt>
                <c:pt idx="416">
                  <c:v>3.5541118394406768E-2</c:v>
                </c:pt>
                <c:pt idx="417">
                  <c:v>3.5570672853286522E-2</c:v>
                </c:pt>
                <c:pt idx="418">
                  <c:v>3.5600216658137507E-2</c:v>
                </c:pt>
                <c:pt idx="419">
                  <c:v>3.5629749812599254E-2</c:v>
                </c:pt>
                <c:pt idx="420">
                  <c:v>3.5659272315712309E-2</c:v>
                </c:pt>
                <c:pt idx="421">
                  <c:v>3.5688784166517884E-2</c:v>
                </c:pt>
                <c:pt idx="422">
                  <c:v>3.5718285359458202E-2</c:v>
                </c:pt>
                <c:pt idx="423">
                  <c:v>3.5747775900473844E-2</c:v>
                </c:pt>
                <c:pt idx="424">
                  <c:v>3.5777255784007478E-2</c:v>
                </c:pt>
                <c:pt idx="425">
                  <c:v>3.5806725009101648E-2</c:v>
                </c:pt>
                <c:pt idx="426">
                  <c:v>3.5836183577098835E-2</c:v>
                </c:pt>
                <c:pt idx="427">
                  <c:v>3.5865631487042027E-2</c:v>
                </c:pt>
                <c:pt idx="428">
                  <c:v>3.589506873567494E-2</c:v>
                </c:pt>
                <c:pt idx="429">
                  <c:v>3.5924495322040784E-2</c:v>
                </c:pt>
                <c:pt idx="430">
                  <c:v>3.5953911247483816E-2</c:v>
                </c:pt>
                <c:pt idx="431">
                  <c:v>3.5983316511048802E-2</c:v>
                </c:pt>
                <c:pt idx="432">
                  <c:v>3.6012711109479678E-2</c:v>
                </c:pt>
                <c:pt idx="433">
                  <c:v>3.6042095044122258E-2</c:v>
                </c:pt>
                <c:pt idx="434">
                  <c:v>3.6071468311721366E-2</c:v>
                </c:pt>
                <c:pt idx="435">
                  <c:v>3.6100830911322213E-2</c:v>
                </c:pt>
                <c:pt idx="436">
                  <c:v>3.6130182844271719E-2</c:v>
                </c:pt>
                <c:pt idx="437">
                  <c:v>3.6159524109616203E-2</c:v>
                </c:pt>
                <c:pt idx="438">
                  <c:v>3.6188854704101825E-2</c:v>
                </c:pt>
                <c:pt idx="439">
                  <c:v>3.621817462907595E-2</c:v>
                </c:pt>
                <c:pt idx="440">
                  <c:v>3.6247483883586229E-2</c:v>
                </c:pt>
                <c:pt idx="441">
                  <c:v>3.6276782462078216E-2</c:v>
                </c:pt>
                <c:pt idx="442">
                  <c:v>3.6306070368202104E-2</c:v>
                </c:pt>
                <c:pt idx="443">
                  <c:v>3.6335347601005763E-2</c:v>
                </c:pt>
                <c:pt idx="444">
                  <c:v>3.63646141595384E-2</c:v>
                </c:pt>
                <c:pt idx="445">
                  <c:v>3.6393870038246234E-2</c:v>
                </c:pt>
                <c:pt idx="446">
                  <c:v>3.6423115243082504E-2</c:v>
                </c:pt>
                <c:pt idx="447">
                  <c:v>3.6452349768493875E-2</c:v>
                </c:pt>
                <c:pt idx="448">
                  <c:v>3.648157361353066E-2</c:v>
                </c:pt>
                <c:pt idx="449">
                  <c:v>3.6510786779544446E-2</c:v>
                </c:pt>
                <c:pt idx="450">
                  <c:v>3.6539989265585771E-2</c:v>
                </c:pt>
                <c:pt idx="451">
                  <c:v>3.6569181068404122E-2</c:v>
                </c:pt>
                <c:pt idx="452">
                  <c:v>3.6598362189352196E-2</c:v>
                </c:pt>
                <c:pt idx="453">
                  <c:v>3.6627532625180148E-2</c:v>
                </c:pt>
                <c:pt idx="454">
                  <c:v>3.6656692374939626E-2</c:v>
                </c:pt>
                <c:pt idx="455">
                  <c:v>3.6685841439984879E-2</c:v>
                </c:pt>
                <c:pt idx="456">
                  <c:v>3.6714979817066284E-2</c:v>
                </c:pt>
                <c:pt idx="457">
                  <c:v>3.674410750984114E-2</c:v>
                </c:pt>
                <c:pt idx="458">
                  <c:v>3.6773224512758329E-2</c:v>
                </c:pt>
                <c:pt idx="459">
                  <c:v>3.6802330824871499E-2</c:v>
                </c:pt>
                <c:pt idx="460">
                  <c:v>3.6831426445234516E-2</c:v>
                </c:pt>
                <c:pt idx="461">
                  <c:v>3.6860511377506011E-2</c:v>
                </c:pt>
                <c:pt idx="462">
                  <c:v>3.68895856161362E-2</c:v>
                </c:pt>
                <c:pt idx="463">
                  <c:v>3.6918649157877237E-2</c:v>
                </c:pt>
                <c:pt idx="464">
                  <c:v>3.6947702008691685E-2</c:v>
                </c:pt>
                <c:pt idx="465">
                  <c:v>3.6976744165332809E-2</c:v>
                </c:pt>
                <c:pt idx="466">
                  <c:v>3.7005775624553872E-2</c:v>
                </c:pt>
                <c:pt idx="467">
                  <c:v>3.7034796385411184E-2</c:v>
                </c:pt>
                <c:pt idx="468">
                  <c:v>3.7063806449263437E-2</c:v>
                </c:pt>
                <c:pt idx="469">
                  <c:v>3.7092805812865226E-2</c:v>
                </c:pt>
                <c:pt idx="470">
                  <c:v>3.7121794477576353E-2</c:v>
                </c:pt>
                <c:pt idx="471">
                  <c:v>3.7150772440151636E-2</c:v>
                </c:pt>
                <c:pt idx="472">
                  <c:v>3.7179739704254366E-2</c:v>
                </c:pt>
                <c:pt idx="473">
                  <c:v>3.720869626203438E-2</c:v>
                </c:pt>
                <c:pt idx="474">
                  <c:v>3.7237642117155856E-2</c:v>
                </c:pt>
                <c:pt idx="475">
                  <c:v>3.726657726867777E-2</c:v>
                </c:pt>
                <c:pt idx="476">
                  <c:v>3.7295501713356272E-2</c:v>
                </c:pt>
                <c:pt idx="477">
                  <c:v>3.7324415452553827E-2</c:v>
                </c:pt>
                <c:pt idx="478">
                  <c:v>3.7353318480723763E-2</c:v>
                </c:pt>
                <c:pt idx="479">
                  <c:v>3.7382210803836191E-2</c:v>
                </c:pt>
                <c:pt idx="480">
                  <c:v>3.7411092416344882E-2</c:v>
                </c:pt>
                <c:pt idx="481">
                  <c:v>3.7439963319614078E-2</c:v>
                </c:pt>
                <c:pt idx="482">
                  <c:v>3.7468823510401705E-2</c:v>
                </c:pt>
                <c:pt idx="483">
                  <c:v>3.749767299007245E-2</c:v>
                </c:pt>
                <c:pt idx="484">
                  <c:v>3.7526511755384684E-2</c:v>
                </c:pt>
                <c:pt idx="485">
                  <c:v>3.7555339805400267E-2</c:v>
                </c:pt>
                <c:pt idx="486">
                  <c:v>3.7584157143789376E-2</c:v>
                </c:pt>
                <c:pt idx="487">
                  <c:v>3.7612963765007557E-2</c:v>
                </c:pt>
                <c:pt idx="488">
                  <c:v>3.7641759668117336E-2</c:v>
                </c:pt>
                <c:pt idx="489">
                  <c:v>3.767054485448651E-2</c:v>
                </c:pt>
                <c:pt idx="490">
                  <c:v>3.7699319320874558E-2</c:v>
                </c:pt>
                <c:pt idx="491">
                  <c:v>3.7728083068649942E-2</c:v>
                </c:pt>
                <c:pt idx="492">
                  <c:v>3.775683609457281E-2</c:v>
                </c:pt>
                <c:pt idx="493">
                  <c:v>3.7785578400012287E-2</c:v>
                </c:pt>
                <c:pt idx="494">
                  <c:v>3.7814309984033567E-2</c:v>
                </c:pt>
                <c:pt idx="495">
                  <c:v>3.7843030843397685E-2</c:v>
                </c:pt>
                <c:pt idx="496">
                  <c:v>3.7871740977170276E-2</c:v>
                </c:pt>
                <c:pt idx="497">
                  <c:v>3.7900440386722023E-2</c:v>
                </c:pt>
                <c:pt idx="498">
                  <c:v>3.7929129068814849E-2</c:v>
                </c:pt>
                <c:pt idx="499">
                  <c:v>3.7957807024819878E-2</c:v>
                </c:pt>
                <c:pt idx="500">
                  <c:v>3.7986474253804747E-2</c:v>
                </c:pt>
                <c:pt idx="501">
                  <c:v>3.8015130752531823E-2</c:v>
                </c:pt>
                <c:pt idx="502">
                  <c:v>3.8043776522373784E-2</c:v>
                </c:pt>
                <c:pt idx="503">
                  <c:v>3.8072411560093666E-2</c:v>
                </c:pt>
                <c:pt idx="504">
                  <c:v>3.8101035867065258E-2</c:v>
                </c:pt>
                <c:pt idx="505">
                  <c:v>3.8129649437746771E-2</c:v>
                </c:pt>
                <c:pt idx="506">
                  <c:v>3.8158252280428018E-2</c:v>
                </c:pt>
                <c:pt idx="507">
                  <c:v>3.818684438265274E-2</c:v>
                </c:pt>
                <c:pt idx="508">
                  <c:v>3.8215425752710974E-2</c:v>
                </c:pt>
                <c:pt idx="509">
                  <c:v>3.8243996385062928E-2</c:v>
                </c:pt>
                <c:pt idx="510">
                  <c:v>3.8272556281083947E-2</c:v>
                </c:pt>
                <c:pt idx="511">
                  <c:v>3.8301105439844996E-2</c:v>
                </c:pt>
                <c:pt idx="512">
                  <c:v>3.8329643855806061E-2</c:v>
                </c:pt>
                <c:pt idx="513">
                  <c:v>3.8358171532649754E-2</c:v>
                </c:pt>
                <c:pt idx="514">
                  <c:v>3.8386688469447927E-2</c:v>
                </c:pt>
                <c:pt idx="515">
                  <c:v>3.8415194665272434E-2</c:v>
                </c:pt>
                <c:pt idx="516">
                  <c:v>3.8443690116890084E-2</c:v>
                </c:pt>
                <c:pt idx="517">
                  <c:v>3.8472174823373839E-2</c:v>
                </c:pt>
                <c:pt idx="518">
                  <c:v>3.8500648786102154E-2</c:v>
                </c:pt>
                <c:pt idx="519">
                  <c:v>3.8529112001842725E-2</c:v>
                </c:pt>
                <c:pt idx="520">
                  <c:v>3.8557564471975336E-2</c:v>
                </c:pt>
                <c:pt idx="521">
                  <c:v>3.8586006195574285E-2</c:v>
                </c:pt>
                <c:pt idx="522">
                  <c:v>3.8614437169407489E-2</c:v>
                </c:pt>
                <c:pt idx="523">
                  <c:v>3.8642857394856067E-2</c:v>
                </c:pt>
                <c:pt idx="524">
                  <c:v>3.867126686638267E-2</c:v>
                </c:pt>
                <c:pt idx="525">
                  <c:v>3.8699665589981391E-2</c:v>
                </c:pt>
                <c:pt idx="526">
                  <c:v>3.872805356011555E-2</c:v>
                </c:pt>
                <c:pt idx="527">
                  <c:v>3.8756430775860773E-2</c:v>
                </c:pt>
                <c:pt idx="528">
                  <c:v>3.8784797238600177E-2</c:v>
                </c:pt>
                <c:pt idx="529">
                  <c:v>3.8813152947410723E-2</c:v>
                </c:pt>
                <c:pt idx="530">
                  <c:v>3.8841497899062549E-2</c:v>
                </c:pt>
                <c:pt idx="531">
                  <c:v>3.8869832092633061E-2</c:v>
                </c:pt>
                <c:pt idx="532">
                  <c:v>3.889815553181375E-2</c:v>
                </c:pt>
                <c:pt idx="533">
                  <c:v>3.8926468211069043E-2</c:v>
                </c:pt>
                <c:pt idx="534">
                  <c:v>3.8954770129477234E-2</c:v>
                </c:pt>
                <c:pt idx="535">
                  <c:v>3.898306128611706E-2</c:v>
                </c:pt>
                <c:pt idx="536">
                  <c:v>3.9011341684681344E-2</c:v>
                </c:pt>
                <c:pt idx="537">
                  <c:v>3.9039611317328804E-2</c:v>
                </c:pt>
                <c:pt idx="538">
                  <c:v>3.9067870190060194E-2</c:v>
                </c:pt>
                <c:pt idx="539">
                  <c:v>3.9096118297341498E-2</c:v>
                </c:pt>
                <c:pt idx="540">
                  <c:v>3.9124355638252784E-2</c:v>
                </c:pt>
                <c:pt idx="541">
                  <c:v>3.9152582211875009E-2</c:v>
                </c:pt>
                <c:pt idx="542">
                  <c:v>3.9180798021903662E-2</c:v>
                </c:pt>
                <c:pt idx="543">
                  <c:v>3.9209003062805836E-2</c:v>
                </c:pt>
                <c:pt idx="544">
                  <c:v>3.923719733366271E-2</c:v>
                </c:pt>
                <c:pt idx="545">
                  <c:v>3.9265380835864283E-2</c:v>
                </c:pt>
                <c:pt idx="546">
                  <c:v>3.9293553566185357E-2</c:v>
                </c:pt>
                <c:pt idx="547">
                  <c:v>3.9321715526015932E-2</c:v>
                </c:pt>
                <c:pt idx="548">
                  <c:v>4.9795501282004384E-2</c:v>
                </c:pt>
                <c:pt idx="549">
                  <c:v>3.9378007128231696E-2</c:v>
                </c:pt>
                <c:pt idx="550">
                  <c:v>3.9406136766475974E-2</c:v>
                </c:pt>
                <c:pt idx="551">
                  <c:v>3.9434255630564241E-2</c:v>
                </c:pt>
                <c:pt idx="552">
                  <c:v>3.946236371958145E-2</c:v>
                </c:pt>
                <c:pt idx="553">
                  <c:v>3.9490461030303736E-2</c:v>
                </c:pt>
                <c:pt idx="554">
                  <c:v>3.9518547564124651E-2</c:v>
                </c:pt>
                <c:pt idx="555">
                  <c:v>3.9546623317821439E-2</c:v>
                </c:pt>
                <c:pt idx="556">
                  <c:v>3.9574688288171345E-2</c:v>
                </c:pt>
                <c:pt idx="557">
                  <c:v>3.9602742483493492E-2</c:v>
                </c:pt>
                <c:pt idx="558">
                  <c:v>3.9630785895949705E-2</c:v>
                </c:pt>
                <c:pt idx="559">
                  <c:v>3.9658818526934869E-2</c:v>
                </c:pt>
                <c:pt idx="560">
                  <c:v>3.9686840370919407E-2</c:v>
                </c:pt>
                <c:pt idx="561">
                  <c:v>3.9714851431607245E-2</c:v>
                </c:pt>
                <c:pt idx="562">
                  <c:v>3.9742851708086668E-2</c:v>
                </c:pt>
                <c:pt idx="563">
                  <c:v>3.9770841197136697E-2</c:v>
                </c:pt>
                <c:pt idx="564">
                  <c:v>3.979881990015488E-2</c:v>
                </c:pt>
                <c:pt idx="565">
                  <c:v>3.9826787813920905E-2</c:v>
                </c:pt>
                <c:pt idx="566">
                  <c:v>3.9854744939832765E-2</c:v>
                </c:pt>
                <c:pt idx="567">
                  <c:v>3.9882691274670812E-2</c:v>
                </c:pt>
                <c:pt idx="568">
                  <c:v>3.991062681983415E-2</c:v>
                </c:pt>
                <c:pt idx="569">
                  <c:v>3.9938551572103576E-2</c:v>
                </c:pt>
                <c:pt idx="570">
                  <c:v>3.9966465532878415E-2</c:v>
                </c:pt>
                <c:pt idx="571">
                  <c:v>3.9994368698940796E-2</c:v>
                </c:pt>
                <c:pt idx="572">
                  <c:v>4.0022261071690712E-2</c:v>
                </c:pt>
                <c:pt idx="573">
                  <c:v>4.005014264791007E-2</c:v>
                </c:pt>
                <c:pt idx="574">
                  <c:v>4.0078013429000414E-2</c:v>
                </c:pt>
                <c:pt idx="575">
                  <c:v>4.0105873414053805E-2</c:v>
                </c:pt>
                <c:pt idx="576">
                  <c:v>4.0133722599853261E-2</c:v>
                </c:pt>
                <c:pt idx="577">
                  <c:v>4.0161560985491285E-2</c:v>
                </c:pt>
                <c:pt idx="578">
                  <c:v>4.0189388572370532E-2</c:v>
                </c:pt>
                <c:pt idx="579">
                  <c:v>4.021720535958484E-2</c:v>
                </c:pt>
                <c:pt idx="580">
                  <c:v>4.0245011343917891E-2</c:v>
                </c:pt>
                <c:pt idx="581">
                  <c:v>4.0272806524464189E-2</c:v>
                </c:pt>
                <c:pt idx="582">
                  <c:v>4.0300590904937428E-2</c:v>
                </c:pt>
                <c:pt idx="583">
                  <c:v>4.0328364477502987E-2</c:v>
                </c:pt>
                <c:pt idx="584">
                  <c:v>4.0356127245875673E-2</c:v>
                </c:pt>
                <c:pt idx="585">
                  <c:v>4.0383879209151319E-2</c:v>
                </c:pt>
                <c:pt idx="586">
                  <c:v>4.0411620364115386E-2</c:v>
                </c:pt>
                <c:pt idx="587">
                  <c:v>4.0439350712174083E-2</c:v>
                </c:pt>
                <c:pt idx="588">
                  <c:v>4.0467070250113757E-2</c:v>
                </c:pt>
                <c:pt idx="589">
                  <c:v>4.0494778977031132E-2</c:v>
                </c:pt>
                <c:pt idx="590">
                  <c:v>4.0522476894333526E-2</c:v>
                </c:pt>
                <c:pt idx="591">
                  <c:v>4.0550164001118771E-2</c:v>
                </c:pt>
                <c:pt idx="592">
                  <c:v>4.0577840294174106E-2</c:v>
                </c:pt>
                <c:pt idx="593">
                  <c:v>4.0605505774907957E-2</c:v>
                </c:pt>
                <c:pt idx="594">
                  <c:v>4.0633160440108673E-2</c:v>
                </c:pt>
                <c:pt idx="595">
                  <c:v>4.0660804291185348E-2</c:v>
                </c:pt>
                <c:pt idx="596">
                  <c:v>4.0688437324926552E-2</c:v>
                </c:pt>
                <c:pt idx="597">
                  <c:v>4.0716059540431448E-2</c:v>
                </c:pt>
                <c:pt idx="598">
                  <c:v>4.074367094142195E-2</c:v>
                </c:pt>
                <c:pt idx="599">
                  <c:v>4.0771271522376473E-2</c:v>
                </c:pt>
                <c:pt idx="600">
                  <c:v>4.0798861284706334E-2</c:v>
                </c:pt>
                <c:pt idx="601">
                  <c:v>4.082644022289017E-2</c:v>
                </c:pt>
                <c:pt idx="602">
                  <c:v>4.0854008342962489E-2</c:v>
                </c:pt>
                <c:pt idx="603">
                  <c:v>4.0881565639402817E-2</c:v>
                </c:pt>
                <c:pt idx="604">
                  <c:v>4.090911211131254E-2</c:v>
                </c:pt>
                <c:pt idx="605">
                  <c:v>4.0936647760105194E-2</c:v>
                </c:pt>
                <c:pt idx="606">
                  <c:v>4.0964172584883496E-2</c:v>
                </c:pt>
                <c:pt idx="607">
                  <c:v>4.0991686580127418E-2</c:v>
                </c:pt>
                <c:pt idx="608">
                  <c:v>4.1019189751874352E-2</c:v>
                </c:pt>
                <c:pt idx="609">
                  <c:v>4.1046682094604936E-2</c:v>
                </c:pt>
                <c:pt idx="610">
                  <c:v>4.1074163609734704E-2</c:v>
                </c:pt>
                <c:pt idx="611">
                  <c:v>4.1101634294056222E-2</c:v>
                </c:pt>
                <c:pt idx="612">
                  <c:v>4.1129094146673983E-2</c:v>
                </c:pt>
                <c:pt idx="613">
                  <c:v>4.1156543169004189E-2</c:v>
                </c:pt>
                <c:pt idx="614">
                  <c:v>4.1183981357840738E-2</c:v>
                </c:pt>
                <c:pt idx="615">
                  <c:v>4.1211408714600939E-2</c:v>
                </c:pt>
                <c:pt idx="616">
                  <c:v>4.1238825238390397E-2</c:v>
                </c:pt>
                <c:pt idx="617">
                  <c:v>4.12662309260039E-2</c:v>
                </c:pt>
                <c:pt idx="618">
                  <c:v>4.1293625778859422E-2</c:v>
                </c:pt>
                <c:pt idx="619">
                  <c:v>4.1321009793752417E-2</c:v>
                </c:pt>
                <c:pt idx="620">
                  <c:v>4.1348382972101749E-2</c:v>
                </c:pt>
                <c:pt idx="621">
                  <c:v>4.1375745308390943E-2</c:v>
                </c:pt>
                <c:pt idx="622">
                  <c:v>4.1403096808664275E-2</c:v>
                </c:pt>
                <c:pt idx="623">
                  <c:v>4.143043746740549E-2</c:v>
                </c:pt>
                <c:pt idx="624">
                  <c:v>4.1457767288348268E-2</c:v>
                </c:pt>
                <c:pt idx="625">
                  <c:v>4.1485086263663984E-2</c:v>
                </c:pt>
                <c:pt idx="626">
                  <c:v>4.1512394394774388E-2</c:v>
                </c:pt>
                <c:pt idx="627">
                  <c:v>4.1539691685414049E-2</c:v>
                </c:pt>
                <c:pt idx="628">
                  <c:v>4.1566978127755227E-2</c:v>
                </c:pt>
                <c:pt idx="629">
                  <c:v>4.1594253727846198E-2</c:v>
                </c:pt>
                <c:pt idx="630">
                  <c:v>4.1621518477859443E-2</c:v>
                </c:pt>
                <c:pt idx="631">
                  <c:v>4.1648772383843902E-2</c:v>
                </c:pt>
                <c:pt idx="632">
                  <c:v>4.1676015437972724E-2</c:v>
                </c:pt>
                <c:pt idx="633">
                  <c:v>4.1703247646296182E-2</c:v>
                </c:pt>
                <c:pt idx="634">
                  <c:v>4.1730469003300241E-2</c:v>
                </c:pt>
                <c:pt idx="635">
                  <c:v>4.1757679508097167E-2</c:v>
                </c:pt>
                <c:pt idx="636">
                  <c:v>4.1784879162112709E-2</c:v>
                </c:pt>
                <c:pt idx="637">
                  <c:v>4.1812067962146759E-2</c:v>
                </c:pt>
                <c:pt idx="638">
                  <c:v>4.1839245909625733E-2</c:v>
                </c:pt>
                <c:pt idx="639">
                  <c:v>4.1866413003663228E-2</c:v>
                </c:pt>
                <c:pt idx="640">
                  <c:v>4.1893569241060247E-2</c:v>
                </c:pt>
                <c:pt idx="641">
                  <c:v>4.192071462093061E-2</c:v>
                </c:pt>
                <c:pt idx="642">
                  <c:v>4.1947849144702953E-2</c:v>
                </c:pt>
                <c:pt idx="643">
                  <c:v>4.1974972811491984E-2</c:v>
                </c:pt>
                <c:pt idx="644">
                  <c:v>4.2002085618099372E-2</c:v>
                </c:pt>
                <c:pt idx="645">
                  <c:v>4.2029187563641157E-2</c:v>
                </c:pt>
                <c:pt idx="646">
                  <c:v>4.2056278651860346E-2</c:v>
                </c:pt>
                <c:pt idx="647">
                  <c:v>4.2083358872618382E-2</c:v>
                </c:pt>
                <c:pt idx="648">
                  <c:v>4.2110428236601383E-2</c:v>
                </c:pt>
                <c:pt idx="649">
                  <c:v>4.2137486733670348E-2</c:v>
                </c:pt>
                <c:pt idx="650">
                  <c:v>4.2164534369884876E-2</c:v>
                </c:pt>
                <c:pt idx="651">
                  <c:v>4.2191571137420558E-2</c:v>
                </c:pt>
                <c:pt idx="652">
                  <c:v>4.2218597040023509E-2</c:v>
                </c:pt>
                <c:pt idx="653">
                  <c:v>4.224561207449784E-2</c:v>
                </c:pt>
                <c:pt idx="654">
                  <c:v>4.2272616242276628E-2</c:v>
                </c:pt>
                <c:pt idx="655">
                  <c:v>4.2299609544793393E-2</c:v>
                </c:pt>
                <c:pt idx="656">
                  <c:v>4.2326591974224614E-2</c:v>
                </c:pt>
                <c:pt idx="657">
                  <c:v>4.2353563534318628E-2</c:v>
                </c:pt>
                <c:pt idx="658">
                  <c:v>4.2380524219566285E-2</c:v>
                </c:pt>
                <c:pt idx="659">
                  <c:v>4.2407474036032067E-2</c:v>
                </c:pt>
                <c:pt idx="660">
                  <c:v>4.2434412980521863E-2</c:v>
                </c:pt>
                <c:pt idx="661">
                  <c:v>4.2461341049842449E-2</c:v>
                </c:pt>
                <c:pt idx="662">
                  <c:v>4.2488258240800381E-2</c:v>
                </c:pt>
                <c:pt idx="663">
                  <c:v>4.2515164559461471E-2</c:v>
                </c:pt>
                <c:pt idx="664">
                  <c:v>4.2542060002633386E-2</c:v>
                </c:pt>
                <c:pt idx="665">
                  <c:v>4.2568944564808531E-2</c:v>
                </c:pt>
                <c:pt idx="666">
                  <c:v>4.259581825205494E-2</c:v>
                </c:pt>
                <c:pt idx="667">
                  <c:v>4.2622681058865464E-2</c:v>
                </c:pt>
                <c:pt idx="668">
                  <c:v>4.2649532982048433E-2</c:v>
                </c:pt>
                <c:pt idx="669">
                  <c:v>4.2676374029988251E-2</c:v>
                </c:pt>
                <c:pt idx="670">
                  <c:v>4.270320419486362E-2</c:v>
                </c:pt>
                <c:pt idx="671">
                  <c:v>4.2730023471168721E-2</c:v>
                </c:pt>
                <c:pt idx="672">
                  <c:v>4.2756831869604328E-2</c:v>
                </c:pt>
                <c:pt idx="673">
                  <c:v>4.278362938235003E-2</c:v>
                </c:pt>
                <c:pt idx="674">
                  <c:v>4.2810416008531194E-2</c:v>
                </c:pt>
                <c:pt idx="675">
                  <c:v>4.2837191751904591E-2</c:v>
                </c:pt>
                <c:pt idx="676">
                  <c:v>4.2863956604649811E-2</c:v>
                </c:pt>
                <c:pt idx="677">
                  <c:v>4.2890710570524959E-2</c:v>
                </c:pt>
                <c:pt idx="678">
                  <c:v>4.291745364865629E-2</c:v>
                </c:pt>
                <c:pt idx="679">
                  <c:v>4.2944185833539983E-2</c:v>
                </c:pt>
                <c:pt idx="680">
                  <c:v>4.2970907131250957E-2</c:v>
                </c:pt>
                <c:pt idx="681">
                  <c:v>4.2997617536285171E-2</c:v>
                </c:pt>
                <c:pt idx="682">
                  <c:v>4.3024317047771099E-2</c:v>
                </c:pt>
                <c:pt idx="683">
                  <c:v>4.305100566715292E-2</c:v>
                </c:pt>
                <c:pt idx="684">
                  <c:v>4.3077683391243848E-2</c:v>
                </c:pt>
                <c:pt idx="685">
                  <c:v>4.3104350223805321E-2</c:v>
                </c:pt>
                <c:pt idx="686">
                  <c:v>4.3131006157018481E-2</c:v>
                </c:pt>
                <c:pt idx="687">
                  <c:v>4.3157651196962021E-2</c:v>
                </c:pt>
                <c:pt idx="688">
                  <c:v>4.3184285333500716E-2</c:v>
                </c:pt>
                <c:pt idx="689">
                  <c:v>4.3210908577347107E-2</c:v>
                </c:pt>
                <c:pt idx="690">
                  <c:v>4.3237520920683226E-2</c:v>
                </c:pt>
                <c:pt idx="691">
                  <c:v>4.3264122360323398E-2</c:v>
                </c:pt>
                <c:pt idx="692">
                  <c:v>4.3290712902349204E-2</c:v>
                </c:pt>
                <c:pt idx="693">
                  <c:v>4.3317292543575858E-2</c:v>
                </c:pt>
                <c:pt idx="694">
                  <c:v>4.3343861278502649E-2</c:v>
                </c:pt>
                <c:pt idx="695">
                  <c:v>4.3370419110895453E-2</c:v>
                </c:pt>
                <c:pt idx="696">
                  <c:v>4.3396966039887186E-2</c:v>
                </c:pt>
                <c:pt idx="697">
                  <c:v>4.3423502062294617E-2</c:v>
                </c:pt>
                <c:pt idx="698">
                  <c:v>4.345002717956814E-2</c:v>
                </c:pt>
                <c:pt idx="699">
                  <c:v>4.3476541388525192E-2</c:v>
                </c:pt>
                <c:pt idx="700">
                  <c:v>4.3503044692933646E-2</c:v>
                </c:pt>
                <c:pt idx="701">
                  <c:v>4.3529537082660275E-2</c:v>
                </c:pt>
                <c:pt idx="702">
                  <c:v>4.3556018566108357E-2</c:v>
                </c:pt>
                <c:pt idx="703">
                  <c:v>4.3582489137779401E-2</c:v>
                </c:pt>
                <c:pt idx="704">
                  <c:v>4.3608948799125802E-2</c:v>
                </c:pt>
                <c:pt idx="705">
                  <c:v>4.363539754696677E-2</c:v>
                </c:pt>
                <c:pt idx="706">
                  <c:v>4.3661835382755809E-2</c:v>
                </c:pt>
                <c:pt idx="707">
                  <c:v>4.3688262303312353E-2</c:v>
                </c:pt>
                <c:pt idx="708">
                  <c:v>4.3714678310091237E-2</c:v>
                </c:pt>
                <c:pt idx="709">
                  <c:v>4.3741083402229597E-2</c:v>
                </c:pt>
                <c:pt idx="710">
                  <c:v>4.3767477576547753E-2</c:v>
                </c:pt>
                <c:pt idx="711">
                  <c:v>4.3793860832183951E-2</c:v>
                </c:pt>
                <c:pt idx="712">
                  <c:v>4.3820233170593914E-2</c:v>
                </c:pt>
                <c:pt idx="713">
                  <c:v>4.3846594588599297E-2</c:v>
                </c:pt>
                <c:pt idx="714">
                  <c:v>4.387294508765649E-2</c:v>
                </c:pt>
                <c:pt idx="715">
                  <c:v>4.3899284666905514E-2</c:v>
                </c:pt>
                <c:pt idx="716">
                  <c:v>4.3925613320849877E-2</c:v>
                </c:pt>
                <c:pt idx="717">
                  <c:v>4.3951931055584037E-2</c:v>
                </c:pt>
                <c:pt idx="718">
                  <c:v>4.3978237865612391E-2</c:v>
                </c:pt>
                <c:pt idx="719">
                  <c:v>4.4004533750075625E-2</c:v>
                </c:pt>
                <c:pt idx="720">
                  <c:v>4.4030818710433239E-2</c:v>
                </c:pt>
                <c:pt idx="721">
                  <c:v>4.4057092745826809E-2</c:v>
                </c:pt>
                <c:pt idx="722">
                  <c:v>4.4083355853079986E-2</c:v>
                </c:pt>
                <c:pt idx="723">
                  <c:v>4.410960803133479E-2</c:v>
                </c:pt>
                <c:pt idx="724">
                  <c:v>4.4135849282052497E-2</c:v>
                </c:pt>
                <c:pt idx="725">
                  <c:v>4.4162079602057203E-2</c:v>
                </c:pt>
                <c:pt idx="726">
                  <c:v>4.4188298995129216E-2</c:v>
                </c:pt>
                <c:pt idx="727">
                  <c:v>4.4214507453456786E-2</c:v>
                </c:pt>
                <c:pt idx="728">
                  <c:v>4.4240704980820889E-2</c:v>
                </c:pt>
                <c:pt idx="729">
                  <c:v>4.4266891576365763E-2</c:v>
                </c:pt>
                <c:pt idx="730">
                  <c:v>4.4293067236917505E-2</c:v>
                </c:pt>
                <c:pt idx="731">
                  <c:v>4.4319231963939609E-2</c:v>
                </c:pt>
                <c:pt idx="732">
                  <c:v>4.4345385754258837E-2</c:v>
                </c:pt>
                <c:pt idx="733">
                  <c:v>4.4371528607020538E-2</c:v>
                </c:pt>
                <c:pt idx="734">
                  <c:v>4.4397660526008798E-2</c:v>
                </c:pt>
                <c:pt idx="735">
                  <c:v>4.442378150109394E-2</c:v>
                </c:pt>
                <c:pt idx="736">
                  <c:v>4.4449861461523854E-2</c:v>
                </c:pt>
                <c:pt idx="737">
                  <c:v>4.4475870326589506E-2</c:v>
                </c:pt>
                <c:pt idx="738">
                  <c:v>4.4501808086309325E-2</c:v>
                </c:pt>
                <c:pt idx="739">
                  <c:v>4.4527674737673717E-2</c:v>
                </c:pt>
                <c:pt idx="740">
                  <c:v>4.4553470273049012E-2</c:v>
                </c:pt>
                <c:pt idx="741">
                  <c:v>4.4579194694093438E-2</c:v>
                </c:pt>
                <c:pt idx="742">
                  <c:v>4.4604847986244422E-2</c:v>
                </c:pt>
                <c:pt idx="743">
                  <c:v>4.4630430148870026E-2</c:v>
                </c:pt>
                <c:pt idx="744">
                  <c:v>4.4655941174394531E-2</c:v>
                </c:pt>
                <c:pt idx="745">
                  <c:v>4.4681381062215308E-2</c:v>
                </c:pt>
                <c:pt idx="746">
                  <c:v>4.4706749804786172E-2</c:v>
                </c:pt>
                <c:pt idx="747">
                  <c:v>4.4732047392254559E-2</c:v>
                </c:pt>
                <c:pt idx="748">
                  <c:v>4.4757273826381727E-2</c:v>
                </c:pt>
                <c:pt idx="749">
                  <c:v>4.4782429099664789E-2</c:v>
                </c:pt>
                <c:pt idx="750">
                  <c:v>4.4807513204614402E-2</c:v>
                </c:pt>
                <c:pt idx="751">
                  <c:v>4.4832526140716533E-2</c:v>
                </c:pt>
                <c:pt idx="752">
                  <c:v>4.4857467895871084E-2</c:v>
                </c:pt>
                <c:pt idx="753">
                  <c:v>4.4882338471912586E-2</c:v>
                </c:pt>
                <c:pt idx="754">
                  <c:v>4.4907137859090396E-2</c:v>
                </c:pt>
                <c:pt idx="755">
                  <c:v>4.4931866054628289E-2</c:v>
                </c:pt>
                <c:pt idx="756">
                  <c:v>4.4956523053444553E-2</c:v>
                </c:pt>
                <c:pt idx="757">
                  <c:v>4.4981108848151985E-2</c:v>
                </c:pt>
                <c:pt idx="758">
                  <c:v>4.5005623436017883E-2</c:v>
                </c:pt>
                <c:pt idx="759">
                  <c:v>4.5030066814324865E-2</c:v>
                </c:pt>
                <c:pt idx="760">
                  <c:v>4.5054438971088073E-2</c:v>
                </c:pt>
                <c:pt idx="761">
                  <c:v>4.5078739908260168E-2</c:v>
                </c:pt>
                <c:pt idx="762">
                  <c:v>4.5102969618526334E-2</c:v>
                </c:pt>
                <c:pt idx="763">
                  <c:v>4.5127128092265378E-2</c:v>
                </c:pt>
                <c:pt idx="764">
                  <c:v>4.5151215331473926E-2</c:v>
                </c:pt>
                <c:pt idx="765">
                  <c:v>4.5175231328880905E-2</c:v>
                </c:pt>
                <c:pt idx="766">
                  <c:v>4.5199176077229231E-2</c:v>
                </c:pt>
                <c:pt idx="767">
                  <c:v>4.5223049573918095E-2</c:v>
                </c:pt>
                <c:pt idx="768">
                  <c:v>4.5246851814040756E-2</c:v>
                </c:pt>
                <c:pt idx="769">
                  <c:v>4.5270582790383873E-2</c:v>
                </c:pt>
                <c:pt idx="770">
                  <c:v>4.5294242502711191E-2</c:v>
                </c:pt>
                <c:pt idx="771">
                  <c:v>4.5317830941518089E-2</c:v>
                </c:pt>
                <c:pt idx="772">
                  <c:v>4.5341348104276369E-2</c:v>
                </c:pt>
                <c:pt idx="773">
                  <c:v>4.5364793983831309E-2</c:v>
                </c:pt>
                <c:pt idx="774">
                  <c:v>4.5388168580005273E-2</c:v>
                </c:pt>
                <c:pt idx="775">
                  <c:v>4.5411471881029897E-2</c:v>
                </c:pt>
                <c:pt idx="776">
                  <c:v>4.5434703889078332E-2</c:v>
                </c:pt>
                <c:pt idx="777">
                  <c:v>4.5457864597054032E-2</c:v>
                </c:pt>
                <c:pt idx="778">
                  <c:v>4.5480954000195695E-2</c:v>
                </c:pt>
                <c:pt idx="779">
                  <c:v>4.5503972091435196E-2</c:v>
                </c:pt>
                <c:pt idx="780">
                  <c:v>4.5526918866040544E-2</c:v>
                </c:pt>
                <c:pt idx="781">
                  <c:v>4.5549794323937132E-2</c:v>
                </c:pt>
                <c:pt idx="782">
                  <c:v>4.5572598455779323E-2</c:v>
                </c:pt>
                <c:pt idx="783">
                  <c:v>4.5595331259200345E-2</c:v>
                </c:pt>
                <c:pt idx="784">
                  <c:v>4.5617992729526824E-2</c:v>
                </c:pt>
                <c:pt idx="785">
                  <c:v>4.5640582859777679E-2</c:v>
                </c:pt>
                <c:pt idx="786">
                  <c:v>4.5663101647630322E-2</c:v>
                </c:pt>
                <c:pt idx="787">
                  <c:v>4.5685549090777045E-2</c:v>
                </c:pt>
                <c:pt idx="788">
                  <c:v>4.5707925177636666E-2</c:v>
                </c:pt>
                <c:pt idx="789">
                  <c:v>4.5730229910574627E-2</c:v>
                </c:pt>
                <c:pt idx="790">
                  <c:v>4.5752463280360534E-2</c:v>
                </c:pt>
                <c:pt idx="791">
                  <c:v>4.5774625284745518E-2</c:v>
                </c:pt>
                <c:pt idx="792">
                  <c:v>4.5796715916850417E-2</c:v>
                </c:pt>
                <c:pt idx="793">
                  <c:v>4.5818735176777148E-2</c:v>
                </c:pt>
                <c:pt idx="794">
                  <c:v>4.5840683055354159E-2</c:v>
                </c:pt>
                <c:pt idx="795">
                  <c:v>4.5862559548068393E-2</c:v>
                </c:pt>
                <c:pt idx="796">
                  <c:v>4.5884364657387877E-2</c:v>
                </c:pt>
                <c:pt idx="797">
                  <c:v>4.5906098369540294E-2</c:v>
                </c:pt>
                <c:pt idx="798">
                  <c:v>4.5927760684700836E-2</c:v>
                </c:pt>
                <c:pt idx="799">
                  <c:v>4.5949351598415289E-2</c:v>
                </c:pt>
                <c:pt idx="800">
                  <c:v>4.5970871106243427E-2</c:v>
                </c:pt>
                <c:pt idx="801">
                  <c:v>4.5992319201437759E-2</c:v>
                </c:pt>
                <c:pt idx="802">
                  <c:v>4.6013695884232764E-2</c:v>
                </c:pt>
                <c:pt idx="803">
                  <c:v>4.603500114326442E-2</c:v>
                </c:pt>
                <c:pt idx="804">
                  <c:v>4.6056234981119548E-2</c:v>
                </c:pt>
                <c:pt idx="805">
                  <c:v>4.6077397391108832E-2</c:v>
                </c:pt>
                <c:pt idx="806">
                  <c:v>4.6098488364234358E-2</c:v>
                </c:pt>
                <c:pt idx="807">
                  <c:v>4.6119507903126911E-2</c:v>
                </c:pt>
                <c:pt idx="808">
                  <c:v>4.614045599881833E-2</c:v>
                </c:pt>
                <c:pt idx="809">
                  <c:v>4.6161332651645903E-2</c:v>
                </c:pt>
                <c:pt idx="810">
                  <c:v>4.6182137852670335E-2</c:v>
                </c:pt>
                <c:pt idx="811">
                  <c:v>4.6202871599935857E-2</c:v>
                </c:pt>
                <c:pt idx="812">
                  <c:v>4.6223533886854851E-2</c:v>
                </c:pt>
                <c:pt idx="813">
                  <c:v>4.6244124711500856E-2</c:v>
                </c:pt>
                <c:pt idx="814">
                  <c:v>4.6264644071961847E-2</c:v>
                </c:pt>
                <c:pt idx="815">
                  <c:v>4.6285091957048108E-2</c:v>
                </c:pt>
                <c:pt idx="816">
                  <c:v>4.6305468369523428E-2</c:v>
                </c:pt>
                <c:pt idx="817">
                  <c:v>4.6325773302873907E-2</c:v>
                </c:pt>
                <c:pt idx="818">
                  <c:v>4.6346006748275936E-2</c:v>
                </c:pt>
                <c:pt idx="819">
                  <c:v>4.6366168706214461E-2</c:v>
                </c:pt>
                <c:pt idx="820">
                  <c:v>4.6386259174866051E-2</c:v>
                </c:pt>
                <c:pt idx="821">
                  <c:v>4.640627814777476E-2</c:v>
                </c:pt>
                <c:pt idx="822">
                  <c:v>4.6426225616175598E-2</c:v>
                </c:pt>
                <c:pt idx="823">
                  <c:v>4.644610158293605E-2</c:v>
                </c:pt>
                <c:pt idx="824">
                  <c:v>4.6465906039320659E-2</c:v>
                </c:pt>
                <c:pt idx="825">
                  <c:v>4.6485638983578825E-2</c:v>
                </c:pt>
                <c:pt idx="826">
                  <c:v>4.650530041397527E-2</c:v>
                </c:pt>
                <c:pt idx="827">
                  <c:v>4.6524890319494361E-2</c:v>
                </c:pt>
                <c:pt idx="828">
                  <c:v>4.6544408700753603E-2</c:v>
                </c:pt>
                <c:pt idx="829">
                  <c:v>4.6563855553737765E-2</c:v>
                </c:pt>
                <c:pt idx="830">
                  <c:v>4.6583230874446491E-2</c:v>
                </c:pt>
                <c:pt idx="831">
                  <c:v>4.6602534656569716E-2</c:v>
                </c:pt>
                <c:pt idx="832">
                  <c:v>4.6621766900784234E-2</c:v>
                </c:pt>
                <c:pt idx="833">
                  <c:v>4.6640927598485815E-2</c:v>
                </c:pt>
                <c:pt idx="834">
                  <c:v>4.6660016745732058E-2</c:v>
                </c:pt>
                <c:pt idx="835">
                  <c:v>4.6679034343244385E-2</c:v>
                </c:pt>
                <c:pt idx="836">
                  <c:v>4.6697980382461646E-2</c:v>
                </c:pt>
                <c:pt idx="837">
                  <c:v>4.6716854861810653E-2</c:v>
                </c:pt>
                <c:pt idx="838">
                  <c:v>4.6735657777407624E-2</c:v>
                </c:pt>
                <c:pt idx="839">
                  <c:v>4.675438912306018E-2</c:v>
                </c:pt>
                <c:pt idx="840">
                  <c:v>4.6773048897238878E-2</c:v>
                </c:pt>
                <c:pt idx="841">
                  <c:v>4.6791637096104122E-2</c:v>
                </c:pt>
                <c:pt idx="842">
                  <c:v>4.6810153715832081E-2</c:v>
                </c:pt>
                <c:pt idx="843">
                  <c:v>4.6828598750287886E-2</c:v>
                </c:pt>
                <c:pt idx="844">
                  <c:v>4.6846972200325965E-2</c:v>
                </c:pt>
                <c:pt idx="845">
                  <c:v>4.686527405519203E-2</c:v>
                </c:pt>
                <c:pt idx="846">
                  <c:v>4.688350431809396E-2</c:v>
                </c:pt>
                <c:pt idx="847">
                  <c:v>4.6901662980631809E-2</c:v>
                </c:pt>
                <c:pt idx="848">
                  <c:v>4.6919750041393815E-2</c:v>
                </c:pt>
                <c:pt idx="849">
                  <c:v>4.6937765496658068E-2</c:v>
                </c:pt>
                <c:pt idx="850">
                  <c:v>4.695570934039317E-2</c:v>
                </c:pt>
                <c:pt idx="851">
                  <c:v>4.6973581571231104E-2</c:v>
                </c:pt>
                <c:pt idx="852">
                  <c:v>4.6991382187819619E-2</c:v>
                </c:pt>
                <c:pt idx="853">
                  <c:v>4.7009111179521446E-2</c:v>
                </c:pt>
                <c:pt idx="854">
                  <c:v>4.7026768549662368E-2</c:v>
                </c:pt>
                <c:pt idx="855">
                  <c:v>4.7044354289959678E-2</c:v>
                </c:pt>
                <c:pt idx="856">
                  <c:v>4.7061868399119078E-2</c:v>
                </c:pt>
                <c:pt idx="857">
                  <c:v>4.7079310871211755E-2</c:v>
                </c:pt>
                <c:pt idx="858">
                  <c:v>4.7096681707298416E-2</c:v>
                </c:pt>
                <c:pt idx="859">
                  <c:v>4.7113980896828833E-2</c:v>
                </c:pt>
                <c:pt idx="860">
                  <c:v>4.7131208445543749E-2</c:v>
                </c:pt>
                <c:pt idx="861">
                  <c:v>4.7148364338272186E-2</c:v>
                </c:pt>
                <c:pt idx="862">
                  <c:v>4.7165448583109004E-2</c:v>
                </c:pt>
                <c:pt idx="863">
                  <c:v>4.7182461169563261E-2</c:v>
                </c:pt>
                <c:pt idx="864">
                  <c:v>4.7199402096458787E-2</c:v>
                </c:pt>
                <c:pt idx="865">
                  <c:v>4.7216271357984008E-2</c:v>
                </c:pt>
                <c:pt idx="866">
                  <c:v>4.7233068955317536E-2</c:v>
                </c:pt>
                <c:pt idx="867">
                  <c:v>4.7249794880352081E-2</c:v>
                </c:pt>
                <c:pt idx="868">
                  <c:v>4.7266449129644839E-2</c:v>
                </c:pt>
                <c:pt idx="869">
                  <c:v>4.7283031704419276E-2</c:v>
                </c:pt>
                <c:pt idx="870">
                  <c:v>4.7299542594286148E-2</c:v>
                </c:pt>
                <c:pt idx="871">
                  <c:v>4.7315981802823703E-2</c:v>
                </c:pt>
                <c:pt idx="872">
                  <c:v>4.7332349324323175E-2</c:v>
                </c:pt>
                <c:pt idx="873">
                  <c:v>4.7348645153090008E-2</c:v>
                </c:pt>
                <c:pt idx="874">
                  <c:v>4.7364869288095912E-2</c:v>
                </c:pt>
                <c:pt idx="875">
                  <c:v>4.7381021728327033E-2</c:v>
                </c:pt>
                <c:pt idx="876">
                  <c:v>4.7397102463482277E-2</c:v>
                </c:pt>
                <c:pt idx="877">
                  <c:v>4.7413111494903015E-2</c:v>
                </c:pt>
                <c:pt idx="878">
                  <c:v>4.7429048819293884E-2</c:v>
                </c:pt>
                <c:pt idx="879">
                  <c:v>4.7444914431048701E-2</c:v>
                </c:pt>
                <c:pt idx="880">
                  <c:v>4.7460708331553692E-2</c:v>
                </c:pt>
                <c:pt idx="881">
                  <c:v>4.7476430512906287E-2</c:v>
                </c:pt>
                <c:pt idx="882">
                  <c:v>4.7492080974195883E-2</c:v>
                </c:pt>
                <c:pt idx="883">
                  <c:v>4.7507659712201056E-2</c:v>
                </c:pt>
                <c:pt idx="884">
                  <c:v>4.7523166721389343E-2</c:v>
                </c:pt>
                <c:pt idx="885">
                  <c:v>4.753860199856863E-2</c:v>
                </c:pt>
                <c:pt idx="886">
                  <c:v>4.7553965545213517E-2</c:v>
                </c:pt>
                <c:pt idx="887">
                  <c:v>4.7569257355835504E-2</c:v>
                </c:pt>
                <c:pt idx="888">
                  <c:v>4.7584477424960747E-2</c:v>
                </c:pt>
                <c:pt idx="889">
                  <c:v>4.7599625751782337E-2</c:v>
                </c:pt>
                <c:pt idx="890">
                  <c:v>4.761470233318188E-2</c:v>
                </c:pt>
                <c:pt idx="891">
                  <c:v>4.7629707163729496E-2</c:v>
                </c:pt>
                <c:pt idx="892">
                  <c:v>4.7644640242662684E-2</c:v>
                </c:pt>
                <c:pt idx="893">
                  <c:v>4.7659501566907458E-2</c:v>
                </c:pt>
                <c:pt idx="894">
                  <c:v>4.7674291133404267E-2</c:v>
                </c:pt>
                <c:pt idx="895">
                  <c:v>4.7689008936782074E-2</c:v>
                </c:pt>
                <c:pt idx="896">
                  <c:v>4.7703654976337662E-2</c:v>
                </c:pt>
                <c:pt idx="897">
                  <c:v>4.7718229249055666E-2</c:v>
                </c:pt>
                <c:pt idx="898">
                  <c:v>4.773273175193582E-2</c:v>
                </c:pt>
                <c:pt idx="899">
                  <c:v>4.7747162479665928E-2</c:v>
                </c:pt>
                <c:pt idx="900">
                  <c:v>4.7761521431601839E-2</c:v>
                </c:pt>
                <c:pt idx="901">
                  <c:v>4.7775808602460446E-2</c:v>
                </c:pt>
                <c:pt idx="902">
                  <c:v>4.7790023991627129E-2</c:v>
                </c:pt>
                <c:pt idx="903">
                  <c:v>4.7804167598501923E-2</c:v>
                </c:pt>
                <c:pt idx="904">
                  <c:v>4.7818239413193186E-2</c:v>
                </c:pt>
                <c:pt idx="905">
                  <c:v>4.7832239437456847E-2</c:v>
                </c:pt>
                <c:pt idx="906">
                  <c:v>4.7846167670737128E-2</c:v>
                </c:pt>
                <c:pt idx="907">
                  <c:v>4.786002410783996E-2</c:v>
                </c:pt>
                <c:pt idx="908">
                  <c:v>4.7873808741258905E-2</c:v>
                </c:pt>
                <c:pt idx="909">
                  <c:v>4.7887521572809622E-2</c:v>
                </c:pt>
                <c:pt idx="910">
                  <c:v>4.7901162601994951E-2</c:v>
                </c:pt>
                <c:pt idx="911">
                  <c:v>4.7914731819026501E-2</c:v>
                </c:pt>
                <c:pt idx="912">
                  <c:v>4.7928229228090702E-2</c:v>
                </c:pt>
                <c:pt idx="913">
                  <c:v>4.7941654824081636E-2</c:v>
                </c:pt>
                <c:pt idx="914">
                  <c:v>5.8487126241263843E-2</c:v>
                </c:pt>
                <c:pt idx="915">
                  <c:v>4.7968290561147375E-2</c:v>
                </c:pt>
                <c:pt idx="916">
                  <c:v>4.7981500696737678E-2</c:v>
                </c:pt>
                <c:pt idx="917">
                  <c:v>4.7994639008286377E-2</c:v>
                </c:pt>
                <c:pt idx="918">
                  <c:v>4.800770549308786E-2</c:v>
                </c:pt>
                <c:pt idx="919">
                  <c:v>4.8020700148451834E-2</c:v>
                </c:pt>
                <c:pt idx="920">
                  <c:v>4.8033622969375411E-2</c:v>
                </c:pt>
                <c:pt idx="921">
                  <c:v>4.8046473957851887E-2</c:v>
                </c:pt>
                <c:pt idx="922">
                  <c:v>4.8059253106581101E-2</c:v>
                </c:pt>
                <c:pt idx="923">
                  <c:v>4.8071960412931158E-2</c:v>
                </c:pt>
                <c:pt idx="924">
                  <c:v>4.8084595878939984E-2</c:v>
                </c:pt>
                <c:pt idx="925">
                  <c:v>4.8097159497351605E-2</c:v>
                </c:pt>
                <c:pt idx="926">
                  <c:v>4.8109651265578535E-2</c:v>
                </c:pt>
                <c:pt idx="927">
                  <c:v>4.8122071185703108E-2</c:v>
                </c:pt>
                <c:pt idx="928">
                  <c:v>4.8134419250513316E-2</c:v>
                </c:pt>
                <c:pt idx="929">
                  <c:v>4.8146695459793776E-2</c:v>
                </c:pt>
                <c:pt idx="930">
                  <c:v>4.8158899811016287E-2</c:v>
                </c:pt>
                <c:pt idx="931">
                  <c:v>4.8171032299340499E-2</c:v>
                </c:pt>
                <c:pt idx="932">
                  <c:v>4.8183092924595217E-2</c:v>
                </c:pt>
                <c:pt idx="933">
                  <c:v>4.819508168429687E-2</c:v>
                </c:pt>
                <c:pt idx="934">
                  <c:v>4.8206998573649074E-2</c:v>
                </c:pt>
                <c:pt idx="935">
                  <c:v>4.8218843594852734E-2</c:v>
                </c:pt>
                <c:pt idx="936">
                  <c:v>4.8230616738486276E-2</c:v>
                </c:pt>
                <c:pt idx="937">
                  <c:v>4.8242318009107388E-2</c:v>
                </c:pt>
                <c:pt idx="938">
                  <c:v>4.8253947401978969E-2</c:v>
                </c:pt>
                <c:pt idx="939">
                  <c:v>4.8265504912378576E-2</c:v>
                </c:pt>
                <c:pt idx="940">
                  <c:v>4.8276990537926112E-2</c:v>
                </c:pt>
                <c:pt idx="941">
                  <c:v>4.8288404280911079E-2</c:v>
                </c:pt>
                <c:pt idx="942">
                  <c:v>4.829974613432797E-2</c:v>
                </c:pt>
                <c:pt idx="943">
                  <c:v>4.831101610049604E-2</c:v>
                </c:pt>
                <c:pt idx="944">
                  <c:v>4.8322214170111399E-2</c:v>
                </c:pt>
                <c:pt idx="945">
                  <c:v>4.8333340347850973E-2</c:v>
                </c:pt>
                <c:pt idx="946">
                  <c:v>4.8344394626767873E-2</c:v>
                </c:pt>
                <c:pt idx="947">
                  <c:v>4.8355377006912947E-2</c:v>
                </c:pt>
                <c:pt idx="948">
                  <c:v>4.8366287483696979E-2</c:v>
                </c:pt>
                <c:pt idx="949">
                  <c:v>4.8377126059528042E-2</c:v>
                </c:pt>
                <c:pt idx="950">
                  <c:v>4.8387892727518755E-2</c:v>
                </c:pt>
                <c:pt idx="951">
                  <c:v>4.8398587485451339E-2</c:v>
                </c:pt>
                <c:pt idx="952">
                  <c:v>4.8409210335778718E-2</c:v>
                </c:pt>
                <c:pt idx="953">
                  <c:v>4.8419761273985618E-2</c:v>
                </c:pt>
                <c:pt idx="954">
                  <c:v>4.843024029324261E-2</c:v>
                </c:pt>
                <c:pt idx="955">
                  <c:v>4.8440647400703529E-2</c:v>
                </c:pt>
                <c:pt idx="956">
                  <c:v>4.8450982584912872E-2</c:v>
                </c:pt>
                <c:pt idx="957">
                  <c:v>4.8461245846069811E-2</c:v>
                </c:pt>
                <c:pt idx="958">
                  <c:v>4.8471437189044897E-2</c:v>
                </c:pt>
                <c:pt idx="959">
                  <c:v>4.848155660009823E-2</c:v>
                </c:pt>
                <c:pt idx="960">
                  <c:v>4.8491604088786611E-2</c:v>
                </c:pt>
                <c:pt idx="961">
                  <c:v>4.8501579648383641E-2</c:v>
                </c:pt>
                <c:pt idx="962">
                  <c:v>4.8511483272179134E-2</c:v>
                </c:pt>
                <c:pt idx="963">
                  <c:v>4.8521314962788775E-2</c:v>
                </c:pt>
                <c:pt idx="964">
                  <c:v>4.8531074718187961E-2</c:v>
                </c:pt>
                <c:pt idx="965">
                  <c:v>4.8540762538694437E-2</c:v>
                </c:pt>
                <c:pt idx="966">
                  <c:v>4.8550378415328277E-2</c:v>
                </c:pt>
                <c:pt idx="967">
                  <c:v>4.8559922350764895E-2</c:v>
                </c:pt>
                <c:pt idx="968">
                  <c:v>4.8569394343038974E-2</c:v>
                </c:pt>
                <c:pt idx="969">
                  <c:v>4.8578794387870605E-2</c:v>
                </c:pt>
                <c:pt idx="970">
                  <c:v>4.8588122487980501E-2</c:v>
                </c:pt>
                <c:pt idx="971">
                  <c:v>4.8597378636790811E-2</c:v>
                </c:pt>
                <c:pt idx="972">
                  <c:v>4.8606562834722755E-2</c:v>
                </c:pt>
                <c:pt idx="973">
                  <c:v>4.8615675079884735E-2</c:v>
                </c:pt>
                <c:pt idx="974">
                  <c:v>4.8624715368071447E-2</c:v>
                </c:pt>
                <c:pt idx="975">
                  <c:v>4.8633683702077546E-2</c:v>
                </c:pt>
                <c:pt idx="976">
                  <c:v>4.8642580073070318E-2</c:v>
                </c:pt>
                <c:pt idx="977">
                  <c:v>4.865140448620231E-2</c:v>
                </c:pt>
                <c:pt idx="978">
                  <c:v>4.8660156932670784E-2</c:v>
                </c:pt>
                <c:pt idx="979">
                  <c:v>4.8668837419986399E-2</c:v>
                </c:pt>
                <c:pt idx="980">
                  <c:v>4.8677445939375508E-2</c:v>
                </c:pt>
                <c:pt idx="981">
                  <c:v>4.8685982489065305E-2</c:v>
                </c:pt>
                <c:pt idx="982">
                  <c:v>4.8694447067296531E-2</c:v>
                </c:pt>
                <c:pt idx="983">
                  <c:v>4.8702839676983301E-2</c:v>
                </c:pt>
                <c:pt idx="984">
                  <c:v>4.8711160314067747E-2</c:v>
                </c:pt>
                <c:pt idx="985">
                  <c:v>4.8719408974507328E-2</c:v>
                </c:pt>
                <c:pt idx="986">
                  <c:v>4.8727585658931538E-2</c:v>
                </c:pt>
                <c:pt idx="987">
                  <c:v>4.8735690365655948E-2</c:v>
                </c:pt>
                <c:pt idx="988">
                  <c:v>4.8743723090682201E-2</c:v>
                </c:pt>
                <c:pt idx="989">
                  <c:v>4.8751683834684423E-2</c:v>
                </c:pt>
                <c:pt idx="990">
                  <c:v>4.8759572596022371E-2</c:v>
                </c:pt>
                <c:pt idx="991">
                  <c:v>4.8767389370742542E-2</c:v>
                </c:pt>
                <c:pt idx="992">
                  <c:v>4.8775134161891831E-2</c:v>
                </c:pt>
                <c:pt idx="993">
                  <c:v>4.878280696321724E-2</c:v>
                </c:pt>
                <c:pt idx="994">
                  <c:v>4.8790407773138256E-2</c:v>
                </c:pt>
                <c:pt idx="995">
                  <c:v>4.8797936594746627E-2</c:v>
                </c:pt>
                <c:pt idx="996">
                  <c:v>4.8805393421833543E-2</c:v>
                </c:pt>
                <c:pt idx="997">
                  <c:v>4.8812778252862898E-2</c:v>
                </c:pt>
                <c:pt idx="998">
                  <c:v>4.8820091090971074E-2</c:v>
                </c:pt>
                <c:pt idx="999">
                  <c:v>4.8827331929993667E-2</c:v>
                </c:pt>
                <c:pt idx="1000">
                  <c:v>4.8834500773097034E-2</c:v>
                </c:pt>
                <c:pt idx="1001">
                  <c:v>4.8841597611817278E-2</c:v>
                </c:pt>
                <c:pt idx="1002">
                  <c:v>4.8848622449350065E-2</c:v>
                </c:pt>
                <c:pt idx="1003">
                  <c:v>4.8855575284248554E-2</c:v>
                </c:pt>
                <c:pt idx="1004">
                  <c:v>4.8862456117408914E-2</c:v>
                </c:pt>
                <c:pt idx="1005">
                  <c:v>4.8869264940426982E-2</c:v>
                </c:pt>
                <c:pt idx="1006">
                  <c:v>4.8876001756557708E-2</c:v>
                </c:pt>
                <c:pt idx="1007">
                  <c:v>4.8882666564413313E-2</c:v>
                </c:pt>
                <c:pt idx="1008">
                  <c:v>4.8889259360291648E-2</c:v>
                </c:pt>
                <c:pt idx="1009">
                  <c:v>4.8895780149821544E-2</c:v>
                </c:pt>
                <c:pt idx="1010">
                  <c:v>4.8902228922343305E-2</c:v>
                </c:pt>
                <c:pt idx="1011">
                  <c:v>4.8908605681186712E-2</c:v>
                </c:pt>
                <c:pt idx="1012">
                  <c:v>4.891491042270868E-2</c:v>
                </c:pt>
                <c:pt idx="1013">
                  <c:v>4.8921143147939272E-2</c:v>
                </c:pt>
                <c:pt idx="1014">
                  <c:v>4.8927303855594628E-2</c:v>
                </c:pt>
                <c:pt idx="1015">
                  <c:v>4.8933392544405319E-2</c:v>
                </c:pt>
                <c:pt idx="1016">
                  <c:v>4.8939409213116791E-2</c:v>
                </c:pt>
                <c:pt idx="1017">
                  <c:v>4.8945353855831542E-2</c:v>
                </c:pt>
                <c:pt idx="1018">
                  <c:v>4.8951226480640875E-2</c:v>
                </c:pt>
                <c:pt idx="1019">
                  <c:v>4.8957027074689519E-2</c:v>
                </c:pt>
                <c:pt idx="1020">
                  <c:v>4.8962755648428002E-2</c:v>
                </c:pt>
                <c:pt idx="1021">
                  <c:v>4.8968412193688637E-2</c:v>
                </c:pt>
                <c:pt idx="1022">
                  <c:v>4.8973996711634937E-2</c:v>
                </c:pt>
                <c:pt idx="1023">
                  <c:v>4.8979509198787241E-2</c:v>
                </c:pt>
                <c:pt idx="1024">
                  <c:v>4.8984949656339039E-2</c:v>
                </c:pt>
                <c:pt idx="1025">
                  <c:v>4.8990318083169448E-2</c:v>
                </c:pt>
                <c:pt idx="1026">
                  <c:v>4.8995614478172245E-2</c:v>
                </c:pt>
                <c:pt idx="1027">
                  <c:v>4.9000838837927052E-2</c:v>
                </c:pt>
                <c:pt idx="1028">
                  <c:v>4.9005991163686424E-2</c:v>
                </c:pt>
                <c:pt idx="1029">
                  <c:v>4.901107145438921E-2</c:v>
                </c:pt>
                <c:pt idx="1030">
                  <c:v>4.9016079708988469E-2</c:v>
                </c:pt>
                <c:pt idx="1031">
                  <c:v>4.9021015921793643E-2</c:v>
                </c:pt>
                <c:pt idx="1032">
                  <c:v>4.9025880098775731E-2</c:v>
                </c:pt>
                <c:pt idx="1033">
                  <c:v>4.9030672236603179E-2</c:v>
                </c:pt>
                <c:pt idx="1034">
                  <c:v>4.9035392331959304E-2</c:v>
                </c:pt>
                <c:pt idx="1035">
                  <c:v>4.9040040386200578E-2</c:v>
                </c:pt>
                <c:pt idx="1036">
                  <c:v>4.9044616396040519E-2</c:v>
                </c:pt>
                <c:pt idx="1037">
                  <c:v>4.9049120365194376E-2</c:v>
                </c:pt>
                <c:pt idx="1038">
                  <c:v>4.9053552288075952E-2</c:v>
                </c:pt>
                <c:pt idx="1039">
                  <c:v>4.9057912166101003E-2</c:v>
                </c:pt>
                <c:pt idx="1040">
                  <c:v>4.9062199998371581E-2</c:v>
                </c:pt>
                <c:pt idx="1041">
                  <c:v>4.9066415781674699E-2</c:v>
                </c:pt>
                <c:pt idx="1042">
                  <c:v>4.9070559515141499E-2</c:v>
                </c:pt>
                <c:pt idx="1043">
                  <c:v>4.9074631204906627E-2</c:v>
                </c:pt>
                <c:pt idx="1044">
                  <c:v>4.907863084081332E-2</c:v>
                </c:pt>
                <c:pt idx="1045">
                  <c:v>4.908255842436704E-2</c:v>
                </c:pt>
                <c:pt idx="1046">
                  <c:v>4.9086413961746622E-2</c:v>
                </c:pt>
                <c:pt idx="1047">
                  <c:v>4.9090197442839933E-2</c:v>
                </c:pt>
                <c:pt idx="1048">
                  <c:v>4.9093908871526315E-2</c:v>
                </c:pt>
                <c:pt idx="1049">
                  <c:v>4.9097548249370737E-2</c:v>
                </c:pt>
                <c:pt idx="1050">
                  <c:v>4.9101115568634501E-2</c:v>
                </c:pt>
                <c:pt idx="1051">
                  <c:v>4.910461083557105E-2</c:v>
                </c:pt>
                <c:pt idx="1052">
                  <c:v>4.9108034044801574E-2</c:v>
                </c:pt>
                <c:pt idx="1053">
                  <c:v>4.9111385195620416E-2</c:v>
                </c:pt>
                <c:pt idx="1054">
                  <c:v>4.9114664294325427E-2</c:v>
                </c:pt>
                <c:pt idx="1055">
                  <c:v>4.9117871330923268E-2</c:v>
                </c:pt>
                <c:pt idx="1056">
                  <c:v>4.9121006309411852E-2</c:v>
                </c:pt>
                <c:pt idx="1057">
                  <c:v>4.9124069226815781E-2</c:v>
                </c:pt>
                <c:pt idx="1058">
                  <c:v>4.9127060087163166E-2</c:v>
                </c:pt>
                <c:pt idx="1059">
                  <c:v>4.9129978885178449E-2</c:v>
                </c:pt>
                <c:pt idx="1060">
                  <c:v>4.9132825620260112E-2</c:v>
                </c:pt>
                <c:pt idx="1061">
                  <c:v>4.9135600296480897E-2</c:v>
                </c:pt>
                <c:pt idx="1062">
                  <c:v>4.9138302910939569E-2</c:v>
                </c:pt>
                <c:pt idx="1063">
                  <c:v>4.9140933460749325E-2</c:v>
                </c:pt>
                <c:pt idx="1064">
                  <c:v>4.91434919453686E-2</c:v>
                </c:pt>
                <c:pt idx="1065">
                  <c:v>4.9145978368928755E-2</c:v>
                </c:pt>
                <c:pt idx="1066">
                  <c:v>4.9148392726258816E-2</c:v>
                </c:pt>
                <c:pt idx="1067">
                  <c:v>4.915073501919065E-2</c:v>
                </c:pt>
                <c:pt idx="1068">
                  <c:v>4.9153005247241754E-2</c:v>
                </c:pt>
                <c:pt idx="1069">
                  <c:v>4.9155203405284897E-2</c:v>
                </c:pt>
                <c:pt idx="1070">
                  <c:v>4.9157329499855962E-2</c:v>
                </c:pt>
                <c:pt idx="1071">
                  <c:v>4.9159383528187606E-2</c:v>
                </c:pt>
                <c:pt idx="1072">
                  <c:v>4.9161365487526476E-2</c:v>
                </c:pt>
                <c:pt idx="1073">
                  <c:v>4.9163275379793925E-2</c:v>
                </c:pt>
                <c:pt idx="1074">
                  <c:v>4.9165113204596711E-2</c:v>
                </c:pt>
                <c:pt idx="1075">
                  <c:v>4.9166878961555804E-2</c:v>
                </c:pt>
                <c:pt idx="1076">
                  <c:v>4.9168572647978026E-2</c:v>
                </c:pt>
                <c:pt idx="1077">
                  <c:v>4.917019426584357E-2</c:v>
                </c:pt>
                <c:pt idx="1078">
                  <c:v>4.917174381248901E-2</c:v>
                </c:pt>
                <c:pt idx="1079">
                  <c:v>4.917322129225421E-2</c:v>
                </c:pt>
                <c:pt idx="1080">
                  <c:v>4.9174626700175361E-2</c:v>
                </c:pt>
                <c:pt idx="1081">
                  <c:v>4.9175960038292832E-2</c:v>
                </c:pt>
                <c:pt idx="1082">
                  <c:v>4.9177221304001817E-2</c:v>
                </c:pt>
                <c:pt idx="1083">
                  <c:v>4.9178410501701686E-2</c:v>
                </c:pt>
                <c:pt idx="1084">
                  <c:v>4.9179527624158892E-2</c:v>
                </c:pt>
                <c:pt idx="1085">
                  <c:v>4.9180572680461498E-2</c:v>
                </c:pt>
                <c:pt idx="1086">
                  <c:v>4.9181545661075798E-2</c:v>
                </c:pt>
                <c:pt idx="1087">
                  <c:v>4.9182446570460225E-2</c:v>
                </c:pt>
                <c:pt idx="1088">
                  <c:v>4.9183275406099902E-2</c:v>
                </c:pt>
                <c:pt idx="1089">
                  <c:v>4.9184032172483017E-2</c:v>
                </c:pt>
                <c:pt idx="1090">
                  <c:v>4.9184716864794531E-2</c:v>
                </c:pt>
                <c:pt idx="1091">
                  <c:v>4.9185329485222917E-2</c:v>
                </c:pt>
                <c:pt idx="1092">
                  <c:v>4.9185870033641832E-2</c:v>
                </c:pt>
                <c:pt idx="1093">
                  <c:v>4.9186338509940031E-2</c:v>
                </c:pt>
                <c:pt idx="1094">
                  <c:v>4.9186734909361762E-2</c:v>
                </c:pt>
                <c:pt idx="1095">
                  <c:v>4.9187059238814168E-2</c:v>
                </c:pt>
                <c:pt idx="1096">
                  <c:v>4.9187311495900721E-2</c:v>
                </c:pt>
                <c:pt idx="1097">
                  <c:v>4.9187491678239992E-2</c:v>
                </c:pt>
                <c:pt idx="1098">
                  <c:v>4.9187599785794678E-2</c:v>
                </c:pt>
                <c:pt idx="1099">
                  <c:v>4.918763582786112E-2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ED-4F5C-A985-F08D7875D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87"/>
        <c:axId val="171128047"/>
      </c:scatterChart>
      <c:valAx>
        <c:axId val="171129487"/>
        <c:scaling>
          <c:orientation val="minMax"/>
          <c:min val="461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8047"/>
        <c:crosses val="autoZero"/>
        <c:crossBetween val="midCat"/>
        <c:majorUnit val="365"/>
      </c:valAx>
      <c:valAx>
        <c:axId val="17112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1933575</xdr:colOff>
      <xdr:row>76</xdr:row>
      <xdr:rowOff>9525</xdr:rowOff>
    </xdr:from>
    <xdr:to>
      <xdr:col>4</xdr:col>
      <xdr:colOff>255270</xdr:colOff>
      <xdr:row>91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DA773C-78E3-403C-B6B3-B624BFE1E4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C3E3-CA77-466C-BBFA-3A96051305FA}">
  <dimension ref="A1:K1231"/>
  <sheetViews>
    <sheetView zoomScaleNormal="100" workbookViewId="0">
      <selection activeCell="B16" sqref="B16"/>
    </sheetView>
  </sheetViews>
  <sheetFormatPr defaultRowHeight="14.4" x14ac:dyDescent="0.3"/>
  <cols>
    <col min="1" max="1" width="35.109375" bestFit="1" customWidth="1"/>
    <col min="2" max="2" width="27.21875" customWidth="1"/>
    <col min="3" max="3" width="28.33203125" customWidth="1"/>
    <col min="4" max="4" width="18.109375" customWidth="1"/>
    <col min="8" max="8" width="10.77734375" bestFit="1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_xll.qlEonia()</f>
        <v>⚡[test_piecewiseyieldcurve.xlsx]PiecewiseYieldCurve!R4C2Eonia,B</v>
      </c>
    </row>
    <row r="5" spans="1:4" x14ac:dyDescent="0.3">
      <c r="A5" t="s">
        <v>3</v>
      </c>
      <c r="B5" t="str" cm="1">
        <f t="array" ref="B5">_xll.qlEuribor("6m")</f>
        <v>⚡[test_piecewiseyieldcurve.xlsx]PiecewiseYieldCurve!R5C2Euribor,B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⚡[test_piecewiseyieldcurve.xlsx]PiecewiseYieldCurve!R15C1OISRateHelper,A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⚡[test_piecewiseyieldcurve.xlsx]PiecewiseYieldCurve!R16C1OISRateHelper,A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⚡[test_piecewiseyieldcurve.xlsx]PiecewiseYieldCurve!R17C1OISRateHelper,A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⚡[test_piecewiseyieldcurve.xlsx]PiecewiseYieldCurve!R18C1OISRateHelper,A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⚡[test_piecewiseyieldcurve.xlsx]PiecewiseYieldCurve!R19C1OISRateHelper,A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⚡[test_piecewiseyieldcurve.xlsx]PiecewiseYieldCurve!R20C1OISRateHelper,A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t="str" cm="1">
        <f t="array" ref="A23">_xll.qlPiecewiseYieldCurve($B$2,$A$15:$A$20,"Actual/365 (Fixed)",B23,C23)</f>
        <v>⚡[test_piecewiseyieldcurve.xlsx]PiecewiseYieldCurve!R23C1YieldTermStructureHandle,A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4" spans="1:4" x14ac:dyDescent="0.3">
      <c r="A24" t="str" cm="1">
        <f t="array" ref="A24">_xll.qlPiecewiseYieldCurve($B$2,$A$15:$A$20,"Actual/365 (Fixed)",B24,C24)</f>
        <v>⚡[test_piecewiseyieldcurve.xlsx]PiecewiseYieldCurve!R24C1YieldTermStructureHandle,A</v>
      </c>
      <c r="B24" t="s">
        <v>14</v>
      </c>
      <c r="C24" t="s">
        <v>16</v>
      </c>
      <c r="D24" cm="1">
        <f t="array" ref="D24">_xll.qlYieldTermStructureDiscount(A24,$B$2+1)</f>
        <v>0.99991736450456548</v>
      </c>
    </row>
    <row r="25" spans="1:4" x14ac:dyDescent="0.3">
      <c r="A25" t="str" cm="1">
        <f t="array" ref="A25">_xll.qlPiecewiseYieldCurve($B$2,$A$15:$A$20,"Actual/365 (Fixed)",B25,C25)</f>
        <v>⚡[test_piecewiseyieldcurve.xlsx]PiecewiseYieldCurve!R25C1YieldTermStructureHandle,A</v>
      </c>
      <c r="B25" t="s">
        <v>14</v>
      </c>
      <c r="C25" t="s">
        <v>17</v>
      </c>
      <c r="D25" cm="1">
        <f t="array" ref="D25">_xll.qlYieldTermStructureDiscount(A25,$B$2+1)</f>
        <v>0.99991730010895696</v>
      </c>
    </row>
    <row r="27" spans="1:4" x14ac:dyDescent="0.3">
      <c r="A27" t="str" cm="1">
        <f t="array" ref="A27">_xll.qlPiecewiseYieldCurve($B$2,$A$15:$A$20,"Actual/365 (Fixed)",B27,C27)</f>
        <v>⚡[test_piecewiseyieldcurve.xlsx]PiecewiseYieldCurve!R27C1YieldTermStructureHandle,A</v>
      </c>
      <c r="B27" t="s">
        <v>19</v>
      </c>
      <c r="C27" t="s">
        <v>20</v>
      </c>
      <c r="D27" cm="1">
        <f t="array" ref="D27">_xll.qlYieldTermStructureDiscount(A27,$B$2+1)</f>
        <v>0.99991791227024407</v>
      </c>
    </row>
    <row r="28" spans="1:4" x14ac:dyDescent="0.3">
      <c r="A28" t="str" cm="1">
        <f t="array" ref="A28">_xll.qlPiecewiseYieldCurve($B$2,$A$15:$A$20,"Actual/365 (Fixed)",B28,C28)</f>
        <v>⚡[test_piecewiseyieldcurve.xlsx]PiecewiseYieldCurve!R28C1YieldTermStructureHandle,A</v>
      </c>
      <c r="B28" t="s">
        <v>19</v>
      </c>
      <c r="C28" t="s">
        <v>15</v>
      </c>
      <c r="D28" cm="1">
        <f t="array" ref="D28">_xll.qlYieldTermStructureDiscount(A28,$B$2+1)</f>
        <v>0.99991791227024407</v>
      </c>
    </row>
    <row r="29" spans="1:4" x14ac:dyDescent="0.3">
      <c r="A29" t="str" cm="1">
        <f t="array" ref="A29">_xll.qlPiecewiseYieldCurve($B$2,$A$15:$A$20,"Actual/365 (Fixed)",B29,C29)</f>
        <v>⚡[test_piecewiseyieldcurve.xlsx]PiecewiseYieldCurve!R29C1YieldTermStructureHandle,A</v>
      </c>
      <c r="B29" t="s">
        <v>19</v>
      </c>
      <c r="C29" t="s">
        <v>16</v>
      </c>
      <c r="D29" cm="1">
        <f t="array" ref="D29">_xll.qlYieldTermStructureDiscount(A29,$B$2+1)</f>
        <v>0.99991730989967798</v>
      </c>
    </row>
    <row r="31" spans="1:4" x14ac:dyDescent="0.3">
      <c r="A31" t="str" cm="1">
        <f t="array" ref="A31">_xll.qlPiecewiseYieldCurve($B$2,$A$15:$A$20,"Actual/365 (Fixed)",B31,C31)</f>
        <v>⚡[test_piecewiseyieldcurve.xlsx]PiecewiseYieldCurve!R31C1YieldTermStructureHandle,A</v>
      </c>
      <c r="B31" t="s">
        <v>21</v>
      </c>
      <c r="C31" t="s">
        <v>15</v>
      </c>
      <c r="D31" cm="1">
        <f t="array" ref="D31">_xll.qlYieldTermStructureDiscount(A31,$B$2+1)</f>
        <v>0.99991791227024407</v>
      </c>
    </row>
    <row r="32" spans="1:4" x14ac:dyDescent="0.3">
      <c r="A32" t="str" cm="1">
        <f t="array" ref="A32">_xll.qlPiecewiseYieldCurve($B$2,$A$15:$A$20,"Actual/365 (Fixed)",B32,C32)</f>
        <v>⚡[test_piecewiseyieldcurve.xlsx]PiecewiseYieldCurve!R32C1YieldTermStructureHandle,A</v>
      </c>
      <c r="B32" t="s">
        <v>21</v>
      </c>
      <c r="C32" t="s">
        <v>16</v>
      </c>
      <c r="D32" cm="1">
        <f t="array" ref="D32">_xll.qlYieldTermStructureDiscount(A32,$B$2+1)</f>
        <v>0.9999179113502471</v>
      </c>
    </row>
    <row r="33" spans="1:4" x14ac:dyDescent="0.3">
      <c r="A33" t="str" cm="1">
        <f t="array" ref="A33">_xll.qlPiecewiseYieldCurve($B$2,$A$15:$A$20,"Actual/365 (Fixed)",B33,C33)</f>
        <v>⚡[test_piecewiseyieldcurve.xlsx]PiecewiseYieldCurve!R33C1YieldTermStructureHandle,A</v>
      </c>
      <c r="B33" t="s">
        <v>21</v>
      </c>
      <c r="C33" t="s">
        <v>22</v>
      </c>
      <c r="D33" cm="1">
        <f t="array" ref="D33">_xll.qlYieldTermStructureDiscount(A33,$B$2+1)</f>
        <v>0.99991662243146395</v>
      </c>
    </row>
    <row r="34" spans="1:4" x14ac:dyDescent="0.3">
      <c r="A34" t="str" cm="1">
        <f t="array" ref="A34">_xll.qlPiecewiseYieldCurve($B$2,$A$15:$A$20,"Actual/365 (Fixed)",B34,C34)</f>
        <v>⚡[test_piecewiseyieldcurve.xlsx]PiecewiseYieldCurve!R34C1YieldTermStructureHandle,A</v>
      </c>
      <c r="B34" t="s">
        <v>21</v>
      </c>
      <c r="C34" t="s">
        <v>17</v>
      </c>
      <c r="D34" cm="1">
        <f t="array" ref="D34">_xll.qlYieldTermStructureDiscount(A34,$B$2+1)</f>
        <v>0.99991791227024407</v>
      </c>
    </row>
    <row r="37" spans="1:4" x14ac:dyDescent="0.3">
      <c r="A37" s="2" t="s">
        <v>26</v>
      </c>
      <c r="B37" s="2" t="s">
        <v>6</v>
      </c>
      <c r="C37" s="2" t="s">
        <v>13</v>
      </c>
    </row>
    <row r="38" spans="1:4" x14ac:dyDescent="0.3">
      <c r="A38" t="str" cm="1">
        <f t="array" ref="A38">_xll.qlSwapRateHelper(C38,B38,$B$7,$B$8,$B$9,$B$10,$B$5,,"2d",$A$23,0)</f>
        <v>⚡[test_piecewiseyieldcurve.xlsx]PiecewiseYieldCurve!R38C1SwapRateHelper,A</v>
      </c>
      <c r="B38" t="s">
        <v>7</v>
      </c>
      <c r="C38">
        <v>0.03</v>
      </c>
    </row>
    <row r="39" spans="1:4" x14ac:dyDescent="0.3">
      <c r="A39" t="str" cm="1">
        <f t="array" ref="A39">_xll.qlSwapRateHelper(C39,B39,$B$7,$B$8,$B$9,$B$10,$B$5,,"2d",$A$23,0)</f>
        <v>⚡[test_piecewiseyieldcurve.xlsx]PiecewiseYieldCurve!R39C1SwapRateHelper,A</v>
      </c>
      <c r="B39" t="s">
        <v>8</v>
      </c>
      <c r="C39">
        <v>0.03</v>
      </c>
    </row>
    <row r="40" spans="1:4" x14ac:dyDescent="0.3">
      <c r="A40" t="str" cm="1">
        <f t="array" ref="A40">_xll.qlSwapRateHelper(C40,B40,$B$7,$B$8,$B$9,$B$10,$B$5,,"2d",$A$23,0)</f>
        <v>⚡[test_piecewiseyieldcurve.xlsx]PiecewiseYieldCurve!R40C1SwapRateHelper,A</v>
      </c>
      <c r="B40" t="s">
        <v>9</v>
      </c>
      <c r="C40">
        <v>0.03</v>
      </c>
    </row>
    <row r="41" spans="1:4" x14ac:dyDescent="0.3">
      <c r="A41" t="str" cm="1">
        <f t="array" ref="A41">_xll.qlSwapRateHelper(C41,B41,$B$7,$B$8,$B$9,$B$10,$B$5,,"2d",$A$23,0)</f>
        <v>⚡[test_piecewiseyieldcurve.xlsx]PiecewiseYieldCurve!R41C1SwapRateHelper,A</v>
      </c>
      <c r="B41" t="s">
        <v>10</v>
      </c>
      <c r="C41">
        <v>0.03</v>
      </c>
    </row>
    <row r="42" spans="1:4" x14ac:dyDescent="0.3">
      <c r="A42" t="str" cm="1">
        <f t="array" ref="A42">_xll.qlSwapRateHelper(C42,B42,$B$7,$B$8,$B$9,$B$10,$B$5,,"2d",$A$23,0)</f>
        <v>⚡[test_piecewiseyieldcurve.xlsx]PiecewiseYieldCurve!R42C1SwapRateHelper,A</v>
      </c>
      <c r="B42" t="s">
        <v>11</v>
      </c>
      <c r="C42">
        <v>0.03</v>
      </c>
    </row>
    <row r="43" spans="1:4" x14ac:dyDescent="0.3">
      <c r="A43" t="str" cm="1">
        <f t="array" ref="A43">_xll.qlSwapRateHelper(C43,B43,$B$7,$B$8,$B$9,$B$10,$B$5,,"2d",$A$23,0)</f>
        <v>⚡[test_piecewiseyieldcurve.xlsx]PiecewiseYieldCurve!R43C1SwapRateHelper,A</v>
      </c>
      <c r="B43" t="s">
        <v>12</v>
      </c>
      <c r="C43">
        <v>0.03</v>
      </c>
    </row>
    <row r="46" spans="1:4" x14ac:dyDescent="0.3">
      <c r="A46" s="2" t="s">
        <v>43</v>
      </c>
      <c r="D46" s="2" t="s">
        <v>18</v>
      </c>
    </row>
    <row r="47" spans="1:4" x14ac:dyDescent="0.3">
      <c r="A47" t="str" cm="1">
        <f t="array" ref="A47">_xll.qlPiecewiseYieldCurve($B$2,$A$38:$A$43,"Actual/365 (Fixed)",B47,C47)</f>
        <v>⚡[test_piecewiseyieldcurve.xlsx]PiecewiseYieldCurve!R47C1YieldTermStructureHandle,A</v>
      </c>
      <c r="B47" t="s">
        <v>14</v>
      </c>
      <c r="C47" t="s">
        <v>15</v>
      </c>
      <c r="D47" cm="1">
        <f t="array" ref="D47">_xll.qlYieldTermStructureDiscount(A47,$B$2+1)</f>
        <v>0.99991902844652769</v>
      </c>
    </row>
    <row r="48" spans="1:4" x14ac:dyDescent="0.3">
      <c r="A48" t="str" cm="1">
        <f t="array" ref="A48">_xll.qlPiecewiseYieldCurve($B$2,$A$38:$A$43,"Actual/365 (Fixed)",B48,C48)</f>
        <v>⚡[test_piecewiseyieldcurve.xlsx]PiecewiseYieldCurve!R48C1YieldTermStructureHandle,A</v>
      </c>
      <c r="B48" t="s">
        <v>14</v>
      </c>
      <c r="C48" t="s">
        <v>16</v>
      </c>
      <c r="D48" cm="1">
        <f t="array" ref="D48">_xll.qlYieldTermStructureDiscount(A48,$B$2+1)</f>
        <v>0.99991895785439999</v>
      </c>
    </row>
    <row r="49" spans="1:4" x14ac:dyDescent="0.3">
      <c r="A49" t="str" cm="1">
        <f t="array" ref="A49">_xll.qlPiecewiseYieldCurve($B$2,$A$38:$A$43,"Actual/365 (Fixed)",B49,C49)</f>
        <v>⚡[test_piecewiseyieldcurve.xlsx]PiecewiseYieldCurve!R49C1YieldTermStructureHandle,A</v>
      </c>
      <c r="B49" t="s">
        <v>14</v>
      </c>
      <c r="C49" t="s">
        <v>17</v>
      </c>
      <c r="D49" cm="1">
        <f t="array" ref="D49">_xll.qlYieldTermStructureDiscount(A49,$B$2+1)</f>
        <v>0.99991897729582502</v>
      </c>
    </row>
    <row r="51" spans="1:4" x14ac:dyDescent="0.3">
      <c r="A51" t="str" cm="1">
        <f t="array" ref="A51">_xll.qlPiecewiseYieldCurve($B$2,$A$38:$A$43,"Actual/365 (Fixed)",B51,C51)</f>
        <v>⚡[test_piecewiseyieldcurve.xlsx]PiecewiseYieldCurve!R51C1YieldTermStructureHandle,A</v>
      </c>
      <c r="B51" t="s">
        <v>19</v>
      </c>
      <c r="C51" t="s">
        <v>20</v>
      </c>
      <c r="D51" cm="1">
        <f t="array" ref="D51">_xll.qlYieldTermStructureDiscount(A51,$B$2+1)</f>
        <v>0.99991902844652769</v>
      </c>
    </row>
    <row r="52" spans="1:4" x14ac:dyDescent="0.3">
      <c r="A52" t="str" cm="1">
        <f t="array" ref="A52">_xll.qlPiecewiseYieldCurve($B$2,$A$38:$A$43,"Actual/365 (Fixed)",B52,C52)</f>
        <v>⚡[test_piecewiseyieldcurve.xlsx]PiecewiseYieldCurve!R52C1YieldTermStructureHandle,A</v>
      </c>
      <c r="B52" t="s">
        <v>19</v>
      </c>
      <c r="C52" t="s">
        <v>15</v>
      </c>
      <c r="D52" cm="1">
        <f t="array" ref="D52">_xll.qlYieldTermStructureDiscount(A52,$B$2+1)</f>
        <v>0.99991902844652769</v>
      </c>
    </row>
    <row r="53" spans="1:4" x14ac:dyDescent="0.3">
      <c r="A53" t="str" cm="1">
        <f t="array" ref="A53">_xll.qlPiecewiseYieldCurve($B$2,$A$38:$A$43,"Actual/365 (Fixed)",B53,C53)</f>
        <v>⚡[test_piecewiseyieldcurve.xlsx]PiecewiseYieldCurve!R53C1YieldTermStructureHandle,A</v>
      </c>
      <c r="B53" t="s">
        <v>19</v>
      </c>
      <c r="C53" t="s">
        <v>16</v>
      </c>
      <c r="D53" cm="1">
        <f t="array" ref="D53">_xll.qlYieldTermStructureDiscount(A53,$B$2+1)</f>
        <v>0.99991897742320979</v>
      </c>
    </row>
    <row r="55" spans="1:4" x14ac:dyDescent="0.3">
      <c r="A55" t="str" cm="1">
        <f t="array" ref="A55">_xll.qlPiecewiseYieldCurve($B$2,$A$38:$A$43,"Actual/365 (Fixed)",B55,C55)</f>
        <v>⚡[test_piecewiseyieldcurve.xlsx]PiecewiseYieldCurve!R55C1YieldTermStructureHandle,A</v>
      </c>
      <c r="B55" t="s">
        <v>21</v>
      </c>
      <c r="C55" t="s">
        <v>15</v>
      </c>
      <c r="D55" cm="1">
        <f t="array" ref="D55">_xll.qlYieldTermStructureDiscount(A55,$B$2+1)</f>
        <v>0.99991902844652769</v>
      </c>
    </row>
    <row r="56" spans="1:4" x14ac:dyDescent="0.3">
      <c r="A56" t="str" cm="1">
        <f t="array" ref="A56">_xll.qlPiecewiseYieldCurve($B$2,$A$38:$A$43,"Actual/365 (Fixed)",B56,C56)</f>
        <v>⚡[test_piecewiseyieldcurve.xlsx]PiecewiseYieldCurve!R56C1YieldTermStructureHandle,A</v>
      </c>
      <c r="B56" t="s">
        <v>21</v>
      </c>
      <c r="C56" t="s">
        <v>16</v>
      </c>
      <c r="D56" cm="1">
        <f t="array" ref="D56">_xll.qlYieldTermStructureDiscount(A56,$B$2+1)</f>
        <v>0.99991902845062441</v>
      </c>
    </row>
    <row r="57" spans="1:4" x14ac:dyDescent="0.3">
      <c r="A57" t="str" cm="1">
        <f t="array" ref="A57">_xll.qlPiecewiseYieldCurve($B$2,$A$42:$A$43,"Actual/365 (Fixed)",B57,C57)</f>
        <v>⚡[test_piecewiseyieldcurve.xlsx]PiecewiseYieldCurve!R57C1YieldTermStructureHandle,A</v>
      </c>
      <c r="B57" t="s">
        <v>21</v>
      </c>
      <c r="C57" t="s">
        <v>22</v>
      </c>
      <c r="D57" cm="1">
        <f t="array" ref="D57">_xll.qlYieldTermStructureDiscount(A57,$B$2+1)</f>
        <v>0.99991908553343112</v>
      </c>
    </row>
    <row r="58" spans="1:4" x14ac:dyDescent="0.3">
      <c r="A58" t="str" cm="1">
        <f t="array" ref="A58">_xll.qlPiecewiseYieldCurve($B$2,$A$38:$A$43,"Actual/365 (Fixed)",B58,C58)</f>
        <v>⚡[test_piecewiseyieldcurve.xlsx]PiecewiseYieldCurve!R58C1YieldTermStructureHandle,A</v>
      </c>
      <c r="B58" t="s">
        <v>21</v>
      </c>
      <c r="C58" t="s">
        <v>17</v>
      </c>
      <c r="D58" cm="1">
        <f t="array" ref="D58">_xll.qlYieldTermStructureDiscount(A58,$B$2+1)</f>
        <v>0.99991902844652769</v>
      </c>
    </row>
    <row r="61" spans="1:4" x14ac:dyDescent="0.3">
      <c r="A61" s="2" t="s">
        <v>4</v>
      </c>
      <c r="B61" s="2" t="s">
        <v>6</v>
      </c>
      <c r="C61" s="2" t="s">
        <v>13</v>
      </c>
    </row>
    <row r="62" spans="1:4" x14ac:dyDescent="0.3">
      <c r="A62" t="str" cm="1">
        <f t="array" ref="A62">_xll.qlOISRateHelper($B$6,B62,C62,$B$4)</f>
        <v>⚡[test_piecewiseyieldcurve.xlsx]PiecewiseYieldCurve!R62C1OISRateHelper,B</v>
      </c>
      <c r="B62" t="s">
        <v>7</v>
      </c>
      <c r="C62">
        <v>0.03</v>
      </c>
    </row>
    <row r="63" spans="1:4" x14ac:dyDescent="0.3">
      <c r="A63" t="str" cm="1">
        <f t="array" ref="A63">_xll.qlOISRateHelper($B$6,B63,C63,$B$4)</f>
        <v>⚡[test_piecewiseyieldcurve.xlsx]PiecewiseYieldCurve!R63C1OISRateHelper,B</v>
      </c>
      <c r="B63" t="s">
        <v>8</v>
      </c>
      <c r="C63">
        <v>3.5000000000000003E-2</v>
      </c>
    </row>
    <row r="64" spans="1:4" x14ac:dyDescent="0.3">
      <c r="A64" t="str" cm="1">
        <f t="array" ref="A64">_xll.qlOISRateHelper($B$6,B64,C64,$B$4)</f>
        <v>⚡[test_piecewiseyieldcurve.xlsx]PiecewiseYieldCurve!R64C1OISRateHelper,B</v>
      </c>
      <c r="B64" t="s">
        <v>9</v>
      </c>
      <c r="C64">
        <v>0.04</v>
      </c>
    </row>
    <row r="66" spans="1:11" x14ac:dyDescent="0.3">
      <c r="A66" t="s">
        <v>31</v>
      </c>
      <c r="B66" t="s">
        <v>32</v>
      </c>
      <c r="C66" t="s">
        <v>36</v>
      </c>
      <c r="D66" t="s">
        <v>37</v>
      </c>
    </row>
    <row r="67" spans="1:11" x14ac:dyDescent="0.3">
      <c r="A67" t="s">
        <v>33</v>
      </c>
      <c r="B67" s="1" cm="1">
        <f t="array" ref="B67">_xll.qlCalendarAdvance2($B$7,$B$2,A67)</f>
        <v>46722</v>
      </c>
      <c r="C67">
        <v>0.01</v>
      </c>
      <c r="D67">
        <f>1/(1+C67*1/10000)</f>
        <v>0.99999900000100006</v>
      </c>
    </row>
    <row r="68" spans="1:11" x14ac:dyDescent="0.3">
      <c r="A68" t="s">
        <v>34</v>
      </c>
      <c r="B68" s="1" cm="1">
        <f t="array" ref="B68">_xll.qlCalendarAdvance2($B$7,$B$2,A68)</f>
        <v>47088</v>
      </c>
      <c r="C68">
        <v>0.01</v>
      </c>
      <c r="D68">
        <f>1/(1+C68*1/10000)</f>
        <v>0.99999900000100006</v>
      </c>
    </row>
    <row r="69" spans="1:11" x14ac:dyDescent="0.3">
      <c r="B69" s="1"/>
    </row>
    <row r="70" spans="1:11" x14ac:dyDescent="0.3">
      <c r="B70" s="1"/>
    </row>
    <row r="71" spans="1:11" x14ac:dyDescent="0.3">
      <c r="A71" s="2" t="s">
        <v>44</v>
      </c>
    </row>
    <row r="72" spans="1:11" x14ac:dyDescent="0.3">
      <c r="A72" t="str" cm="1">
        <f t="array" ref="A72">_xll.qlPiecewiseYieldCurveWithJumps($B$2,$A$62:$A$64,"Actual/365 (Fixed)",$D$67:$D$68,$B$67:$B$68,B72,C72)</f>
        <v>⚡[test_piecewiseyieldcurve.xlsx]PiecewiseYieldCurve!R72C1YieldTermStructureHandle,A</v>
      </c>
      <c r="B72" t="s">
        <v>19</v>
      </c>
      <c r="C72" t="s">
        <v>20</v>
      </c>
      <c r="D72" cm="1">
        <f t="array" ref="D72">_xll.qlYieldTermStructureDiscount(A72,$B$2+1)</f>
        <v>0.99991791227024407</v>
      </c>
      <c r="H72" t="s">
        <v>35</v>
      </c>
      <c r="I72" t="s">
        <v>20</v>
      </c>
      <c r="J72" t="s">
        <v>15</v>
      </c>
      <c r="K72" t="s">
        <v>16</v>
      </c>
    </row>
    <row r="73" spans="1:11" x14ac:dyDescent="0.3">
      <c r="A73" t="str" cm="1">
        <f t="array" ref="A73">_xll.qlPiecewiseYieldCurveWithJumps($B$2,$A$62:$A$64,"Actual/365 (Fixed)",$D$67:$D$68,$B$67:$B$68,B73,C73)</f>
        <v>⚡[test_piecewiseyieldcurve.xlsx]PiecewiseYieldCurve!R73C1YieldTermStructureHandle,A</v>
      </c>
      <c r="B73" t="s">
        <v>21</v>
      </c>
      <c r="C73" t="s">
        <v>15</v>
      </c>
      <c r="D73" cm="1">
        <f t="array" ref="D73">_xll.qlYieldTermStructureDiscount(A73,$B$2+1)</f>
        <v>0.99991791227024407</v>
      </c>
      <c r="H73" s="1">
        <f>$B$2</f>
        <v>46174</v>
      </c>
      <c r="I73" cm="1">
        <f t="array" ref="I73">_xll.qlYieldTermStructureForwardRate($A$72,H73,H73,"Actual/365 (Fixed)","Compounded","Annual")</f>
        <v>3.0416666666834624E-2</v>
      </c>
      <c r="J73" cm="1">
        <f t="array" ref="J73">_xll.qlYieldTermStructureForwardRate($A$73,H73,H73,"Actual/365 (Fixed)","Compounded","Annual")</f>
        <v>3.0416666666834624E-2</v>
      </c>
      <c r="K73" cm="1">
        <f t="array" ref="K73">_xll.qlYieldTermStructureForwardRate($A$74,H73,H73,"Actual/365 (Fixed)","Compounded","Annual")</f>
        <v>2.8574865956710882E-2</v>
      </c>
    </row>
    <row r="74" spans="1:11" x14ac:dyDescent="0.3">
      <c r="A74" t="str" cm="1">
        <f t="array" ref="A74">_xll.qlPiecewiseYieldCurveWithJumps($B$2,$A$62:$A$64,"Actual/365 (Fixed)",$D$67:$D$68,$B$67:$B$68,B74,C74)</f>
        <v>⚡[test_piecewiseyieldcurve.xlsx]PiecewiseYieldCurve!R74C1YieldTermStructureHandle,A</v>
      </c>
      <c r="B74" t="s">
        <v>14</v>
      </c>
      <c r="C74" t="s">
        <v>16</v>
      </c>
      <c r="D74" cm="1">
        <f t="array" ref="D74">_xll.qlYieldTermStructureDiscount(A74,$B$2+1)</f>
        <v>0.99992281330218069</v>
      </c>
      <c r="H74" s="1">
        <f>H73+1</f>
        <v>46175</v>
      </c>
      <c r="I74" cm="1">
        <f t="array" ref="I74">_xll.qlYieldTermStructureForwardRate($A$72,H74,H74,"Actual/365 (Fixed)","Compounded","Annual")</f>
        <v>3.0416666666834624E-2</v>
      </c>
      <c r="J74" cm="1">
        <f t="array" ref="J74">_xll.qlYieldTermStructureForwardRate($A$73,H74,H74,"Actual/365 (Fixed)","Compounded","Annual")</f>
        <v>3.0416666666834624E-2</v>
      </c>
      <c r="K74" cm="1">
        <f t="array" ref="K74">_xll.qlYieldTermStructureForwardRate($A$74,H74,H74,"Actual/365 (Fixed)","Compounded","Annual")</f>
        <v>2.8574906705851388E-2</v>
      </c>
    </row>
    <row r="75" spans="1:11" x14ac:dyDescent="0.3">
      <c r="H75" s="1">
        <f t="shared" ref="H75:H138" si="0">H74+1</f>
        <v>46176</v>
      </c>
      <c r="I75" cm="1">
        <f t="array" ref="I75">_xll.qlYieldTermStructureForwardRate($A$72,H75,H75,"Actual/365 (Fixed)","Compounded","Annual")</f>
        <v>3.0416666666834624E-2</v>
      </c>
      <c r="J75" cm="1">
        <f t="array" ref="J75">_xll.qlYieldTermStructureForwardRate($A$73,H75,H75,"Actual/365 (Fixed)","Compounded","Annual")</f>
        <v>3.0416666666834624E-2</v>
      </c>
      <c r="K75" cm="1">
        <f t="array" ref="K75">_xll.qlYieldTermStructureForwardRate($A$74,H75,H75,"Actual/365 (Fixed)","Compounded","Annual")</f>
        <v>2.8575028996676632E-2</v>
      </c>
    </row>
    <row r="76" spans="1:11" x14ac:dyDescent="0.3">
      <c r="H76" s="1">
        <f t="shared" si="0"/>
        <v>46177</v>
      </c>
      <c r="I76" cm="1">
        <f t="array" ref="I76">_xll.qlYieldTermStructureForwardRate($A$72,H76,H76,"Actual/365 (Fixed)","Compounded","Annual")</f>
        <v>3.0416666666834624E-2</v>
      </c>
      <c r="J76" cm="1">
        <f t="array" ref="J76">_xll.qlYieldTermStructureForwardRate($A$73,H76,H76,"Actual/365 (Fixed)","Compounded","Annual")</f>
        <v>3.0416666666834624E-2</v>
      </c>
      <c r="K76" cm="1">
        <f t="array" ref="K76">_xll.qlYieldTermStructureForwardRate($A$74,H76,H76,"Actual/365 (Fixed)","Compounded","Annual")</f>
        <v>2.8575232813228491E-2</v>
      </c>
    </row>
    <row r="77" spans="1:11" x14ac:dyDescent="0.3">
      <c r="H77" s="1">
        <f t="shared" si="0"/>
        <v>46178</v>
      </c>
      <c r="I77" cm="1">
        <f t="array" ref="I77">_xll.qlYieldTermStructureForwardRate($A$72,H77,H77,"Actual/365 (Fixed)","Compounded","Annual")</f>
        <v>3.0416666666834624E-2</v>
      </c>
      <c r="J77" cm="1">
        <f t="array" ref="J77">_xll.qlYieldTermStructureForwardRate($A$73,H77,H77,"Actual/365 (Fixed)","Compounded","Annual")</f>
        <v>3.0416666666834624E-2</v>
      </c>
      <c r="K77" cm="1">
        <f t="array" ref="K77">_xll.qlYieldTermStructureForwardRate($A$74,H77,H77,"Actual/365 (Fixed)","Compounded","Annual")</f>
        <v>2.8575518157839097E-2</v>
      </c>
    </row>
    <row r="78" spans="1:11" x14ac:dyDescent="0.3">
      <c r="H78" s="1">
        <f t="shared" si="0"/>
        <v>46179</v>
      </c>
      <c r="I78" cm="1">
        <f t="array" ref="I78">_xll.qlYieldTermStructureForwardRate($A$72,H78,H78,"Actual/365 (Fixed)","Compounded","Annual")</f>
        <v>3.0416666666834624E-2</v>
      </c>
      <c r="J78" cm="1">
        <f t="array" ref="J78">_xll.qlYieldTermStructureForwardRate($A$73,H78,H78,"Actual/365 (Fixed)","Compounded","Annual")</f>
        <v>3.0416666666834624E-2</v>
      </c>
      <c r="K78" cm="1">
        <f t="array" ref="K78">_xll.qlYieldTermStructureForwardRate($A$74,H78,H78,"Actual/365 (Fixed)","Compounded","Annual")</f>
        <v>2.8575885028292447E-2</v>
      </c>
    </row>
    <row r="79" spans="1:11" x14ac:dyDescent="0.3">
      <c r="H79" s="1">
        <f t="shared" si="0"/>
        <v>46180</v>
      </c>
      <c r="I79" cm="1">
        <f t="array" ref="I79">_xll.qlYieldTermStructureForwardRate($A$72,H79,H79,"Actual/365 (Fixed)","Compounded","Annual")</f>
        <v>3.0416666666834624E-2</v>
      </c>
      <c r="J79" cm="1">
        <f t="array" ref="J79">_xll.qlYieldTermStructureForwardRate($A$73,H79,H79,"Actual/365 (Fixed)","Compounded","Annual")</f>
        <v>3.0416666666834624E-2</v>
      </c>
      <c r="K79" cm="1">
        <f t="array" ref="K79">_xll.qlYieldTermStructureForwardRate($A$74,H79,H79,"Actual/365 (Fixed)","Compounded","Annual")</f>
        <v>2.8576333424675804E-2</v>
      </c>
    </row>
    <row r="80" spans="1:11" x14ac:dyDescent="0.3">
      <c r="H80" s="1">
        <f t="shared" si="0"/>
        <v>46181</v>
      </c>
      <c r="I80" cm="1">
        <f t="array" ref="I80">_xll.qlYieldTermStructureForwardRate($A$72,H80,H80,"Actual/365 (Fixed)","Compounded","Annual")</f>
        <v>3.0416666666834624E-2</v>
      </c>
      <c r="J80" cm="1">
        <f t="array" ref="J80">_xll.qlYieldTermStructureForwardRate($A$73,H80,H80,"Actual/365 (Fixed)","Compounded","Annual")</f>
        <v>3.0416666666834624E-2</v>
      </c>
      <c r="K80" cm="1">
        <f t="array" ref="K80">_xll.qlYieldTermStructureForwardRate($A$74,H80,H80,"Actual/365 (Fixed)","Compounded","Annual")</f>
        <v>2.8576863349379922E-2</v>
      </c>
    </row>
    <row r="81" spans="1:11" x14ac:dyDescent="0.3">
      <c r="H81" s="1">
        <f t="shared" si="0"/>
        <v>46182</v>
      </c>
      <c r="I81" cm="1">
        <f t="array" ref="I81">_xll.qlYieldTermStructureForwardRate($A$72,H81,H81,"Actual/365 (Fixed)","Compounded","Annual")</f>
        <v>3.0416666666834624E-2</v>
      </c>
      <c r="J81" cm="1">
        <f t="array" ref="J81">_xll.qlYieldTermStructureForwardRate($A$73,H81,H81,"Actual/365 (Fixed)","Compounded","Annual")</f>
        <v>3.0416666666834624E-2</v>
      </c>
      <c r="K81" cm="1">
        <f t="array" ref="K81">_xll.qlYieldTermStructureForwardRate($A$74,H81,H81,"Actual/365 (Fixed)","Compounded","Annual")</f>
        <v>2.8577474802530478E-2</v>
      </c>
    </row>
    <row r="82" spans="1:11" x14ac:dyDescent="0.3">
      <c r="H82" s="1">
        <f t="shared" si="0"/>
        <v>46183</v>
      </c>
      <c r="I82" cm="1">
        <f t="array" ref="I82">_xll.qlYieldTermStructureForwardRate($A$72,H82,H82,"Actual/365 (Fixed)","Compounded","Annual")</f>
        <v>3.0416666666834624E-2</v>
      </c>
      <c r="J82" cm="1">
        <f t="array" ref="J82">_xll.qlYieldTermStructureForwardRate($A$73,H82,H82,"Actual/365 (Fixed)","Compounded","Annual")</f>
        <v>3.0416666666834624E-2</v>
      </c>
      <c r="K82" cm="1">
        <f t="array" ref="K82">_xll.qlYieldTermStructureForwardRate($A$74,H82,H82,"Actual/365 (Fixed)","Compounded","Annual")</f>
        <v>2.8578167781989183E-2</v>
      </c>
    </row>
    <row r="83" spans="1:11" x14ac:dyDescent="0.3">
      <c r="H83" s="1">
        <f t="shared" si="0"/>
        <v>46184</v>
      </c>
      <c r="I83" cm="1">
        <f t="array" ref="I83">_xll.qlYieldTermStructureForwardRate($A$72,H83,H83,"Actual/365 (Fixed)","Compounded","Annual")</f>
        <v>3.0416666666834624E-2</v>
      </c>
      <c r="J83" cm="1">
        <f t="array" ref="J83">_xll.qlYieldTermStructureForwardRate($A$73,H83,H83,"Actual/365 (Fixed)","Compounded","Annual")</f>
        <v>3.0416666666834624E-2</v>
      </c>
      <c r="K83" cm="1">
        <f t="array" ref="K83">_xll.qlYieldTermStructureForwardRate($A$74,H83,H83,"Actual/365 (Fixed)","Compounded","Annual")</f>
        <v>2.8578942287920572E-2</v>
      </c>
    </row>
    <row r="84" spans="1:11" x14ac:dyDescent="0.3">
      <c r="H84" s="1">
        <f t="shared" si="0"/>
        <v>46185</v>
      </c>
      <c r="I84" cm="1">
        <f t="array" ref="I84">_xll.qlYieldTermStructureForwardRate($A$72,H84,H84,"Actual/365 (Fixed)","Compounded","Annual")</f>
        <v>3.0416666666834624E-2</v>
      </c>
      <c r="J84" cm="1">
        <f t="array" ref="J84">_xll.qlYieldTermStructureForwardRate($A$73,H84,H84,"Actual/365 (Fixed)","Compounded","Annual")</f>
        <v>3.0416666666834624E-2</v>
      </c>
      <c r="K84" cm="1">
        <f t="array" ref="K84">_xll.qlYieldTermStructureForwardRate($A$74,H84,H84,"Actual/365 (Fixed)","Compounded","Annual")</f>
        <v>2.8579798322792671E-2</v>
      </c>
    </row>
    <row r="85" spans="1:11" x14ac:dyDescent="0.3">
      <c r="H85" s="1">
        <f t="shared" si="0"/>
        <v>46186</v>
      </c>
      <c r="I85" cm="1">
        <f t="array" ref="I85">_xll.qlYieldTermStructureForwardRate($A$72,H85,H85,"Actual/365 (Fixed)","Compounded","Annual")</f>
        <v>3.0416666666834624E-2</v>
      </c>
      <c r="J85" cm="1">
        <f t="array" ref="J85">_xll.qlYieldTermStructureForwardRate($A$73,H85,H85,"Actual/365 (Fixed)","Compounded","Annual")</f>
        <v>3.0416666666834624E-2</v>
      </c>
      <c r="K85" cm="1">
        <f t="array" ref="K85">_xll.qlYieldTermStructureForwardRate($A$74,H85,H85,"Actual/365 (Fixed)","Compounded","Annual")</f>
        <v>2.8580735884525366E-2</v>
      </c>
    </row>
    <row r="86" spans="1:11" x14ac:dyDescent="0.3">
      <c r="H86" s="1">
        <f t="shared" si="0"/>
        <v>46187</v>
      </c>
      <c r="I86" cm="1">
        <f t="array" ref="I86">_xll.qlYieldTermStructureForwardRate($A$72,H86,H86,"Actual/365 (Fixed)","Compounded","Annual")</f>
        <v>3.0416666666834624E-2</v>
      </c>
      <c r="J86" cm="1">
        <f t="array" ref="J86">_xll.qlYieldTermStructureForwardRate($A$73,H86,H86,"Actual/365 (Fixed)","Compounded","Annual")</f>
        <v>3.0416666666834624E-2</v>
      </c>
      <c r="K86" cm="1">
        <f t="array" ref="K86">_xll.qlYieldTermStructureForwardRate($A$74,H86,H86,"Actual/365 (Fixed)","Compounded","Annual")</f>
        <v>2.858175497562554E-2</v>
      </c>
    </row>
    <row r="87" spans="1:11" x14ac:dyDescent="0.3">
      <c r="H87" s="1">
        <f t="shared" si="0"/>
        <v>46188</v>
      </c>
      <c r="I87" cm="1">
        <f t="array" ref="I87">_xll.qlYieldTermStructureForwardRate($A$72,H87,H87,"Actual/365 (Fixed)","Compounded","Annual")</f>
        <v>3.0416666666834624E-2</v>
      </c>
      <c r="J87" cm="1">
        <f t="array" ref="J87">_xll.qlYieldTermStructureForwardRate($A$73,H87,H87,"Actual/365 (Fixed)","Compounded","Annual")</f>
        <v>3.0416666666834624E-2</v>
      </c>
      <c r="K87" cm="1">
        <f t="array" ref="K87">_xll.qlYieldTermStructureForwardRate($A$74,H87,H87,"Actual/365 (Fixed)","Compounded","Annual")</f>
        <v>2.8582855594051271E-2</v>
      </c>
    </row>
    <row r="88" spans="1:11" x14ac:dyDescent="0.3">
      <c r="H88" s="1">
        <f t="shared" si="0"/>
        <v>46189</v>
      </c>
      <c r="I88" cm="1">
        <f t="array" ref="I88">_xll.qlYieldTermStructureForwardRate($A$72,H88,H88,"Actual/365 (Fixed)","Compounded","Annual")</f>
        <v>3.0416666666834624E-2</v>
      </c>
      <c r="J88" cm="1">
        <f t="array" ref="J88">_xll.qlYieldTermStructureForwardRate($A$73,H88,H88,"Actual/365 (Fixed)","Compounded","Annual")</f>
        <v>3.0416666666834624E-2</v>
      </c>
      <c r="K88" cm="1">
        <f t="array" ref="K88">_xll.qlYieldTermStructureForwardRate($A$74,H88,H88,"Actual/365 (Fixed)","Compounded","Annual")</f>
        <v>2.8584037742348301E-2</v>
      </c>
    </row>
    <row r="89" spans="1:11" x14ac:dyDescent="0.3">
      <c r="H89" s="1">
        <f t="shared" si="0"/>
        <v>46190</v>
      </c>
      <c r="I89" cm="1">
        <f t="array" ref="I89">_xll.qlYieldTermStructureForwardRate($A$72,H89,H89,"Actual/365 (Fixed)","Compounded","Annual")</f>
        <v>3.0416666666834624E-2</v>
      </c>
      <c r="J89" cm="1">
        <f t="array" ref="J89">_xll.qlYieldTermStructureForwardRate($A$73,H89,H89,"Actual/365 (Fixed)","Compounded","Annual")</f>
        <v>3.0416666666834624E-2</v>
      </c>
      <c r="K89" cm="1">
        <f t="array" ref="K89">_xll.qlYieldTermStructureForwardRate($A$74,H89,H89,"Actual/365 (Fixed)","Compounded","Annual")</f>
        <v>2.8585301418513787E-2</v>
      </c>
    </row>
    <row r="90" spans="1:11" x14ac:dyDescent="0.3">
      <c r="H90" s="1">
        <f t="shared" si="0"/>
        <v>46191</v>
      </c>
      <c r="I90" cm="1">
        <f t="array" ref="I90">_xll.qlYieldTermStructureForwardRate($A$72,H90,H90,"Actual/365 (Fixed)","Compounded","Annual")</f>
        <v>3.0416666666834624E-2</v>
      </c>
      <c r="J90" cm="1">
        <f t="array" ref="J90">_xll.qlYieldTermStructureForwardRate($A$73,H90,H90,"Actual/365 (Fixed)","Compounded","Annual")</f>
        <v>3.0416666666834624E-2</v>
      </c>
      <c r="K90" cm="1">
        <f t="array" ref="K90">_xll.qlYieldTermStructureForwardRate($A$74,H90,H90,"Actual/365 (Fixed)","Compounded","Annual")</f>
        <v>2.8586646625131884E-2</v>
      </c>
    </row>
    <row r="91" spans="1:11" x14ac:dyDescent="0.3">
      <c r="H91" s="1">
        <f t="shared" si="0"/>
        <v>46192</v>
      </c>
      <c r="I91" cm="1">
        <f t="array" ref="I91">_xll.qlYieldTermStructureForwardRate($A$72,H91,H91,"Actual/365 (Fixed)","Compounded","Annual")</f>
        <v>3.0416666666834624E-2</v>
      </c>
      <c r="J91" cm="1">
        <f t="array" ref="J91">_xll.qlYieldTermStructureForwardRate($A$73,H91,H91,"Actual/365 (Fixed)","Compounded","Annual")</f>
        <v>3.0416666666834624E-2</v>
      </c>
      <c r="K91" cm="1">
        <f t="array" ref="K91">_xll.qlYieldTermStructureForwardRate($A$74,H91,H91,"Actual/365 (Fixed)","Compounded","Annual")</f>
        <v>2.8588073360239052E-2</v>
      </c>
    </row>
    <row r="92" spans="1:11" x14ac:dyDescent="0.3">
      <c r="H92" s="1">
        <f t="shared" si="0"/>
        <v>46193</v>
      </c>
      <c r="I92" cm="1">
        <f t="array" ref="I92">_xll.qlYieldTermStructureForwardRate($A$72,H92,H92,"Actual/365 (Fixed)","Compounded","Annual")</f>
        <v>3.0416666666834624E-2</v>
      </c>
      <c r="J92" cm="1">
        <f t="array" ref="J92">_xll.qlYieldTermStructureForwardRate($A$73,H92,H92,"Actual/365 (Fixed)","Compounded","Annual")</f>
        <v>3.0416666666834624E-2</v>
      </c>
      <c r="K92" cm="1">
        <f t="array" ref="K92">_xll.qlYieldTermStructureForwardRate($A$74,H92,H92,"Actual/365 (Fixed)","Compounded","Annual")</f>
        <v>2.8589581626457861E-2</v>
      </c>
    </row>
    <row r="93" spans="1:11" x14ac:dyDescent="0.3">
      <c r="H93" s="1">
        <f t="shared" si="0"/>
        <v>46194</v>
      </c>
      <c r="I93" cm="1">
        <f t="array" ref="I93">_xll.qlYieldTermStructureForwardRate($A$72,H93,H93,"Actual/365 (Fixed)","Compounded","Annual")</f>
        <v>3.0416666666834624E-2</v>
      </c>
      <c r="J93" cm="1">
        <f t="array" ref="J93">_xll.qlYieldTermStructureForwardRate($A$73,H93,H93,"Actual/365 (Fixed)","Compounded","Annual")</f>
        <v>3.0416666666834624E-2</v>
      </c>
      <c r="K93" cm="1">
        <f t="array" ref="K93">_xll.qlYieldTermStructureForwardRate($A$74,H93,H93,"Actual/365 (Fixed)","Compounded","Annual")</f>
        <v>2.8591171421863404E-2</v>
      </c>
    </row>
    <row r="94" spans="1:11" x14ac:dyDescent="0.3">
      <c r="H94" s="1">
        <f t="shared" si="0"/>
        <v>46195</v>
      </c>
      <c r="I94" cm="1">
        <f t="array" ref="I94">_xll.qlYieldTermStructureForwardRate($A$72,H94,H94,"Actual/365 (Fixed)","Compounded","Annual")</f>
        <v>3.0416666666834624E-2</v>
      </c>
      <c r="J94" cm="1">
        <f t="array" ref="J94">_xll.qlYieldTermStructureForwardRate($A$73,H94,H94,"Actual/365 (Fixed)","Compounded","Annual")</f>
        <v>3.0416666666834624E-2</v>
      </c>
      <c r="K94" cm="1">
        <f t="array" ref="K94">_xll.qlYieldTermStructureForwardRate($A$74,H94,H94,"Actual/365 (Fixed)","Compounded","Annual")</f>
        <v>2.8592842746833602E-2</v>
      </c>
    </row>
    <row r="95" spans="1:11" x14ac:dyDescent="0.3">
      <c r="A95" t="s">
        <v>41</v>
      </c>
      <c r="B95" t="str" cm="1">
        <f t="array" ref="B95">_xll.qlPiecewiseYieldCurveAsYts($B$2,$A$38:$A$43,"Actual/365 (Fixed)",B47,C47)</f>
        <v>⚡[test_piecewiseyieldcurve.xlsx]PiecewiseYieldCurve!R95C2PiecewiseLogLinearDiscount,A</v>
      </c>
      <c r="H95" s="1">
        <f t="shared" si="0"/>
        <v>46196</v>
      </c>
      <c r="I95" cm="1">
        <f t="array" ref="I95">_xll.qlYieldTermStructureForwardRate($A$72,H95,H95,"Actual/365 (Fixed)","Compounded","Annual")</f>
        <v>3.0416666666834624E-2</v>
      </c>
      <c r="J95" cm="1">
        <f t="array" ref="J95">_xll.qlYieldTermStructureForwardRate($A$73,H95,H95,"Actual/365 (Fixed)","Compounded","Annual")</f>
        <v>3.0416666666834624E-2</v>
      </c>
      <c r="K95" cm="1">
        <f t="array" ref="K95">_xll.qlYieldTermStructureForwardRate($A$74,H95,H95,"Actual/365 (Fixed)","Compounded","Annual")</f>
        <v>2.8594595604049422E-2</v>
      </c>
    </row>
    <row r="96" spans="1:11" x14ac:dyDescent="0.3">
      <c r="A96" t="s">
        <v>42</v>
      </c>
      <c r="B96" t="str" cm="1">
        <f t="array" ref="B96">_xll.qlYieldTermStructureHandle(B95)</f>
        <v>⚡[test_piecewiseyieldcurve.xlsx]PiecewiseYieldCurve!R96C2YieldTermStructureHandle,A</v>
      </c>
      <c r="H96" s="1">
        <f t="shared" si="0"/>
        <v>46197</v>
      </c>
      <c r="I96" cm="1">
        <f t="array" ref="I96">_xll.qlYieldTermStructureForwardRate($A$72,H96,H96,"Actual/365 (Fixed)","Compounded","Annual")</f>
        <v>3.0416666666834624E-2</v>
      </c>
      <c r="J96" cm="1">
        <f t="array" ref="J96">_xll.qlYieldTermStructureForwardRate($A$73,H96,H96,"Actual/365 (Fixed)","Compounded","Annual")</f>
        <v>3.0416666666834624E-2</v>
      </c>
      <c r="K96" cm="1">
        <f t="array" ref="K96">_xll.qlYieldTermStructureForwardRate($A$74,H96,H96,"Actual/365 (Fixed)","Compounded","Annual")</f>
        <v>2.8596429991644134E-2</v>
      </c>
    </row>
    <row r="97" spans="1:11" x14ac:dyDescent="0.3">
      <c r="H97" s="1">
        <f t="shared" si="0"/>
        <v>46198</v>
      </c>
      <c r="I97" cm="1">
        <f t="array" ref="I97">_xll.qlYieldTermStructureForwardRate($A$72,H97,H97,"Actual/365 (Fixed)","Compounded","Annual")</f>
        <v>3.0416666666834624E-2</v>
      </c>
      <c r="J97" cm="1">
        <f t="array" ref="J97">_xll.qlYieldTermStructureForwardRate($A$73,H97,H97,"Actual/365 (Fixed)","Compounded","Annual")</f>
        <v>3.0416666666834624E-2</v>
      </c>
      <c r="K97" cm="1">
        <f t="array" ref="K97">_xll.qlYieldTermStructureForwardRate($A$74,H97,H97,"Actual/365 (Fixed)","Compounded","Annual")</f>
        <v>2.8598345912337564E-2</v>
      </c>
    </row>
    <row r="98" spans="1:11" x14ac:dyDescent="0.3">
      <c r="A98" s="2" t="s">
        <v>38</v>
      </c>
      <c r="B98" s="2" t="s">
        <v>39</v>
      </c>
      <c r="C98" s="2" t="s">
        <v>40</v>
      </c>
      <c r="H98" s="1">
        <f t="shared" si="0"/>
        <v>46199</v>
      </c>
      <c r="I98" cm="1">
        <f t="array" ref="I98">_xll.qlYieldTermStructureForwardRate($A$72,H98,H98,"Actual/365 (Fixed)","Compounded","Annual")</f>
        <v>3.0416666666834624E-2</v>
      </c>
      <c r="J98" cm="1">
        <f t="array" ref="J98">_xll.qlYieldTermStructureForwardRate($A$73,H98,H98,"Actual/365 (Fixed)","Compounded","Annual")</f>
        <v>3.0416666666834624E-2</v>
      </c>
      <c r="K98" cm="1">
        <f t="array" ref="K98">_xll.qlYieldTermStructureForwardRate($A$74,H98,H98,"Actual/365 (Fixed)","Compounded","Annual")</f>
        <v>2.8600343364301395E-2</v>
      </c>
    </row>
    <row r="99" spans="1:11" x14ac:dyDescent="0.3">
      <c r="A99" s="1" cm="1">
        <f t="array" ref="A99:A105">_xll.qlPiecewiseYieldCurveDates(B95)</f>
        <v>46174</v>
      </c>
      <c r="B99" cm="1">
        <f t="array" ref="B99:B105">_xll.qlPiecewiseYieldCurveTimes(B95)</f>
        <v>0</v>
      </c>
      <c r="C99" cm="1">
        <f t="array" ref="C99:C105">_xll.qlPiecewiseYieldCurveData(B95)</f>
        <v>1</v>
      </c>
      <c r="H99" s="1">
        <f t="shared" si="0"/>
        <v>46200</v>
      </c>
      <c r="I99" cm="1">
        <f t="array" ref="I99">_xll.qlYieldTermStructureForwardRate($A$72,H99,H99,"Actual/365 (Fixed)","Compounded","Annual")</f>
        <v>3.0416666666834624E-2</v>
      </c>
      <c r="J99" cm="1">
        <f t="array" ref="J99">_xll.qlYieldTermStructureForwardRate($A$73,H99,H99,"Actual/365 (Fixed)","Compounded","Annual")</f>
        <v>3.0416666666834624E-2</v>
      </c>
      <c r="K99" cm="1">
        <f t="array" ref="K99">_xll.qlYieldTermStructureForwardRate($A$74,H99,H99,"Actual/365 (Fixed)","Compounded","Annual")</f>
        <v>2.8602422350294754E-2</v>
      </c>
    </row>
    <row r="100" spans="1:11" x14ac:dyDescent="0.3">
      <c r="A100" s="1">
        <v>46541</v>
      </c>
      <c r="B100">
        <v>1.0054794520547945</v>
      </c>
      <c r="C100">
        <v>0.97071946756106064</v>
      </c>
      <c r="H100" s="1">
        <f t="shared" si="0"/>
        <v>46201</v>
      </c>
      <c r="I100" cm="1">
        <f t="array" ref="I100">_xll.qlYieldTermStructureForwardRate($A$72,H100,H100,"Actual/365 (Fixed)","Compounded","Annual")</f>
        <v>3.0416666666834624E-2</v>
      </c>
      <c r="J100" cm="1">
        <f t="array" ref="J100">_xll.qlYieldTermStructureForwardRate($A$73,H100,H100,"Actual/365 (Fixed)","Compounded","Annual")</f>
        <v>3.0416666666834624E-2</v>
      </c>
      <c r="K100" cm="1">
        <f t="array" ref="K100">_xll.qlYieldTermStructureForwardRate($A$74,H100,H100,"Actual/365 (Fixed)","Compounded","Annual")</f>
        <v>2.8604582870811468E-2</v>
      </c>
    </row>
    <row r="101" spans="1:11" x14ac:dyDescent="0.3">
      <c r="A101" s="1">
        <v>46909</v>
      </c>
      <c r="B101">
        <v>2.0136986301369864</v>
      </c>
      <c r="C101">
        <v>0.9422908717844376</v>
      </c>
      <c r="H101" s="1">
        <f t="shared" si="0"/>
        <v>46202</v>
      </c>
      <c r="I101" cm="1">
        <f t="array" ref="I101">_xll.qlYieldTermStructureForwardRate($A$72,H101,H101,"Actual/365 (Fixed)","Compounded","Annual")</f>
        <v>3.0416666666834624E-2</v>
      </c>
      <c r="J101" cm="1">
        <f t="array" ref="J101">_xll.qlYieldTermStructureForwardRate($A$73,H101,H101,"Actual/365 (Fixed)","Compounded","Annual")</f>
        <v>3.0416666666834624E-2</v>
      </c>
      <c r="K101" cm="1">
        <f t="array" ref="K101">_xll.qlYieldTermStructureForwardRate($A$74,H101,H101,"Actual/365 (Fixed)","Compounded","Annual")</f>
        <v>2.8606824921797669E-2</v>
      </c>
    </row>
    <row r="102" spans="1:11" x14ac:dyDescent="0.3">
      <c r="A102" s="1">
        <v>47273</v>
      </c>
      <c r="B102">
        <v>3.010958904109589</v>
      </c>
      <c r="C102">
        <v>0.91491182723789199</v>
      </c>
      <c r="H102" s="1">
        <f t="shared" si="0"/>
        <v>46203</v>
      </c>
      <c r="I102" cm="1">
        <f t="array" ref="I102">_xll.qlYieldTermStructureForwardRate($A$72,H102,H102,"Actual/365 (Fixed)","Compounded","Annual")</f>
        <v>3.0416666666834624E-2</v>
      </c>
      <c r="J102" cm="1">
        <f t="array" ref="J102">_xll.qlYieldTermStructureForwardRate($A$73,H102,H102,"Actual/365 (Fixed)","Compounded","Annual")</f>
        <v>3.0416666666834624E-2</v>
      </c>
      <c r="K102" cm="1">
        <f t="array" ref="K102">_xll.qlYieldTermStructureForwardRate($A$74,H102,H102,"Actual/365 (Fixed)","Compounded","Annual")</f>
        <v>2.8609148508354165E-2</v>
      </c>
    </row>
    <row r="103" spans="1:11" x14ac:dyDescent="0.3">
      <c r="A103" s="1">
        <v>48002</v>
      </c>
      <c r="B103">
        <v>5.0082191780821921</v>
      </c>
      <c r="C103">
        <v>0.86243138030872979</v>
      </c>
      <c r="H103" s="1">
        <f t="shared" si="0"/>
        <v>46204</v>
      </c>
      <c r="I103" cm="1">
        <f t="array" ref="I103">_xll.qlYieldTermStructureForwardRate($A$72,H103,H103,"Actual/365 (Fixed)","Compounded","Annual")</f>
        <v>3.0416666666834624E-2</v>
      </c>
      <c r="J103" cm="1">
        <f t="array" ref="J103">_xll.qlYieldTermStructureForwardRate($A$73,H103,H103,"Actual/365 (Fixed)","Compounded","Annual")</f>
        <v>3.0416666666834624E-2</v>
      </c>
      <c r="K103" cm="1">
        <f t="array" ref="K103">_xll.qlYieldTermStructureForwardRate($A$74,H103,H103,"Actual/365 (Fixed)","Compounded","Annual")</f>
        <v>2.8611553631033404E-2</v>
      </c>
    </row>
    <row r="104" spans="1:11" x14ac:dyDescent="0.3">
      <c r="A104" s="1">
        <v>48733</v>
      </c>
      <c r="B104">
        <v>7.0109589041095894</v>
      </c>
      <c r="C104">
        <v>0.81287951247131929</v>
      </c>
      <c r="H104" s="1">
        <f t="shared" si="0"/>
        <v>46205</v>
      </c>
      <c r="I104" cm="1">
        <f t="array" ref="I104">_xll.qlYieldTermStructureForwardRate($A$72,H104,H104,"Actual/365 (Fixed)","Compounded","Annual")</f>
        <v>3.0416666666834624E-2</v>
      </c>
      <c r="J104" cm="1">
        <f t="array" ref="J104">_xll.qlYieldTermStructureForwardRate($A$73,H104,H104,"Actual/365 (Fixed)","Compounded","Annual")</f>
        <v>3.0416666666834624E-2</v>
      </c>
      <c r="K104" cm="1">
        <f t="array" ref="K104">_xll.qlYieldTermStructureForwardRate($A$74,H104,H104,"Actual/365 (Fixed)","Compounded","Annual")</f>
        <v>2.8614040288123643E-2</v>
      </c>
    </row>
    <row r="105" spans="1:11" x14ac:dyDescent="0.3">
      <c r="A105" s="1">
        <v>49829</v>
      </c>
      <c r="B105">
        <v>10.013698630136986</v>
      </c>
      <c r="C105">
        <v>0.74381090650191084</v>
      </c>
      <c r="H105" s="1">
        <f t="shared" si="0"/>
        <v>46206</v>
      </c>
      <c r="I105" cm="1">
        <f t="array" ref="I105">_xll.qlYieldTermStructureForwardRate($A$72,H105,H105,"Actual/365 (Fixed)","Compounded","Annual")</f>
        <v>3.0416666666834624E-2</v>
      </c>
      <c r="J105" cm="1">
        <f t="array" ref="J105">_xll.qlYieldTermStructureForwardRate($A$73,H105,H105,"Actual/365 (Fixed)","Compounded","Annual")</f>
        <v>3.0416666666834624E-2</v>
      </c>
      <c r="K105" cm="1">
        <f t="array" ref="K105">_xll.qlYieldTermStructureForwardRate($A$74,H105,H105,"Actual/365 (Fixed)","Compounded","Annual")</f>
        <v>2.8616608482499695E-2</v>
      </c>
    </row>
    <row r="106" spans="1:11" x14ac:dyDescent="0.3">
      <c r="H106" s="1">
        <f t="shared" si="0"/>
        <v>46207</v>
      </c>
      <c r="I106" cm="1">
        <f t="array" ref="I106">_xll.qlYieldTermStructureForwardRate($A$72,H106,H106,"Actual/365 (Fixed)","Compounded","Annual")</f>
        <v>3.0416666666834624E-2</v>
      </c>
      <c r="J106" cm="1">
        <f t="array" ref="J106">_xll.qlYieldTermStructureForwardRate($A$73,H106,H106,"Actual/365 (Fixed)","Compounded","Annual")</f>
        <v>3.0416666666834624E-2</v>
      </c>
      <c r="K106" cm="1">
        <f t="array" ref="K106">_xll.qlYieldTermStructureForwardRate($A$74,H106,H106,"Actual/365 (Fixed)","Compounded","Annual")</f>
        <v>2.8619258212488452E-2</v>
      </c>
    </row>
    <row r="107" spans="1:11" x14ac:dyDescent="0.3">
      <c r="H107" s="1">
        <f t="shared" si="0"/>
        <v>46208</v>
      </c>
      <c r="I107" cm="1">
        <f t="array" ref="I107">_xll.qlYieldTermStructureForwardRate($A$72,H107,H107,"Actual/365 (Fixed)","Compounded","Annual")</f>
        <v>3.0416666666834624E-2</v>
      </c>
      <c r="J107" cm="1">
        <f t="array" ref="J107">_xll.qlYieldTermStructureForwardRate($A$73,H107,H107,"Actual/365 (Fixed)","Compounded","Annual")</f>
        <v>3.0416666666834624E-2</v>
      </c>
      <c r="K107" cm="1">
        <f t="array" ref="K107">_xll.qlYieldTermStructureForwardRate($A$74,H107,H107,"Actual/365 (Fixed)","Compounded","Annual")</f>
        <v>2.8621989478719634E-2</v>
      </c>
    </row>
    <row r="108" spans="1:11" x14ac:dyDescent="0.3">
      <c r="H108" s="1">
        <f t="shared" si="0"/>
        <v>46209</v>
      </c>
      <c r="I108" cm="1">
        <f t="array" ref="I108">_xll.qlYieldTermStructureForwardRate($A$72,H108,H108,"Actual/365 (Fixed)","Compounded","Annual")</f>
        <v>3.0416666666834624E-2</v>
      </c>
      <c r="J108" cm="1">
        <f t="array" ref="J108">_xll.qlYieldTermStructureForwardRate($A$73,H108,H108,"Actual/365 (Fixed)","Compounded","Annual")</f>
        <v>3.0416666666834624E-2</v>
      </c>
      <c r="K108" cm="1">
        <f t="array" ref="K108">_xll.qlYieldTermStructureForwardRate($A$74,H108,H108,"Actual/365 (Fixed)","Compounded","Annual")</f>
        <v>2.8624802286411066E-2</v>
      </c>
    </row>
    <row r="109" spans="1:11" x14ac:dyDescent="0.3">
      <c r="H109" s="1">
        <f t="shared" si="0"/>
        <v>46210</v>
      </c>
      <c r="I109" cm="1">
        <f t="array" ref="I109">_xll.qlYieldTermStructureForwardRate($A$72,H109,H109,"Actual/365 (Fixed)","Compounded","Annual")</f>
        <v>3.0416666666834624E-2</v>
      </c>
      <c r="J109" cm="1">
        <f t="array" ref="J109">_xll.qlYieldTermStructureForwardRate($A$73,H109,H109,"Actual/365 (Fixed)","Compounded","Annual")</f>
        <v>3.0416666666834624E-2</v>
      </c>
      <c r="K109" cm="1">
        <f t="array" ref="K109">_xll.qlYieldTermStructureForwardRate($A$74,H109,H109,"Actual/365 (Fixed)","Compounded","Annual")</f>
        <v>2.8627696629379473E-2</v>
      </c>
    </row>
    <row r="110" spans="1:11" x14ac:dyDescent="0.3">
      <c r="H110" s="1">
        <f t="shared" si="0"/>
        <v>46211</v>
      </c>
      <c r="I110" cm="1">
        <f t="array" ref="I110">_xll.qlYieldTermStructureForwardRate($A$72,H110,H110,"Actual/365 (Fixed)","Compounded","Annual")</f>
        <v>3.0416666666834624E-2</v>
      </c>
      <c r="J110" cm="1">
        <f t="array" ref="J110">_xll.qlYieldTermStructureForwardRate($A$73,H110,H110,"Actual/365 (Fixed)","Compounded","Annual")</f>
        <v>3.0416666666834624E-2</v>
      </c>
      <c r="K110" cm="1">
        <f t="array" ref="K110">_xll.qlYieldTermStructureForwardRate($A$74,H110,H110,"Actual/365 (Fixed)","Compounded","Annual")</f>
        <v>2.8630672512880651E-2</v>
      </c>
    </row>
    <row r="111" spans="1:11" x14ac:dyDescent="0.3">
      <c r="H111" s="1">
        <f t="shared" si="0"/>
        <v>46212</v>
      </c>
      <c r="I111" cm="1">
        <f t="array" ref="I111">_xll.qlYieldTermStructureForwardRate($A$72,H111,H111,"Actual/365 (Fixed)","Compounded","Annual")</f>
        <v>3.0416666666834624E-2</v>
      </c>
      <c r="J111" cm="1">
        <f t="array" ref="J111">_xll.qlYieldTermStructureForwardRate($A$73,H111,H111,"Actual/365 (Fixed)","Compounded","Annual")</f>
        <v>3.0416666666834624E-2</v>
      </c>
      <c r="K111" cm="1">
        <f t="array" ref="K111">_xll.qlYieldTermStructureForwardRate($A$74,H111,H111,"Actual/365 (Fixed)","Compounded","Annual")</f>
        <v>2.8633729935338526E-2</v>
      </c>
    </row>
    <row r="112" spans="1:11" x14ac:dyDescent="0.3">
      <c r="H112" s="1">
        <f t="shared" si="0"/>
        <v>46213</v>
      </c>
      <c r="I112" cm="1">
        <f t="array" ref="I112">_xll.qlYieldTermStructureForwardRate($A$72,H112,H112,"Actual/365 (Fixed)","Compounded","Annual")</f>
        <v>3.0416666666834624E-2</v>
      </c>
      <c r="J112" cm="1">
        <f t="array" ref="J112">_xll.qlYieldTermStructureForwardRate($A$73,H112,H112,"Actual/365 (Fixed)","Compounded","Annual")</f>
        <v>3.0416666666834624E-2</v>
      </c>
      <c r="K112" cm="1">
        <f t="array" ref="K112">_xll.qlYieldTermStructureForwardRate($A$74,H112,H112,"Actual/365 (Fixed)","Compounded","Annual")</f>
        <v>2.8636868899764023E-2</v>
      </c>
    </row>
    <row r="113" spans="8:11" x14ac:dyDescent="0.3">
      <c r="H113" s="1">
        <f t="shared" si="0"/>
        <v>46214</v>
      </c>
      <c r="I113" cm="1">
        <f t="array" ref="I113">_xll.qlYieldTermStructureForwardRate($A$72,H113,H113,"Actual/365 (Fixed)","Compounded","Annual")</f>
        <v>3.0416666666834624E-2</v>
      </c>
      <c r="J113" cm="1">
        <f t="array" ref="J113">_xll.qlYieldTermStructureForwardRate($A$73,H113,H113,"Actual/365 (Fixed)","Compounded","Annual")</f>
        <v>3.0416666666834624E-2</v>
      </c>
      <c r="K113" cm="1">
        <f t="array" ref="K113">_xll.qlYieldTermStructureForwardRate($A$74,H113,H113,"Actual/365 (Fixed)","Compounded","Annual")</f>
        <v>2.8640089404619484E-2</v>
      </c>
    </row>
    <row r="114" spans="8:11" x14ac:dyDescent="0.3">
      <c r="H114" s="1">
        <f t="shared" si="0"/>
        <v>46215</v>
      </c>
      <c r="I114" cm="1">
        <f t="array" ref="I114">_xll.qlYieldTermStructureForwardRate($A$72,H114,H114,"Actual/365 (Fixed)","Compounded","Annual")</f>
        <v>3.0416666666834624E-2</v>
      </c>
      <c r="J114" cm="1">
        <f t="array" ref="J114">_xll.qlYieldTermStructureForwardRate($A$73,H114,H114,"Actual/365 (Fixed)","Compounded","Annual")</f>
        <v>3.0416666666834624E-2</v>
      </c>
      <c r="K114" cm="1">
        <f t="array" ref="K114">_xll.qlYieldTermStructureForwardRate($A$74,H114,H114,"Actual/365 (Fixed)","Compounded","Annual")</f>
        <v>2.864339145295447E-2</v>
      </c>
    </row>
    <row r="115" spans="8:11" x14ac:dyDescent="0.3">
      <c r="H115" s="1">
        <f t="shared" si="0"/>
        <v>46216</v>
      </c>
      <c r="I115" cm="1">
        <f t="array" ref="I115">_xll.qlYieldTermStructureForwardRate($A$72,H115,H115,"Actual/365 (Fixed)","Compounded","Annual")</f>
        <v>3.0416666666834624E-2</v>
      </c>
      <c r="J115" cm="1">
        <f t="array" ref="J115">_xll.qlYieldTermStructureForwardRate($A$73,H115,H115,"Actual/365 (Fixed)","Compounded","Annual")</f>
        <v>3.0416666666834624E-2</v>
      </c>
      <c r="K115" cm="1">
        <f t="array" ref="K115">_xll.qlYieldTermStructureForwardRate($A$74,H115,H115,"Actual/365 (Fixed)","Compounded","Annual")</f>
        <v>2.86467750432704E-2</v>
      </c>
    </row>
    <row r="116" spans="8:11" x14ac:dyDescent="0.3">
      <c r="H116" s="1">
        <f t="shared" si="0"/>
        <v>46217</v>
      </c>
      <c r="I116" cm="1">
        <f t="array" ref="I116">_xll.qlYieldTermStructureForwardRate($A$72,H116,H116,"Actual/365 (Fixed)","Compounded","Annual")</f>
        <v>3.0416666666834624E-2</v>
      </c>
      <c r="J116" cm="1">
        <f t="array" ref="J116">_xll.qlYieldTermStructureForwardRate($A$73,H116,H116,"Actual/365 (Fixed)","Compounded","Annual")</f>
        <v>3.0416666666834624E-2</v>
      </c>
      <c r="K116" cm="1">
        <f t="array" ref="K116">_xll.qlYieldTermStructureForwardRate($A$74,H116,H116,"Actual/365 (Fixed)","Compounded","Annual")</f>
        <v>2.8650240178655473E-2</v>
      </c>
    </row>
    <row r="117" spans="8:11" x14ac:dyDescent="0.3">
      <c r="H117" s="1">
        <f t="shared" si="0"/>
        <v>46218</v>
      </c>
      <c r="I117" cm="1">
        <f t="array" ref="I117">_xll.qlYieldTermStructureForwardRate($A$72,H117,H117,"Actual/365 (Fixed)","Compounded","Annual")</f>
        <v>3.0416666666834624E-2</v>
      </c>
      <c r="J117" cm="1">
        <f t="array" ref="J117">_xll.qlYieldTermStructureForwardRate($A$73,H117,H117,"Actual/365 (Fixed)","Compounded","Annual")</f>
        <v>3.0416666666834624E-2</v>
      </c>
      <c r="K117" cm="1">
        <f t="array" ref="K117">_xll.qlYieldTermStructureForwardRate($A$74,H117,H117,"Actual/365 (Fixed)","Compounded","Annual")</f>
        <v>2.8653786857649965E-2</v>
      </c>
    </row>
    <row r="118" spans="8:11" x14ac:dyDescent="0.3">
      <c r="H118" s="1">
        <f t="shared" si="0"/>
        <v>46219</v>
      </c>
      <c r="I118" cm="1">
        <f t="array" ref="I118">_xll.qlYieldTermStructureForwardRate($A$72,H118,H118,"Actual/365 (Fixed)","Compounded","Annual")</f>
        <v>3.0416666666834624E-2</v>
      </c>
      <c r="J118" cm="1">
        <f t="array" ref="J118">_xll.qlYieldTermStructureForwardRate($A$73,H118,H118,"Actual/365 (Fixed)","Compounded","Annual")</f>
        <v>3.0416666666834624E-2</v>
      </c>
      <c r="K118" cm="1">
        <f t="array" ref="K118">_xll.qlYieldTermStructureForwardRate($A$74,H118,H118,"Actual/365 (Fixed)","Compounded","Annual")</f>
        <v>2.8657415081096982E-2</v>
      </c>
    </row>
    <row r="119" spans="8:11" x14ac:dyDescent="0.3">
      <c r="H119" s="1">
        <f t="shared" si="0"/>
        <v>46220</v>
      </c>
      <c r="I119" cm="1">
        <f t="array" ref="I119">_xll.qlYieldTermStructureForwardRate($A$72,H119,H119,"Actual/365 (Fixed)","Compounded","Annual")</f>
        <v>3.0416666666834624E-2</v>
      </c>
      <c r="J119" cm="1">
        <f t="array" ref="J119">_xll.qlYieldTermStructureForwardRate($A$73,H119,H119,"Actual/365 (Fixed)","Compounded","Annual")</f>
        <v>3.0416666666834624E-2</v>
      </c>
      <c r="K119" cm="1">
        <f t="array" ref="K119">_xll.qlYieldTermStructureForwardRate($A$74,H119,H119,"Actual/365 (Fixed)","Compounded","Annual")</f>
        <v>2.8661124854427289E-2</v>
      </c>
    </row>
    <row r="120" spans="8:11" x14ac:dyDescent="0.3">
      <c r="H120" s="1">
        <f t="shared" si="0"/>
        <v>46221</v>
      </c>
      <c r="I120" cm="1">
        <f t="array" ref="I120">_xll.qlYieldTermStructureForwardRate($A$72,H120,H120,"Actual/365 (Fixed)","Compounded","Annual")</f>
        <v>3.0416666666834624E-2</v>
      </c>
      <c r="J120" cm="1">
        <f t="array" ref="J120">_xll.qlYieldTermStructureForwardRate($A$73,H120,H120,"Actual/365 (Fixed)","Compounded","Annual")</f>
        <v>3.0416666666834624E-2</v>
      </c>
      <c r="K120" cm="1">
        <f t="array" ref="K120">_xll.qlYieldTermStructureForwardRate($A$74,H120,H120,"Actual/365 (Fixed)","Compounded","Annual")</f>
        <v>2.8664916171670773E-2</v>
      </c>
    </row>
    <row r="121" spans="8:11" x14ac:dyDescent="0.3">
      <c r="H121" s="1">
        <f t="shared" si="0"/>
        <v>46222</v>
      </c>
      <c r="I121" cm="1">
        <f t="array" ref="I121">_xll.qlYieldTermStructureForwardRate($A$72,H121,H121,"Actual/365 (Fixed)","Compounded","Annual")</f>
        <v>3.0416666666834624E-2</v>
      </c>
      <c r="J121" cm="1">
        <f t="array" ref="J121">_xll.qlYieldTermStructureForwardRate($A$73,H121,H121,"Actual/365 (Fixed)","Compounded","Annual")</f>
        <v>3.0416666666834624E-2</v>
      </c>
      <c r="K121" cm="1">
        <f t="array" ref="K121">_xll.qlYieldTermStructureForwardRate($A$74,H121,H121,"Actual/365 (Fixed)","Compounded","Annual")</f>
        <v>2.8668789038297282E-2</v>
      </c>
    </row>
    <row r="122" spans="8:11" x14ac:dyDescent="0.3">
      <c r="H122" s="1">
        <f t="shared" si="0"/>
        <v>46223</v>
      </c>
      <c r="I122" cm="1">
        <f t="array" ref="I122">_xll.qlYieldTermStructureForwardRate($A$72,H122,H122,"Actual/365 (Fixed)","Compounded","Annual")</f>
        <v>3.0416666666834624E-2</v>
      </c>
      <c r="J122" cm="1">
        <f t="array" ref="J122">_xll.qlYieldTermStructureForwardRate($A$73,H122,H122,"Actual/365 (Fixed)","Compounded","Annual")</f>
        <v>3.0416666666834624E-2</v>
      </c>
      <c r="K122" cm="1">
        <f t="array" ref="K122">_xll.qlYieldTermStructureForwardRate($A$74,H122,H122,"Actual/365 (Fixed)","Compounded","Annual")</f>
        <v>2.8672743455227412E-2</v>
      </c>
    </row>
    <row r="123" spans="8:11" x14ac:dyDescent="0.3">
      <c r="H123" s="1">
        <f t="shared" si="0"/>
        <v>46224</v>
      </c>
      <c r="I123" cm="1">
        <f t="array" ref="I123">_xll.qlYieldTermStructureForwardRate($A$72,H123,H123,"Actual/365 (Fixed)","Compounded","Annual")</f>
        <v>3.0416666666834624E-2</v>
      </c>
      <c r="J123" cm="1">
        <f t="array" ref="J123">_xll.qlYieldTermStructureForwardRate($A$73,H123,H123,"Actual/365 (Fixed)","Compounded","Annual")</f>
        <v>3.0416666666834624E-2</v>
      </c>
      <c r="K123" cm="1">
        <f t="array" ref="K123">_xll.qlYieldTermStructureForwardRate($A$74,H123,H123,"Actual/365 (Fixed)","Compounded","Annual")</f>
        <v>2.8676779418833398E-2</v>
      </c>
    </row>
    <row r="124" spans="8:11" x14ac:dyDescent="0.3">
      <c r="H124" s="1">
        <f t="shared" si="0"/>
        <v>46225</v>
      </c>
      <c r="I124" cm="1">
        <f t="array" ref="I124">_xll.qlYieldTermStructureForwardRate($A$72,H124,H124,"Actual/365 (Fixed)","Compounded","Annual")</f>
        <v>3.0416666666834624E-2</v>
      </c>
      <c r="J124" cm="1">
        <f t="array" ref="J124">_xll.qlYieldTermStructureForwardRate($A$73,H124,H124,"Actual/365 (Fixed)","Compounded","Annual")</f>
        <v>3.0416666666834624E-2</v>
      </c>
      <c r="K124" cm="1">
        <f t="array" ref="K124">_xll.qlYieldTermStructureForwardRate($A$74,H124,H124,"Actual/365 (Fixed)","Compounded","Annual")</f>
        <v>2.8680896936927214E-2</v>
      </c>
    </row>
    <row r="125" spans="8:11" x14ac:dyDescent="0.3">
      <c r="H125" s="1">
        <f t="shared" si="0"/>
        <v>46226</v>
      </c>
      <c r="I125" cm="1">
        <f t="array" ref="I125">_xll.qlYieldTermStructureForwardRate($A$72,H125,H125,"Actual/365 (Fixed)","Compounded","Annual")</f>
        <v>3.0416666666834624E-2</v>
      </c>
      <c r="J125" cm="1">
        <f t="array" ref="J125">_xll.qlYieldTermStructureForwardRate($A$73,H125,H125,"Actual/365 (Fixed)","Compounded","Annual")</f>
        <v>3.0416666666834624E-2</v>
      </c>
      <c r="K125" cm="1">
        <f t="array" ref="K125">_xll.qlYieldTermStructureForwardRate($A$74,H125,H125,"Actual/365 (Fixed)","Compounded","Annual")</f>
        <v>2.868509600591973E-2</v>
      </c>
    </row>
    <row r="126" spans="8:11" x14ac:dyDescent="0.3">
      <c r="H126" s="1">
        <f t="shared" si="0"/>
        <v>46227</v>
      </c>
      <c r="I126" cm="1">
        <f t="array" ref="I126">_xll.qlYieldTermStructureForwardRate($A$72,H126,H126,"Actual/365 (Fixed)","Compounded","Annual")</f>
        <v>3.0416666664546677E-2</v>
      </c>
      <c r="J126" cm="1">
        <f t="array" ref="J126">_xll.qlYieldTermStructureForwardRate($A$73,H126,H126,"Actual/365 (Fixed)","Compounded","Annual")</f>
        <v>3.0416666664546677E-2</v>
      </c>
      <c r="K126" cm="1">
        <f t="array" ref="K126">_xll.qlYieldTermStructureForwardRate($A$74,H126,H126,"Actual/365 (Fixed)","Compounded","Annual")</f>
        <v>2.868937662680926E-2</v>
      </c>
    </row>
    <row r="127" spans="8:11" x14ac:dyDescent="0.3">
      <c r="H127" s="1">
        <f t="shared" si="0"/>
        <v>46228</v>
      </c>
      <c r="I127" cm="1">
        <f t="array" ref="I127">_xll.qlYieldTermStructureForwardRate($A$72,H127,H127,"Actual/365 (Fixed)","Compounded","Annual")</f>
        <v>3.0416666666834624E-2</v>
      </c>
      <c r="J127" cm="1">
        <f t="array" ref="J127">_xll.qlYieldTermStructureForwardRate($A$73,H127,H127,"Actual/365 (Fixed)","Compounded","Annual")</f>
        <v>3.0416666666834624E-2</v>
      </c>
      <c r="K127" cm="1">
        <f t="array" ref="K127">_xll.qlYieldTermStructureForwardRate($A$74,H127,H127,"Actual/365 (Fixed)","Compounded","Annual")</f>
        <v>2.8693738802897606E-2</v>
      </c>
    </row>
    <row r="128" spans="8:11" x14ac:dyDescent="0.3">
      <c r="H128" s="1">
        <f t="shared" si="0"/>
        <v>46229</v>
      </c>
      <c r="I128" cm="1">
        <f t="array" ref="I128">_xll.qlYieldTermStructureForwardRate($A$72,H128,H128,"Actual/365 (Fixed)","Compounded","Annual")</f>
        <v>3.0416666666834624E-2</v>
      </c>
      <c r="J128" cm="1">
        <f t="array" ref="J128">_xll.qlYieldTermStructureForwardRate($A$73,H128,H128,"Actual/365 (Fixed)","Compounded","Annual")</f>
        <v>3.0416666666834624E-2</v>
      </c>
      <c r="K128" cm="1">
        <f t="array" ref="K128">_xll.qlYieldTermStructureForwardRate($A$74,H128,H128,"Actual/365 (Fixed)","Compounded","Annual")</f>
        <v>2.8698182532938432E-2</v>
      </c>
    </row>
    <row r="129" spans="8:11" x14ac:dyDescent="0.3">
      <c r="H129" s="1">
        <f t="shared" si="0"/>
        <v>46230</v>
      </c>
      <c r="I129" cm="1">
        <f t="array" ref="I129">_xll.qlYieldTermStructureForwardRate($A$72,H129,H129,"Actual/365 (Fixed)","Compounded","Annual")</f>
        <v>3.0416666666834624E-2</v>
      </c>
      <c r="J129" cm="1">
        <f t="array" ref="J129">_xll.qlYieldTermStructureForwardRate($A$73,H129,H129,"Actual/365 (Fixed)","Compounded","Annual")</f>
        <v>3.0416666666834624E-2</v>
      </c>
      <c r="K129" cm="1">
        <f t="array" ref="K129">_xll.qlYieldTermStructureForwardRate($A$74,H129,H129,"Actual/365 (Fixed)","Compounded","Annual")</f>
        <v>2.8702707820271955E-2</v>
      </c>
    </row>
    <row r="130" spans="8:11" x14ac:dyDescent="0.3">
      <c r="H130" s="1">
        <f t="shared" si="0"/>
        <v>46231</v>
      </c>
      <c r="I130" cm="1">
        <f t="array" ref="I130">_xll.qlYieldTermStructureForwardRate($A$72,H130,H130,"Actual/365 (Fixed)","Compounded","Annual")</f>
        <v>3.0416666666834624E-2</v>
      </c>
      <c r="J130" cm="1">
        <f t="array" ref="J130">_xll.qlYieldTermStructureForwardRate($A$73,H130,H130,"Actual/365 (Fixed)","Compounded","Annual")</f>
        <v>3.0416666666834624E-2</v>
      </c>
      <c r="K130" cm="1">
        <f t="array" ref="K130">_xll.qlYieldTermStructureForwardRate($A$74,H130,H130,"Actual/365 (Fixed)","Compounded","Annual")</f>
        <v>2.8707314663690475E-2</v>
      </c>
    </row>
    <row r="131" spans="8:11" x14ac:dyDescent="0.3">
      <c r="H131" s="1">
        <f t="shared" si="0"/>
        <v>46232</v>
      </c>
      <c r="I131" cm="1">
        <f t="array" ref="I131">_xll.qlYieldTermStructureForwardRate($A$72,H131,H131,"Actual/365 (Fixed)","Compounded","Annual")</f>
        <v>3.0416666666834624E-2</v>
      </c>
      <c r="J131" cm="1">
        <f t="array" ref="J131">_xll.qlYieldTermStructureForwardRate($A$73,H131,H131,"Actual/365 (Fixed)","Compounded","Annual")</f>
        <v>3.0416666666834624E-2</v>
      </c>
      <c r="K131" cm="1">
        <f t="array" ref="K131">_xll.qlYieldTermStructureForwardRate($A$74,H131,H131,"Actual/365 (Fixed)","Compounded","Annual")</f>
        <v>2.8712003064289116E-2</v>
      </c>
    </row>
    <row r="132" spans="8:11" x14ac:dyDescent="0.3">
      <c r="H132" s="1">
        <f t="shared" si="0"/>
        <v>46233</v>
      </c>
      <c r="I132" cm="1">
        <f t="array" ref="I132">_xll.qlYieldTermStructureForwardRate($A$72,H132,H132,"Actual/365 (Fixed)","Compounded","Annual")</f>
        <v>3.0416666666834624E-2</v>
      </c>
      <c r="J132" cm="1">
        <f t="array" ref="J132">_xll.qlYieldTermStructureForwardRate($A$73,H132,H132,"Actual/365 (Fixed)","Compounded","Annual")</f>
        <v>3.0416666666834624E-2</v>
      </c>
      <c r="K132" cm="1">
        <f t="array" ref="K132">_xll.qlYieldTermStructureForwardRate($A$74,H132,H132,"Actual/365 (Fixed)","Compounded","Annual")</f>
        <v>2.8716773025466935E-2</v>
      </c>
    </row>
    <row r="133" spans="8:11" x14ac:dyDescent="0.3">
      <c r="H133" s="1">
        <f t="shared" si="0"/>
        <v>46234</v>
      </c>
      <c r="I133" cm="1">
        <f t="array" ref="I133">_xll.qlYieldTermStructureForwardRate($A$72,H133,H133,"Actual/365 (Fixed)","Compounded","Annual")</f>
        <v>3.0416666666834624E-2</v>
      </c>
      <c r="J133" cm="1">
        <f t="array" ref="J133">_xll.qlYieldTermStructureForwardRate($A$73,H133,H133,"Actual/365 (Fixed)","Compounded","Annual")</f>
        <v>3.0416666666834624E-2</v>
      </c>
      <c r="K133" cm="1">
        <f t="array" ref="K133">_xll.qlYieldTermStructureForwardRate($A$74,H133,H133,"Actual/365 (Fixed)","Compounded","Annual")</f>
        <v>2.8721624548358138E-2</v>
      </c>
    </row>
    <row r="134" spans="8:11" x14ac:dyDescent="0.3">
      <c r="H134" s="1">
        <f t="shared" si="0"/>
        <v>46235</v>
      </c>
      <c r="I134" cm="1">
        <f t="array" ref="I134">_xll.qlYieldTermStructureForwardRate($A$72,H134,H134,"Actual/365 (Fixed)","Compounded","Annual")</f>
        <v>3.0416666666834624E-2</v>
      </c>
      <c r="J134" cm="1">
        <f t="array" ref="J134">_xll.qlYieldTermStructureForwardRate($A$73,H134,H134,"Actual/365 (Fixed)","Compounded","Annual")</f>
        <v>3.0416666666834624E-2</v>
      </c>
      <c r="K134" cm="1">
        <f t="array" ref="K134">_xll.qlYieldTermStructureForwardRate($A$74,H134,H134,"Actual/365 (Fixed)","Compounded","Annual")</f>
        <v>2.8726557631832295E-2</v>
      </c>
    </row>
    <row r="135" spans="8:11" x14ac:dyDescent="0.3">
      <c r="H135" s="1">
        <f t="shared" si="0"/>
        <v>46236</v>
      </c>
      <c r="I135" cm="1">
        <f t="array" ref="I135">_xll.qlYieldTermStructureForwardRate($A$72,H135,H135,"Actual/365 (Fixed)","Compounded","Annual")</f>
        <v>3.0416666666834624E-2</v>
      </c>
      <c r="J135" cm="1">
        <f t="array" ref="J135">_xll.qlYieldTermStructureForwardRate($A$73,H135,H135,"Actual/365 (Fixed)","Compounded","Annual")</f>
        <v>3.0416666666834624E-2</v>
      </c>
      <c r="K135" cm="1">
        <f t="array" ref="K135">_xll.qlYieldTermStructureForwardRate($A$74,H135,H135,"Actual/365 (Fixed)","Compounded","Annual")</f>
        <v>2.8731572279346418E-2</v>
      </c>
    </row>
    <row r="136" spans="8:11" x14ac:dyDescent="0.3">
      <c r="H136" s="1">
        <f t="shared" si="0"/>
        <v>46237</v>
      </c>
      <c r="I136" cm="1">
        <f t="array" ref="I136">_xll.qlYieldTermStructureForwardRate($A$72,H136,H136,"Actual/365 (Fixed)","Compounded","Annual")</f>
        <v>3.0416666666834624E-2</v>
      </c>
      <c r="J136" cm="1">
        <f t="array" ref="J136">_xll.qlYieldTermStructureForwardRate($A$73,H136,H136,"Actual/365 (Fixed)","Compounded","Annual")</f>
        <v>3.0416666666834624E-2</v>
      </c>
      <c r="K136" cm="1">
        <f t="array" ref="K136">_xll.qlYieldTermStructureForwardRate($A$74,H136,H136,"Actual/365 (Fixed)","Compounded","Annual")</f>
        <v>2.8736668489808936E-2</v>
      </c>
    </row>
    <row r="137" spans="8:11" x14ac:dyDescent="0.3">
      <c r="H137" s="1">
        <f t="shared" si="0"/>
        <v>46238</v>
      </c>
      <c r="I137" cm="1">
        <f t="array" ref="I137">_xll.qlYieldTermStructureForwardRate($A$72,H137,H137,"Actual/365 (Fixed)","Compounded","Annual")</f>
        <v>3.0416666666834624E-2</v>
      </c>
      <c r="J137" cm="1">
        <f t="array" ref="J137">_xll.qlYieldTermStructureForwardRate($A$73,H137,H137,"Actual/365 (Fixed)","Compounded","Annual")</f>
        <v>3.0416666666834624E-2</v>
      </c>
      <c r="K137" cm="1">
        <f t="array" ref="K137">_xll.qlYieldTermStructureForwardRate($A$74,H137,H137,"Actual/365 (Fixed)","Compounded","Annual")</f>
        <v>2.8741846264431326E-2</v>
      </c>
    </row>
    <row r="138" spans="8:11" x14ac:dyDescent="0.3">
      <c r="H138" s="1">
        <f t="shared" si="0"/>
        <v>46239</v>
      </c>
      <c r="I138" cm="1">
        <f t="array" ref="I138">_xll.qlYieldTermStructureForwardRate($A$72,H138,H138,"Actual/365 (Fixed)","Compounded","Annual")</f>
        <v>3.0416666666834624E-2</v>
      </c>
      <c r="J138" cm="1">
        <f t="array" ref="J138">_xll.qlYieldTermStructureForwardRate($A$73,H138,H138,"Actual/365 (Fixed)","Compounded","Annual")</f>
        <v>3.0416666666834624E-2</v>
      </c>
      <c r="K138" cm="1">
        <f t="array" ref="K138">_xll.qlYieldTermStructureForwardRate($A$74,H138,H138,"Actual/365 (Fixed)","Compounded","Annual")</f>
        <v>2.8747105606729439E-2</v>
      </c>
    </row>
    <row r="139" spans="8:11" x14ac:dyDescent="0.3">
      <c r="H139" s="1">
        <f t="shared" ref="H139:H202" si="1">H138+1</f>
        <v>46240</v>
      </c>
      <c r="I139" cm="1">
        <f t="array" ref="I139">_xll.qlYieldTermStructureForwardRate($A$72,H139,H139,"Actual/365 (Fixed)","Compounded","Annual")</f>
        <v>3.0416666666834624E-2</v>
      </c>
      <c r="J139" cm="1">
        <f t="array" ref="J139">_xll.qlYieldTermStructureForwardRate($A$73,H139,H139,"Actual/365 (Fixed)","Compounded","Annual")</f>
        <v>3.0416666666834624E-2</v>
      </c>
      <c r="K139" cm="1">
        <f t="array" ref="K139">_xll.qlYieldTermStructureForwardRate($A$74,H139,H139,"Actual/365 (Fixed)","Compounded","Annual")</f>
        <v>2.8752446515669439E-2</v>
      </c>
    </row>
    <row r="140" spans="8:11" x14ac:dyDescent="0.3">
      <c r="H140" s="1">
        <f t="shared" si="1"/>
        <v>46241</v>
      </c>
      <c r="I140" cm="1">
        <f t="array" ref="I140">_xll.qlYieldTermStructureForwardRate($A$72,H140,H140,"Actual/365 (Fixed)","Compounded","Annual")</f>
        <v>3.0416666666834624E-2</v>
      </c>
      <c r="J140" cm="1">
        <f t="array" ref="J140">_xll.qlYieldTermStructureForwardRate($A$73,H140,H140,"Actual/365 (Fixed)","Compounded","Annual")</f>
        <v>3.0416666666834624E-2</v>
      </c>
      <c r="K140" cm="1">
        <f t="array" ref="K140">_xll.qlYieldTermStructureForwardRate($A$74,H140,H140,"Actual/365 (Fixed)","Compounded","Annual")</f>
        <v>2.8757868994805369E-2</v>
      </c>
    </row>
    <row r="141" spans="8:11" x14ac:dyDescent="0.3">
      <c r="H141" s="1">
        <f t="shared" si="1"/>
        <v>46242</v>
      </c>
      <c r="I141" cm="1">
        <f t="array" ref="I141">_xll.qlYieldTermStructureForwardRate($A$72,H141,H141,"Actual/365 (Fixed)","Compounded","Annual")</f>
        <v>3.0416666666834624E-2</v>
      </c>
      <c r="J141" cm="1">
        <f t="array" ref="J141">_xll.qlYieldTermStructureForwardRate($A$73,H141,H141,"Actual/365 (Fixed)","Compounded","Annual")</f>
        <v>3.0416666666834624E-2</v>
      </c>
      <c r="K141" cm="1">
        <f t="array" ref="K141">_xll.qlYieldTermStructureForwardRate($A$74,H141,H141,"Actual/365 (Fixed)","Compounded","Annual")</f>
        <v>2.8763373043142693E-2</v>
      </c>
    </row>
    <row r="142" spans="8:11" x14ac:dyDescent="0.3">
      <c r="H142" s="1">
        <f t="shared" si="1"/>
        <v>46243</v>
      </c>
      <c r="I142" cm="1">
        <f t="array" ref="I142">_xll.qlYieldTermStructureForwardRate($A$72,H142,H142,"Actual/365 (Fixed)","Compounded","Annual")</f>
        <v>3.0416666666834624E-2</v>
      </c>
      <c r="J142" cm="1">
        <f t="array" ref="J142">_xll.qlYieldTermStructureForwardRate($A$73,H142,H142,"Actual/365 (Fixed)","Compounded","Annual")</f>
        <v>3.0416666666834624E-2</v>
      </c>
      <c r="K142" cm="1">
        <f t="array" ref="K142">_xll.qlYieldTermStructureForwardRate($A$74,H142,H142,"Actual/365 (Fixed)","Compounded","Annual")</f>
        <v>2.8768958664274535E-2</v>
      </c>
    </row>
    <row r="143" spans="8:11" x14ac:dyDescent="0.3">
      <c r="H143" s="1">
        <f t="shared" si="1"/>
        <v>46244</v>
      </c>
      <c r="I143" cm="1">
        <f t="array" ref="I143">_xll.qlYieldTermStructureForwardRate($A$72,H143,H143,"Actual/365 (Fixed)","Compounded","Annual")</f>
        <v>3.0416666666834624E-2</v>
      </c>
      <c r="J143" cm="1">
        <f t="array" ref="J143">_xll.qlYieldTermStructureForwardRate($A$73,H143,H143,"Actual/365 (Fixed)","Compounded","Annual")</f>
        <v>3.0416666666834624E-2</v>
      </c>
      <c r="K143" cm="1">
        <f t="array" ref="K143">_xll.qlYieldTermStructureForwardRate($A$74,H143,H143,"Actual/365 (Fixed)","Compounded","Annual")</f>
        <v>2.8774625857244329E-2</v>
      </c>
    </row>
    <row r="144" spans="8:11" x14ac:dyDescent="0.3">
      <c r="H144" s="1">
        <f t="shared" si="1"/>
        <v>46245</v>
      </c>
      <c r="I144" cm="1">
        <f t="array" ref="I144">_xll.qlYieldTermStructureForwardRate($A$72,H144,H144,"Actual/365 (Fixed)","Compounded","Annual")</f>
        <v>3.0416666666834624E-2</v>
      </c>
      <c r="J144" cm="1">
        <f t="array" ref="J144">_xll.qlYieldTermStructureForwardRate($A$73,H144,H144,"Actual/365 (Fixed)","Compounded","Annual")</f>
        <v>3.0416666666834624E-2</v>
      </c>
      <c r="K144" cm="1">
        <f t="array" ref="K144">_xll.qlYieldTermStructureForwardRate($A$74,H144,H144,"Actual/365 (Fixed)","Compounded","Annual")</f>
        <v>2.8780374625684724E-2</v>
      </c>
    </row>
    <row r="145" spans="8:11" x14ac:dyDescent="0.3">
      <c r="H145" s="1">
        <f t="shared" si="1"/>
        <v>46246</v>
      </c>
      <c r="I145" cm="1">
        <f t="array" ref="I145">_xll.qlYieldTermStructureForwardRate($A$72,H145,H145,"Actual/365 (Fixed)","Compounded","Annual")</f>
        <v>3.0416666666834624E-2</v>
      </c>
      <c r="J145" cm="1">
        <f t="array" ref="J145">_xll.qlYieldTermStructureForwardRate($A$73,H145,H145,"Actual/365 (Fixed)","Compounded","Annual")</f>
        <v>3.0416666666834624E-2</v>
      </c>
      <c r="K145" cm="1">
        <f t="array" ref="K145">_xll.qlYieldTermStructureForwardRate($A$74,H145,H145,"Actual/365 (Fixed)","Compounded","Annual")</f>
        <v>2.8786204968677787E-2</v>
      </c>
    </row>
    <row r="146" spans="8:11" x14ac:dyDescent="0.3">
      <c r="H146" s="1">
        <f t="shared" si="1"/>
        <v>46247</v>
      </c>
      <c r="I146" cm="1">
        <f t="array" ref="I146">_xll.qlYieldTermStructureForwardRate($A$72,H146,H146,"Actual/365 (Fixed)","Compounded","Annual")</f>
        <v>3.0416666666834624E-2</v>
      </c>
      <c r="J146" cm="1">
        <f t="array" ref="J146">_xll.qlYieldTermStructureForwardRate($A$73,H146,H146,"Actual/365 (Fixed)","Compounded","Annual")</f>
        <v>3.0416666666834624E-2</v>
      </c>
      <c r="K146" cm="1">
        <f t="array" ref="K146">_xll.qlYieldTermStructureForwardRate($A$74,H146,H146,"Actual/365 (Fixed)","Compounded","Annual")</f>
        <v>2.8792116889894581E-2</v>
      </c>
    </row>
    <row r="147" spans="8:11" x14ac:dyDescent="0.3">
      <c r="H147" s="1">
        <f t="shared" si="1"/>
        <v>46248</v>
      </c>
      <c r="I147" cm="1">
        <f t="array" ref="I147">_xll.qlYieldTermStructureForwardRate($A$72,H147,H147,"Actual/365 (Fixed)","Compounded","Annual")</f>
        <v>3.0416666666834624E-2</v>
      </c>
      <c r="J147" cm="1">
        <f t="array" ref="J147">_xll.qlYieldTermStructureForwardRate($A$73,H147,H147,"Actual/365 (Fixed)","Compounded","Annual")</f>
        <v>3.0416666666834624E-2</v>
      </c>
      <c r="K147" cm="1">
        <f t="array" ref="K147">_xll.qlYieldTermStructureForwardRate($A$74,H147,H147,"Actual/365 (Fixed)","Compounded","Annual")</f>
        <v>2.8798110386172082E-2</v>
      </c>
    </row>
    <row r="148" spans="8:11" x14ac:dyDescent="0.3">
      <c r="H148" s="1">
        <f t="shared" si="1"/>
        <v>46249</v>
      </c>
      <c r="I148" cm="1">
        <f t="array" ref="I148">_xll.qlYieldTermStructureForwardRate($A$72,H148,H148,"Actual/365 (Fixed)","Compounded","Annual")</f>
        <v>3.0416666666834624E-2</v>
      </c>
      <c r="J148" cm="1">
        <f t="array" ref="J148">_xll.qlYieldTermStructureForwardRate($A$73,H148,H148,"Actual/365 (Fixed)","Compounded","Annual")</f>
        <v>3.0416666666834624E-2</v>
      </c>
      <c r="K148" cm="1">
        <f t="array" ref="K148">_xll.qlYieldTermStructureForwardRate($A$74,H148,H148,"Actual/365 (Fixed)","Compounded","Annual")</f>
        <v>2.8804185465788779E-2</v>
      </c>
    </row>
    <row r="149" spans="8:11" x14ac:dyDescent="0.3">
      <c r="H149" s="1">
        <f t="shared" si="1"/>
        <v>46250</v>
      </c>
      <c r="I149" cm="1">
        <f t="array" ref="I149">_xll.qlYieldTermStructureForwardRate($A$72,H149,H149,"Actual/365 (Fixed)","Compounded","Annual")</f>
        <v>3.0416666666834624E-2</v>
      </c>
      <c r="J149" cm="1">
        <f t="array" ref="J149">_xll.qlYieldTermStructureForwardRate($A$73,H149,H149,"Actual/365 (Fixed)","Compounded","Annual")</f>
        <v>3.0416666666834624E-2</v>
      </c>
      <c r="K149" cm="1">
        <f t="array" ref="K149">_xll.qlYieldTermStructureForwardRate($A$74,H149,H149,"Actual/365 (Fixed)","Compounded","Annual")</f>
        <v>2.8810342125620503E-2</v>
      </c>
    </row>
    <row r="150" spans="8:11" x14ac:dyDescent="0.3">
      <c r="H150" s="1">
        <f t="shared" si="1"/>
        <v>46251</v>
      </c>
      <c r="I150" cm="1">
        <f t="array" ref="I150">_xll.qlYieldTermStructureForwardRate($A$72,H150,H150,"Actual/365 (Fixed)","Compounded","Annual")</f>
        <v>3.0416666666834624E-2</v>
      </c>
      <c r="J150" cm="1">
        <f t="array" ref="J150">_xll.qlYieldTermStructureForwardRate($A$73,H150,H150,"Actual/365 (Fixed)","Compounded","Annual")</f>
        <v>3.0416666666834624E-2</v>
      </c>
      <c r="K150" cm="1">
        <f t="array" ref="K150">_xll.qlYieldTermStructureForwardRate($A$74,H150,H150,"Actual/365 (Fixed)","Compounded","Annual")</f>
        <v>2.8816580367131195E-2</v>
      </c>
    </row>
    <row r="151" spans="8:11" x14ac:dyDescent="0.3">
      <c r="H151" s="1">
        <f t="shared" si="1"/>
        <v>46252</v>
      </c>
      <c r="I151" cm="1">
        <f t="array" ref="I151">_xll.qlYieldTermStructureForwardRate($A$72,H151,H151,"Actual/365 (Fixed)","Compounded","Annual")</f>
        <v>3.0416666666834624E-2</v>
      </c>
      <c r="J151" cm="1">
        <f t="array" ref="J151">_xll.qlYieldTermStructureForwardRate($A$73,H151,H151,"Actual/365 (Fixed)","Compounded","Annual")</f>
        <v>3.0416666666834624E-2</v>
      </c>
      <c r="K151" cm="1">
        <f t="array" ref="K151">_xll.qlYieldTermStructureForwardRate($A$74,H151,H151,"Actual/365 (Fixed)","Compounded","Annual")</f>
        <v>2.8822900196373125E-2</v>
      </c>
    </row>
    <row r="152" spans="8:11" x14ac:dyDescent="0.3">
      <c r="H152" s="1">
        <f t="shared" si="1"/>
        <v>46253</v>
      </c>
      <c r="I152" cm="1">
        <f t="array" ref="I152">_xll.qlYieldTermStructureForwardRate($A$72,H152,H152,"Actual/365 (Fixed)","Compounded","Annual")</f>
        <v>3.0416666666834624E-2</v>
      </c>
      <c r="J152" cm="1">
        <f t="array" ref="J152">_xll.qlYieldTermStructureForwardRate($A$73,H152,H152,"Actual/365 (Fixed)","Compounded","Annual")</f>
        <v>3.0416666666834624E-2</v>
      </c>
      <c r="K152" cm="1">
        <f t="array" ref="K152">_xll.qlYieldTermStructureForwardRate($A$74,H152,H152,"Actual/365 (Fixed)","Compounded","Annual")</f>
        <v>2.8829301607995905E-2</v>
      </c>
    </row>
    <row r="153" spans="8:11" x14ac:dyDescent="0.3">
      <c r="H153" s="1">
        <f t="shared" si="1"/>
        <v>46254</v>
      </c>
      <c r="I153" cm="1">
        <f t="array" ref="I153">_xll.qlYieldTermStructureForwardRate($A$72,H153,H153,"Actual/365 (Fixed)","Compounded","Annual")</f>
        <v>3.0416666666834624E-2</v>
      </c>
      <c r="J153" cm="1">
        <f t="array" ref="J153">_xll.qlYieldTermStructureForwardRate($A$73,H153,H153,"Actual/365 (Fixed)","Compounded","Annual")</f>
        <v>3.0416666666834624E-2</v>
      </c>
      <c r="K153" cm="1">
        <f t="array" ref="K153">_xll.qlYieldTermStructureForwardRate($A$74,H153,H153,"Actual/365 (Fixed)","Compounded","Annual")</f>
        <v>2.8835784605806269E-2</v>
      </c>
    </row>
    <row r="154" spans="8:11" x14ac:dyDescent="0.3">
      <c r="H154" s="1">
        <f t="shared" si="1"/>
        <v>46255</v>
      </c>
      <c r="I154" cm="1">
        <f t="array" ref="I154">_xll.qlYieldTermStructureForwardRate($A$72,H154,H154,"Actual/365 (Fixed)","Compounded","Annual")</f>
        <v>3.0416666666834624E-2</v>
      </c>
      <c r="J154" cm="1">
        <f t="array" ref="J154">_xll.qlYieldTermStructureForwardRate($A$73,H154,H154,"Actual/365 (Fixed)","Compounded","Annual")</f>
        <v>3.0416666666834624E-2</v>
      </c>
      <c r="K154" cm="1">
        <f t="array" ref="K154">_xll.qlYieldTermStructureForwardRate($A$74,H154,H154,"Actual/365 (Fixed)","Compounded","Annual")</f>
        <v>2.8842349195914885E-2</v>
      </c>
    </row>
    <row r="155" spans="8:11" x14ac:dyDescent="0.3">
      <c r="H155" s="1">
        <f t="shared" si="1"/>
        <v>46256</v>
      </c>
      <c r="I155" cm="1">
        <f t="array" ref="I155">_xll.qlYieldTermStructureForwardRate($A$72,H155,H155,"Actual/365 (Fixed)","Compounded","Annual")</f>
        <v>3.0416666666834624E-2</v>
      </c>
      <c r="J155" cm="1">
        <f t="array" ref="J155">_xll.qlYieldTermStructureForwardRate($A$73,H155,H155,"Actual/365 (Fixed)","Compounded","Annual")</f>
        <v>3.0416666666834624E-2</v>
      </c>
      <c r="K155" cm="1">
        <f t="array" ref="K155">_xll.qlYieldTermStructureForwardRate($A$74,H155,H155,"Actual/365 (Fixed)","Compounded","Annual")</f>
        <v>2.8848995375313713E-2</v>
      </c>
    </row>
    <row r="156" spans="8:11" x14ac:dyDescent="0.3">
      <c r="H156" s="1">
        <f t="shared" si="1"/>
        <v>46257</v>
      </c>
      <c r="I156" cm="1">
        <f t="array" ref="I156">_xll.qlYieldTermStructureForwardRate($A$72,H156,H156,"Actual/365 (Fixed)","Compounded","Annual")</f>
        <v>3.0416666666834624E-2</v>
      </c>
      <c r="J156" cm="1">
        <f t="array" ref="J156">_xll.qlYieldTermStructureForwardRate($A$73,H156,H156,"Actual/365 (Fixed)","Compounded","Annual")</f>
        <v>3.0416666666834624E-2</v>
      </c>
      <c r="K156" cm="1">
        <f t="array" ref="K156">_xll.qlYieldTermStructureForwardRate($A$74,H156,H156,"Actual/365 (Fixed)","Compounded","Annual")</f>
        <v>2.8855723145583267E-2</v>
      </c>
    </row>
    <row r="157" spans="8:11" x14ac:dyDescent="0.3">
      <c r="H157" s="1">
        <f t="shared" si="1"/>
        <v>46258</v>
      </c>
      <c r="I157" cm="1">
        <f t="array" ref="I157">_xll.qlYieldTermStructureForwardRate($A$72,H157,H157,"Actual/365 (Fixed)","Compounded","Annual")</f>
        <v>3.0416666666834624E-2</v>
      </c>
      <c r="J157" cm="1">
        <f t="array" ref="J157">_xll.qlYieldTermStructureForwardRate($A$73,H157,H157,"Actual/365 (Fixed)","Compounded","Annual")</f>
        <v>3.0416666666834624E-2</v>
      </c>
      <c r="K157" cm="1">
        <f t="array" ref="K157">_xll.qlYieldTermStructureForwardRate($A$74,H157,H157,"Actual/365 (Fixed)","Compounded","Annual")</f>
        <v>2.8862532510607997E-2</v>
      </c>
    </row>
    <row r="158" spans="8:11" x14ac:dyDescent="0.3">
      <c r="H158" s="1">
        <f t="shared" si="1"/>
        <v>46259</v>
      </c>
      <c r="I158" cm="1">
        <f t="array" ref="I158">_xll.qlYieldTermStructureForwardRate($A$72,H158,H158,"Actual/365 (Fixed)","Compounded","Annual")</f>
        <v>3.0416666666834624E-2</v>
      </c>
      <c r="J158" cm="1">
        <f t="array" ref="J158">_xll.qlYieldTermStructureForwardRate($A$73,H158,H158,"Actual/365 (Fixed)","Compounded","Annual")</f>
        <v>3.0416666666834624E-2</v>
      </c>
      <c r="K158" cm="1">
        <f t="array" ref="K158">_xll.qlYieldTermStructureForwardRate($A$74,H158,H158,"Actual/365 (Fixed)","Compounded","Annual")</f>
        <v>2.8869423469722655E-2</v>
      </c>
    </row>
    <row r="159" spans="8:11" x14ac:dyDescent="0.3">
      <c r="H159" s="1">
        <f t="shared" si="1"/>
        <v>46260</v>
      </c>
      <c r="I159" cm="1">
        <f t="array" ref="I159">_xll.qlYieldTermStructureForwardRate($A$72,H159,H159,"Actual/365 (Fixed)","Compounded","Annual")</f>
        <v>3.0416666666834624E-2</v>
      </c>
      <c r="J159" cm="1">
        <f t="array" ref="J159">_xll.qlYieldTermStructureForwardRate($A$73,H159,H159,"Actual/365 (Fixed)","Compounded","Annual")</f>
        <v>3.0416666666834624E-2</v>
      </c>
      <c r="K159" cm="1">
        <f t="array" ref="K159">_xll.qlYieldTermStructureForwardRate($A$74,H159,H159,"Actual/365 (Fixed)","Compounded","Annual")</f>
        <v>2.8876396026850548E-2</v>
      </c>
    </row>
    <row r="160" spans="8:11" x14ac:dyDescent="0.3">
      <c r="H160" s="1">
        <f t="shared" si="1"/>
        <v>46261</v>
      </c>
      <c r="I160" cm="1">
        <f t="array" ref="I160">_xll.qlYieldTermStructureForwardRate($A$72,H160,H160,"Actual/365 (Fixed)","Compounded","Annual")</f>
        <v>3.0416666666834624E-2</v>
      </c>
      <c r="J160" cm="1">
        <f t="array" ref="J160">_xll.qlYieldTermStructureForwardRate($A$73,H160,H160,"Actual/365 (Fixed)","Compounded","Annual")</f>
        <v>3.0416666666834624E-2</v>
      </c>
      <c r="K160" cm="1">
        <f t="array" ref="K160">_xll.qlYieldTermStructureForwardRate($A$74,H160,H160,"Actual/365 (Fixed)","Compounded","Annual")</f>
        <v>2.8883450181365289E-2</v>
      </c>
    </row>
    <row r="161" spans="8:11" x14ac:dyDescent="0.3">
      <c r="H161" s="1">
        <f t="shared" si="1"/>
        <v>46262</v>
      </c>
      <c r="I161" cm="1">
        <f t="array" ref="I161">_xll.qlYieldTermStructureForwardRate($A$72,H161,H161,"Actual/365 (Fixed)","Compounded","Annual")</f>
        <v>3.0416666666834624E-2</v>
      </c>
      <c r="J161" cm="1">
        <f t="array" ref="J161">_xll.qlYieldTermStructureForwardRate($A$73,H161,H161,"Actual/365 (Fixed)","Compounded","Annual")</f>
        <v>3.0416666666834624E-2</v>
      </c>
      <c r="K161" cm="1">
        <f t="array" ref="K161">_xll.qlYieldTermStructureForwardRate($A$74,H161,H161,"Actual/365 (Fixed)","Compounded","Annual")</f>
        <v>2.8890585934944202E-2</v>
      </c>
    </row>
    <row r="162" spans="8:11" x14ac:dyDescent="0.3">
      <c r="H162" s="1">
        <f t="shared" si="1"/>
        <v>46263</v>
      </c>
      <c r="I162" cm="1">
        <f t="array" ref="I162">_xll.qlYieldTermStructureForwardRate($A$72,H162,H162,"Actual/365 (Fixed)","Compounded","Annual")</f>
        <v>3.0416666666834624E-2</v>
      </c>
      <c r="J162" cm="1">
        <f t="array" ref="J162">_xll.qlYieldTermStructureForwardRate($A$73,H162,H162,"Actual/365 (Fixed)","Compounded","Annual")</f>
        <v>3.0416666666834624E-2</v>
      </c>
      <c r="K162" cm="1">
        <f t="array" ref="K162">_xll.qlYieldTermStructureForwardRate($A$74,H162,H162,"Actual/365 (Fixed)","Compounded","Annual")</f>
        <v>2.8897803293853608E-2</v>
      </c>
    </row>
    <row r="163" spans="8:11" x14ac:dyDescent="0.3">
      <c r="H163" s="1">
        <f t="shared" si="1"/>
        <v>46264</v>
      </c>
      <c r="I163" cm="1">
        <f t="array" ref="I163">_xll.qlYieldTermStructureForwardRate($A$72,H163,H163,"Actual/365 (Fixed)","Compounded","Annual")</f>
        <v>3.0416666666834624E-2</v>
      </c>
      <c r="J163" cm="1">
        <f t="array" ref="J163">_xll.qlYieldTermStructureForwardRate($A$73,H163,H163,"Actual/365 (Fixed)","Compounded","Annual")</f>
        <v>3.0416666666834624E-2</v>
      </c>
      <c r="K163" cm="1">
        <f t="array" ref="K163">_xll.qlYieldTermStructureForwardRate($A$74,H163,H163,"Actual/365 (Fixed)","Compounded","Annual")</f>
        <v>2.8905102252955839E-2</v>
      </c>
    </row>
    <row r="164" spans="8:11" x14ac:dyDescent="0.3">
      <c r="H164" s="1">
        <f t="shared" si="1"/>
        <v>46265</v>
      </c>
      <c r="I164" cm="1">
        <f t="array" ref="I164">_xll.qlYieldTermStructureForwardRate($A$72,H164,H164,"Actual/365 (Fixed)","Compounded","Annual")</f>
        <v>3.0416666666834624E-2</v>
      </c>
      <c r="J164" cm="1">
        <f t="array" ref="J164">_xll.qlYieldTermStructureForwardRate($A$73,H164,H164,"Actual/365 (Fixed)","Compounded","Annual")</f>
        <v>3.0416666666834624E-2</v>
      </c>
      <c r="K164" cm="1">
        <f t="array" ref="K164">_xll.qlYieldTermStructureForwardRate($A$74,H164,H164,"Actual/365 (Fixed)","Compounded","Annual")</f>
        <v>2.8912482818556295E-2</v>
      </c>
    </row>
    <row r="165" spans="8:11" x14ac:dyDescent="0.3">
      <c r="H165" s="1">
        <f t="shared" si="1"/>
        <v>46266</v>
      </c>
      <c r="I165" cm="1">
        <f t="array" ref="I165">_xll.qlYieldTermStructureForwardRate($A$72,H165,H165,"Actual/365 (Fixed)","Compounded","Annual")</f>
        <v>3.0416666666834624E-2</v>
      </c>
      <c r="J165" cm="1">
        <f t="array" ref="J165">_xll.qlYieldTermStructureForwardRate($A$73,H165,H165,"Actual/365 (Fixed)","Compounded","Annual")</f>
        <v>3.0416666666834624E-2</v>
      </c>
      <c r="K165" cm="1">
        <f t="array" ref="K165">_xll.qlYieldTermStructureForwardRate($A$74,H165,H165,"Actual/365 (Fixed)","Compounded","Annual")</f>
        <v>2.8919944990125179E-2</v>
      </c>
    </row>
    <row r="166" spans="8:11" x14ac:dyDescent="0.3">
      <c r="H166" s="1">
        <f t="shared" si="1"/>
        <v>46267</v>
      </c>
      <c r="I166" cm="1">
        <f t="array" ref="I166">_xll.qlYieldTermStructureForwardRate($A$72,H166,H166,"Actual/365 (Fixed)","Compounded","Annual")</f>
        <v>3.0416666666834624E-2</v>
      </c>
      <c r="J166" cm="1">
        <f t="array" ref="J166">_xll.qlYieldTermStructureForwardRate($A$73,H166,H166,"Actual/365 (Fixed)","Compounded","Annual")</f>
        <v>3.0416666666834624E-2</v>
      </c>
      <c r="K166" cm="1">
        <f t="array" ref="K166">_xll.qlYieldTermStructureForwardRate($A$74,H166,H166,"Actual/365 (Fixed)","Compounded","Annual")</f>
        <v>2.8927488774006749E-2</v>
      </c>
    </row>
    <row r="167" spans="8:11" x14ac:dyDescent="0.3">
      <c r="H167" s="1">
        <f t="shared" si="1"/>
        <v>46268</v>
      </c>
      <c r="I167" cm="1">
        <f t="array" ref="I167">_xll.qlYieldTermStructureForwardRate($A$72,H167,H167,"Actual/365 (Fixed)","Compounded","Annual")</f>
        <v>3.0416666666834624E-2</v>
      </c>
      <c r="J167" cm="1">
        <f t="array" ref="J167">_xll.qlYieldTermStructureForwardRate($A$73,H167,H167,"Actual/365 (Fixed)","Compounded","Annual")</f>
        <v>3.0416666666834624E-2</v>
      </c>
      <c r="K167" cm="1">
        <f t="array" ref="K167">_xll.qlYieldTermStructureForwardRate($A$74,H167,H167,"Actual/365 (Fixed)","Compounded","Annual")</f>
        <v>2.893511416285599E-2</v>
      </c>
    </row>
    <row r="168" spans="8:11" x14ac:dyDescent="0.3">
      <c r="H168" s="1">
        <f t="shared" si="1"/>
        <v>46269</v>
      </c>
      <c r="I168" cm="1">
        <f t="array" ref="I168">_xll.qlYieldTermStructureForwardRate($A$72,H168,H168,"Actual/365 (Fixed)","Compounded","Annual")</f>
        <v>3.0416666666834624E-2</v>
      </c>
      <c r="J168" cm="1">
        <f t="array" ref="J168">_xll.qlYieldTermStructureForwardRate($A$73,H168,H168,"Actual/365 (Fixed)","Compounded","Annual")</f>
        <v>3.0416666666834624E-2</v>
      </c>
      <c r="K168" cm="1">
        <f t="array" ref="K168">_xll.qlYieldTermStructureForwardRate($A$74,H168,H168,"Actual/365 (Fixed)","Compounded","Annual")</f>
        <v>2.8942821169909871E-2</v>
      </c>
    </row>
    <row r="169" spans="8:11" x14ac:dyDescent="0.3">
      <c r="H169" s="1">
        <f t="shared" si="1"/>
        <v>46270</v>
      </c>
      <c r="I169" cm="1">
        <f t="array" ref="I169">_xll.qlYieldTermStructureForwardRate($A$72,H169,H169,"Actual/365 (Fixed)","Compounded","Annual")</f>
        <v>3.0416666666834624E-2</v>
      </c>
      <c r="J169" cm="1">
        <f t="array" ref="J169">_xll.qlYieldTermStructureForwardRate($A$73,H169,H169,"Actual/365 (Fixed)","Compounded","Annual")</f>
        <v>3.0416666666834624E-2</v>
      </c>
      <c r="K169" cm="1">
        <f t="array" ref="K169">_xll.qlYieldTermStructureForwardRate($A$74,H169,H169,"Actual/365 (Fixed)","Compounded","Annual")</f>
        <v>2.895060978786268E-2</v>
      </c>
    </row>
    <row r="170" spans="8:11" x14ac:dyDescent="0.3">
      <c r="H170" s="1">
        <f t="shared" si="1"/>
        <v>46271</v>
      </c>
      <c r="I170" cm="1">
        <f t="array" ref="I170">_xll.qlYieldTermStructureForwardRate($A$72,H170,H170,"Actual/365 (Fixed)","Compounded","Annual")</f>
        <v>3.0416666666834624E-2</v>
      </c>
      <c r="J170" cm="1">
        <f t="array" ref="J170">_xll.qlYieldTermStructureForwardRate($A$73,H170,H170,"Actual/365 (Fixed)","Compounded","Annual")</f>
        <v>3.0416666666834624E-2</v>
      </c>
      <c r="K170" cm="1">
        <f t="array" ref="K170">_xll.qlYieldTermStructureForwardRate($A$74,H170,H170,"Actual/365 (Fixed)","Compounded","Annual")</f>
        <v>2.8958480023135946E-2</v>
      </c>
    </row>
    <row r="171" spans="8:11" x14ac:dyDescent="0.3">
      <c r="H171" s="1">
        <f t="shared" si="1"/>
        <v>46272</v>
      </c>
      <c r="I171" cm="1">
        <f t="array" ref="I171">_xll.qlYieldTermStructureForwardRate($A$72,H171,H171,"Actual/365 (Fixed)","Compounded","Annual")</f>
        <v>3.0416666666834624E-2</v>
      </c>
      <c r="J171" cm="1">
        <f t="array" ref="J171">_xll.qlYieldTermStructureForwardRate($A$73,H171,H171,"Actual/365 (Fixed)","Compounded","Annual")</f>
        <v>3.0416666666834624E-2</v>
      </c>
      <c r="K171" cm="1">
        <f t="array" ref="K171">_xll.qlYieldTermStructureForwardRate($A$74,H171,H171,"Actual/365 (Fixed)","Compounded","Annual")</f>
        <v>2.8966431875316667E-2</v>
      </c>
    </row>
    <row r="172" spans="8:11" x14ac:dyDescent="0.3">
      <c r="H172" s="1">
        <f t="shared" si="1"/>
        <v>46273</v>
      </c>
      <c r="I172" cm="1">
        <f t="array" ref="I172">_xll.qlYieldTermStructureForwardRate($A$72,H172,H172,"Actual/365 (Fixed)","Compounded","Annual")</f>
        <v>3.0416666666834624E-2</v>
      </c>
      <c r="J172" cm="1">
        <f t="array" ref="J172">_xll.qlYieldTermStructureForwardRate($A$73,H172,H172,"Actual/365 (Fixed)","Compounded","Annual")</f>
        <v>3.0416666666834624E-2</v>
      </c>
      <c r="K172" cm="1">
        <f t="array" ref="K172">_xll.qlYieldTermStructureForwardRate($A$74,H172,H172,"Actual/365 (Fixed)","Compounded","Annual")</f>
        <v>2.8974465348580836E-2</v>
      </c>
    </row>
    <row r="173" spans="8:11" x14ac:dyDescent="0.3">
      <c r="H173" s="1">
        <f t="shared" si="1"/>
        <v>46274</v>
      </c>
      <c r="I173" cm="1">
        <f t="array" ref="I173">_xll.qlYieldTermStructureForwardRate($A$72,H173,H173,"Actual/365 (Fixed)","Compounded","Annual")</f>
        <v>3.0416666666834624E-2</v>
      </c>
      <c r="J173" cm="1">
        <f t="array" ref="J173">_xll.qlYieldTermStructureForwardRate($A$73,H173,H173,"Actual/365 (Fixed)","Compounded","Annual")</f>
        <v>3.0416666666834624E-2</v>
      </c>
      <c r="K173" cm="1">
        <f t="array" ref="K173">_xll.qlYieldTermStructureForwardRate($A$74,H173,H173,"Actual/365 (Fixed)","Compounded","Annual")</f>
        <v>2.8982580442554084E-2</v>
      </c>
    </row>
    <row r="174" spans="8:11" x14ac:dyDescent="0.3">
      <c r="H174" s="1">
        <f t="shared" si="1"/>
        <v>46275</v>
      </c>
      <c r="I174" cm="1">
        <f t="array" ref="I174">_xll.qlYieldTermStructureForwardRate($A$72,H174,H174,"Actual/365 (Fixed)","Compounded","Annual")</f>
        <v>3.0416666666834624E-2</v>
      </c>
      <c r="J174" cm="1">
        <f t="array" ref="J174">_xll.qlYieldTermStructureForwardRate($A$73,H174,H174,"Actual/365 (Fixed)","Compounded","Annual")</f>
        <v>3.0416666666834624E-2</v>
      </c>
      <c r="K174" cm="1">
        <f t="array" ref="K174">_xll.qlYieldTermStructureForwardRate($A$74,H174,H174,"Actual/365 (Fixed)","Compounded","Annual")</f>
        <v>2.8990777159166203E-2</v>
      </c>
    </row>
    <row r="175" spans="8:11" x14ac:dyDescent="0.3">
      <c r="H175" s="1">
        <f t="shared" si="1"/>
        <v>46276</v>
      </c>
      <c r="I175" cm="1">
        <f t="array" ref="I175">_xll.qlYieldTermStructureForwardRate($A$72,H175,H175,"Actual/365 (Fixed)","Compounded","Annual")</f>
        <v>3.0416666666834624E-2</v>
      </c>
      <c r="J175" cm="1">
        <f t="array" ref="J175">_xll.qlYieldTermStructureForwardRate($A$73,H175,H175,"Actual/365 (Fixed)","Compounded","Annual")</f>
        <v>3.0416666666834624E-2</v>
      </c>
      <c r="K175" cm="1">
        <f t="array" ref="K175">_xll.qlYieldTermStructureForwardRate($A$74,H175,H175,"Actual/365 (Fixed)","Compounded","Annual")</f>
        <v>2.8999055502651583E-2</v>
      </c>
    </row>
    <row r="176" spans="8:11" x14ac:dyDescent="0.3">
      <c r="H176" s="1">
        <f t="shared" si="1"/>
        <v>46277</v>
      </c>
      <c r="I176" cm="1">
        <f t="array" ref="I176">_xll.qlYieldTermStructureForwardRate($A$72,H176,H176,"Actual/365 (Fixed)","Compounded","Annual")</f>
        <v>3.0416666666834624E-2</v>
      </c>
      <c r="J176" cm="1">
        <f t="array" ref="J176">_xll.qlYieldTermStructureForwardRate($A$73,H176,H176,"Actual/365 (Fixed)","Compounded","Annual")</f>
        <v>3.0416666666834624E-2</v>
      </c>
      <c r="K176" cm="1">
        <f t="array" ref="K176">_xll.qlYieldTermStructureForwardRate($A$74,H176,H176,"Actual/365 (Fixed)","Compounded","Annual")</f>
        <v>2.9007415474979092E-2</v>
      </c>
    </row>
    <row r="177" spans="8:11" x14ac:dyDescent="0.3">
      <c r="H177" s="1">
        <f t="shared" si="1"/>
        <v>46278</v>
      </c>
      <c r="I177" cm="1">
        <f t="array" ref="I177">_xll.qlYieldTermStructureForwardRate($A$72,H177,H177,"Actual/365 (Fixed)","Compounded","Annual")</f>
        <v>3.0416666666834624E-2</v>
      </c>
      <c r="J177" cm="1">
        <f t="array" ref="J177">_xll.qlYieldTermStructureForwardRate($A$73,H177,H177,"Actual/365 (Fixed)","Compounded","Annual")</f>
        <v>3.0416666666834624E-2</v>
      </c>
      <c r="K177" cm="1">
        <f t="array" ref="K177">_xll.qlYieldTermStructureForwardRate($A$74,H177,H177,"Actual/365 (Fixed)","Compounded","Annual")</f>
        <v>2.9015857075852081E-2</v>
      </c>
    </row>
    <row r="178" spans="8:11" x14ac:dyDescent="0.3">
      <c r="H178" s="1">
        <f t="shared" si="1"/>
        <v>46279</v>
      </c>
      <c r="I178" cm="1">
        <f t="array" ref="I178">_xll.qlYieldTermStructureForwardRate($A$72,H178,H178,"Actual/365 (Fixed)","Compounded","Annual")</f>
        <v>3.0416666666834624E-2</v>
      </c>
      <c r="J178" cm="1">
        <f t="array" ref="J178">_xll.qlYieldTermStructureForwardRate($A$73,H178,H178,"Actual/365 (Fixed)","Compounded","Annual")</f>
        <v>3.0416666666834624E-2</v>
      </c>
      <c r="K178" cm="1">
        <f t="array" ref="K178">_xll.qlYieldTermStructureForwardRate($A$74,H178,H178,"Actual/365 (Fixed)","Compounded","Annual")</f>
        <v>2.9024380309563114E-2</v>
      </c>
    </row>
    <row r="179" spans="8:11" x14ac:dyDescent="0.3">
      <c r="H179" s="1">
        <f t="shared" si="1"/>
        <v>46280</v>
      </c>
      <c r="I179" cm="1">
        <f t="array" ref="I179">_xll.qlYieldTermStructureForwardRate($A$72,H179,H179,"Actual/365 (Fixed)","Compounded","Annual")</f>
        <v>3.0416666666834624E-2</v>
      </c>
      <c r="J179" cm="1">
        <f t="array" ref="J179">_xll.qlYieldTermStructureForwardRate($A$73,H179,H179,"Actual/365 (Fixed)","Compounded","Annual")</f>
        <v>3.0416666666834624E-2</v>
      </c>
      <c r="K179" cm="1">
        <f t="array" ref="K179">_xll.qlYieldTermStructureForwardRate($A$74,H179,H179,"Actual/365 (Fixed)","Compounded","Annual")</f>
        <v>2.9032985173569337E-2</v>
      </c>
    </row>
    <row r="180" spans="8:11" x14ac:dyDescent="0.3">
      <c r="H180" s="1">
        <f t="shared" si="1"/>
        <v>46281</v>
      </c>
      <c r="I180" cm="1">
        <f t="array" ref="I180">_xll.qlYieldTermStructureForwardRate($A$72,H180,H180,"Actual/365 (Fixed)","Compounded","Annual")</f>
        <v>3.0416666666834624E-2</v>
      </c>
      <c r="J180" cm="1">
        <f t="array" ref="J180">_xll.qlYieldTermStructureForwardRate($A$73,H180,H180,"Actual/365 (Fixed)","Compounded","Annual")</f>
        <v>3.0416666666834624E-2</v>
      </c>
      <c r="K180" cm="1">
        <f t="array" ref="K180">_xll.qlYieldTermStructureForwardRate($A$74,H180,H180,"Actual/365 (Fixed)","Compounded","Annual")</f>
        <v>2.9041671676772074E-2</v>
      </c>
    </row>
    <row r="181" spans="8:11" x14ac:dyDescent="0.3">
      <c r="H181" s="1">
        <f t="shared" si="1"/>
        <v>46282</v>
      </c>
      <c r="I181" cm="1">
        <f t="array" ref="I181">_xll.qlYieldTermStructureForwardRate($A$72,H181,H181,"Actual/365 (Fixed)","Compounded","Annual")</f>
        <v>3.0416666666834624E-2</v>
      </c>
      <c r="J181" cm="1">
        <f t="array" ref="J181">_xll.qlYieldTermStructureForwardRate($A$73,H181,H181,"Actual/365 (Fixed)","Compounded","Annual")</f>
        <v>3.0416666666834624E-2</v>
      </c>
      <c r="K181" cm="1">
        <f t="array" ref="K181">_xll.qlYieldTermStructureForwardRate($A$74,H181,H181,"Actual/365 (Fixed)","Compounded","Annual")</f>
        <v>2.905043981666755E-2</v>
      </c>
    </row>
    <row r="182" spans="8:11" x14ac:dyDescent="0.3">
      <c r="H182" s="1">
        <f t="shared" si="1"/>
        <v>46283</v>
      </c>
      <c r="I182" cm="1">
        <f t="array" ref="I182">_xll.qlYieldTermStructureForwardRate($A$72,H182,H182,"Actual/365 (Fixed)","Compounded","Annual")</f>
        <v>3.0416666666834624E-2</v>
      </c>
      <c r="J182" cm="1">
        <f t="array" ref="J182">_xll.qlYieldTermStructureForwardRate($A$73,H182,H182,"Actual/365 (Fixed)","Compounded","Annual")</f>
        <v>3.0416666666834624E-2</v>
      </c>
      <c r="K182" cm="1">
        <f t="array" ref="K182">_xll.qlYieldTermStructureForwardRate($A$74,H182,H182,"Actual/365 (Fixed)","Compounded","Annual")</f>
        <v>2.9059289595340765E-2</v>
      </c>
    </row>
    <row r="183" spans="8:11" x14ac:dyDescent="0.3">
      <c r="H183" s="1">
        <f t="shared" si="1"/>
        <v>46284</v>
      </c>
      <c r="I183" cm="1">
        <f t="array" ref="I183">_xll.qlYieldTermStructureForwardRate($A$72,H183,H183,"Actual/365 (Fixed)","Compounded","Annual")</f>
        <v>3.0416666664546677E-2</v>
      </c>
      <c r="J183" cm="1">
        <f t="array" ref="J183">_xll.qlYieldTermStructureForwardRate($A$73,H183,H183,"Actual/365 (Fixed)","Compounded","Annual")</f>
        <v>3.0416666664546677E-2</v>
      </c>
      <c r="K183" cm="1">
        <f t="array" ref="K183">_xll.qlYieldTermStructureForwardRate($A$74,H183,H183,"Actual/365 (Fixed)","Compounded","Annual")</f>
        <v>2.9068221017181983E-2</v>
      </c>
    </row>
    <row r="184" spans="8:11" x14ac:dyDescent="0.3">
      <c r="H184" s="1">
        <f t="shared" si="1"/>
        <v>46285</v>
      </c>
      <c r="I184" cm="1">
        <f t="array" ref="I184">_xll.qlYieldTermStructureForwardRate($A$72,H184,H184,"Actual/365 (Fixed)","Compounded","Annual")</f>
        <v>3.0416666666834624E-2</v>
      </c>
      <c r="J184" cm="1">
        <f t="array" ref="J184">_xll.qlYieldTermStructureForwardRate($A$73,H184,H184,"Actual/365 (Fixed)","Compounded","Annual")</f>
        <v>3.0416666666834624E-2</v>
      </c>
      <c r="K184" cm="1">
        <f t="array" ref="K184">_xll.qlYieldTermStructureForwardRate($A$74,H184,H184,"Actual/365 (Fixed)","Compounded","Annual")</f>
        <v>2.9077234082030001E-2</v>
      </c>
    </row>
    <row r="185" spans="8:11" x14ac:dyDescent="0.3">
      <c r="H185" s="1">
        <f t="shared" si="1"/>
        <v>46286</v>
      </c>
      <c r="I185" cm="1">
        <f t="array" ref="I185">_xll.qlYieldTermStructureForwardRate($A$72,H185,H185,"Actual/365 (Fixed)","Compounded","Annual")</f>
        <v>3.0416666666834624E-2</v>
      </c>
      <c r="J185" cm="1">
        <f t="array" ref="J185">_xll.qlYieldTermStructureForwardRate($A$73,H185,H185,"Actual/365 (Fixed)","Compounded","Annual")</f>
        <v>3.0416666666834624E-2</v>
      </c>
      <c r="K185" cm="1">
        <f t="array" ref="K185">_xll.qlYieldTermStructureForwardRate($A$74,H185,H185,"Actual/365 (Fixed)","Compounded","Annual")</f>
        <v>2.9086328794313498E-2</v>
      </c>
    </row>
    <row r="186" spans="8:11" x14ac:dyDescent="0.3">
      <c r="H186" s="1">
        <f t="shared" si="1"/>
        <v>46287</v>
      </c>
      <c r="I186" cm="1">
        <f t="array" ref="I186">_xll.qlYieldTermStructureForwardRate($A$72,H186,H186,"Actual/365 (Fixed)","Compounded","Annual")</f>
        <v>3.0416666666834624E-2</v>
      </c>
      <c r="J186" cm="1">
        <f t="array" ref="J186">_xll.qlYieldTermStructureForwardRate($A$73,H186,H186,"Actual/365 (Fixed)","Compounded","Annual")</f>
        <v>3.0416666666834624E-2</v>
      </c>
      <c r="K186" cm="1">
        <f t="array" ref="K186">_xll.qlYieldTermStructureForwardRate($A$74,H186,H186,"Actual/365 (Fixed)","Compounded","Annual")</f>
        <v>2.9095505153911017E-2</v>
      </c>
    </row>
    <row r="187" spans="8:11" x14ac:dyDescent="0.3">
      <c r="H187" s="1">
        <f t="shared" si="1"/>
        <v>46288</v>
      </c>
      <c r="I187" cm="1">
        <f t="array" ref="I187">_xll.qlYieldTermStructureForwardRate($A$72,H187,H187,"Actual/365 (Fixed)","Compounded","Annual")</f>
        <v>3.0416666666834624E-2</v>
      </c>
      <c r="J187" cm="1">
        <f t="array" ref="J187">_xll.qlYieldTermStructureForwardRate($A$73,H187,H187,"Actual/365 (Fixed)","Compounded","Annual")</f>
        <v>3.0416666666834624E-2</v>
      </c>
      <c r="K187" cm="1">
        <f t="array" ref="K187">_xll.qlYieldTermStructureForwardRate($A$74,H187,H187,"Actual/365 (Fixed)","Compounded","Annual")</f>
        <v>2.9104763165289427E-2</v>
      </c>
    </row>
    <row r="188" spans="8:11" x14ac:dyDescent="0.3">
      <c r="H188" s="1">
        <f t="shared" si="1"/>
        <v>46289</v>
      </c>
      <c r="I188" cm="1">
        <f t="array" ref="I188">_xll.qlYieldTermStructureForwardRate($A$72,H188,H188,"Actual/365 (Fixed)","Compounded","Annual")</f>
        <v>3.0416666666834624E-2</v>
      </c>
      <c r="J188" cm="1">
        <f t="array" ref="J188">_xll.qlYieldTermStructureForwardRate($A$73,H188,H188,"Actual/365 (Fixed)","Compounded","Annual")</f>
        <v>3.0416666666834624E-2</v>
      </c>
      <c r="K188" cm="1">
        <f t="array" ref="K188">_xll.qlYieldTermStructureForwardRate($A$74,H188,H188,"Actual/365 (Fixed)","Compounded","Annual")</f>
        <v>2.9114102828366129E-2</v>
      </c>
    </row>
    <row r="189" spans="8:11" x14ac:dyDescent="0.3">
      <c r="H189" s="1">
        <f t="shared" si="1"/>
        <v>46290</v>
      </c>
      <c r="I189" cm="1">
        <f t="array" ref="I189">_xll.qlYieldTermStructureForwardRate($A$72,H189,H189,"Actual/365 (Fixed)","Compounded","Annual")</f>
        <v>3.0416666666834624E-2</v>
      </c>
      <c r="J189" cm="1">
        <f t="array" ref="J189">_xll.qlYieldTermStructureForwardRate($A$73,H189,H189,"Actual/365 (Fixed)","Compounded","Annual")</f>
        <v>3.0416666666834624E-2</v>
      </c>
      <c r="K189" cm="1">
        <f t="array" ref="K189">_xll.qlYieldTermStructureForwardRate($A$74,H189,H189,"Actual/365 (Fixed)","Compounded","Annual")</f>
        <v>2.9123524145362456E-2</v>
      </c>
    </row>
    <row r="190" spans="8:11" x14ac:dyDescent="0.3">
      <c r="H190" s="1">
        <f t="shared" si="1"/>
        <v>46291</v>
      </c>
      <c r="I190" cm="1">
        <f t="array" ref="I190">_xll.qlYieldTermStructureForwardRate($A$72,H190,H190,"Actual/365 (Fixed)","Compounded","Annual")</f>
        <v>3.0416666666834624E-2</v>
      </c>
      <c r="J190" cm="1">
        <f t="array" ref="J190">_xll.qlYieldTermStructureForwardRate($A$73,H190,H190,"Actual/365 (Fixed)","Compounded","Annual")</f>
        <v>3.0416666666834624E-2</v>
      </c>
      <c r="K190" cm="1">
        <f t="array" ref="K190">_xll.qlYieldTermStructureForwardRate($A$74,H190,H190,"Actual/365 (Fixed)","Compounded","Annual")</f>
        <v>2.9133027123089184E-2</v>
      </c>
    </row>
    <row r="191" spans="8:11" x14ac:dyDescent="0.3">
      <c r="H191" s="1">
        <f t="shared" si="1"/>
        <v>46292</v>
      </c>
      <c r="I191" cm="1">
        <f t="array" ref="I191">_xll.qlYieldTermStructureForwardRate($A$72,H191,H191,"Actual/365 (Fixed)","Compounded","Annual")</f>
        <v>3.0416666666834624E-2</v>
      </c>
      <c r="J191" cm="1">
        <f t="array" ref="J191">_xll.qlYieldTermStructureForwardRate($A$73,H191,H191,"Actual/365 (Fixed)","Compounded","Annual")</f>
        <v>3.0416666666834624E-2</v>
      </c>
      <c r="K191" cm="1">
        <f t="array" ref="K191">_xll.qlYieldTermStructureForwardRate($A$74,H191,H191,"Actual/365 (Fixed)","Compounded","Annual")</f>
        <v>2.9142611759236603E-2</v>
      </c>
    </row>
    <row r="192" spans="8:11" x14ac:dyDescent="0.3">
      <c r="H192" s="1">
        <f t="shared" si="1"/>
        <v>46293</v>
      </c>
      <c r="I192" cm="1">
        <f t="array" ref="I192">_xll.qlYieldTermStructureForwardRate($A$72,H192,H192,"Actual/365 (Fixed)","Compounded","Annual")</f>
        <v>3.0416666666834624E-2</v>
      </c>
      <c r="J192" cm="1">
        <f t="array" ref="J192">_xll.qlYieldTermStructureForwardRate($A$73,H192,H192,"Actual/365 (Fixed)","Compounded","Annual")</f>
        <v>3.0416666666834624E-2</v>
      </c>
      <c r="K192" cm="1">
        <f t="array" ref="K192">_xll.qlYieldTermStructureForwardRate($A$74,H192,H192,"Actual/365 (Fixed)","Compounded","Annual")</f>
        <v>2.9152278056084224E-2</v>
      </c>
    </row>
    <row r="193" spans="8:11" x14ac:dyDescent="0.3">
      <c r="H193" s="1">
        <f t="shared" si="1"/>
        <v>46294</v>
      </c>
      <c r="I193" cm="1">
        <f t="array" ref="I193">_xll.qlYieldTermStructureForwardRate($A$72,H193,H193,"Actual/365 (Fixed)","Compounded","Annual")</f>
        <v>3.0416666666834624E-2</v>
      </c>
      <c r="J193" cm="1">
        <f t="array" ref="J193">_xll.qlYieldTermStructureForwardRate($A$73,H193,H193,"Actual/365 (Fixed)","Compounded","Annual")</f>
        <v>3.0416666666834624E-2</v>
      </c>
      <c r="K193" cm="1">
        <f t="array" ref="K193">_xll.qlYieldTermStructureForwardRate($A$74,H193,H193,"Actual/365 (Fixed)","Compounded","Annual")</f>
        <v>2.9162026015931097E-2</v>
      </c>
    </row>
    <row r="194" spans="8:11" x14ac:dyDescent="0.3">
      <c r="H194" s="1">
        <f t="shared" si="1"/>
        <v>46295</v>
      </c>
      <c r="I194" cm="1">
        <f t="array" ref="I194">_xll.qlYieldTermStructureForwardRate($A$72,H194,H194,"Actual/365 (Fixed)","Compounded","Annual")</f>
        <v>3.0416666666834624E-2</v>
      </c>
      <c r="J194" cm="1">
        <f t="array" ref="J194">_xll.qlYieldTermStructureForwardRate($A$73,H194,H194,"Actual/365 (Fixed)","Compounded","Annual")</f>
        <v>3.0416666666834624E-2</v>
      </c>
      <c r="K194" cm="1">
        <f t="array" ref="K194">_xll.qlYieldTermStructureForwardRate($A$74,H194,H194,"Actual/365 (Fixed)","Compounded","Annual")</f>
        <v>2.9171855643381095E-2</v>
      </c>
    </row>
    <row r="195" spans="8:11" x14ac:dyDescent="0.3">
      <c r="H195" s="1">
        <f t="shared" si="1"/>
        <v>46296</v>
      </c>
      <c r="I195" cm="1">
        <f t="array" ref="I195">_xll.qlYieldTermStructureForwardRate($A$72,H195,H195,"Actual/365 (Fixed)","Compounded","Annual")</f>
        <v>3.0416666666834624E-2</v>
      </c>
      <c r="J195" cm="1">
        <f t="array" ref="J195">_xll.qlYieldTermStructureForwardRate($A$73,H195,H195,"Actual/365 (Fixed)","Compounded","Annual")</f>
        <v>3.0416666666834624E-2</v>
      </c>
      <c r="K195" cm="1">
        <f t="array" ref="K195">_xll.qlYieldTermStructureForwardRate($A$74,H195,H195,"Actual/365 (Fixed)","Compounded","Annual")</f>
        <v>2.9181766940772347E-2</v>
      </c>
    </row>
    <row r="196" spans="8:11" x14ac:dyDescent="0.3">
      <c r="H196" s="1">
        <f t="shared" si="1"/>
        <v>46297</v>
      </c>
      <c r="I196" cm="1">
        <f t="array" ref="I196">_xll.qlYieldTermStructureForwardRate($A$72,H196,H196,"Actual/365 (Fixed)","Compounded","Annual")</f>
        <v>3.0416666666834624E-2</v>
      </c>
      <c r="J196" cm="1">
        <f t="array" ref="J196">_xll.qlYieldTermStructureForwardRate($A$73,H196,H196,"Actual/365 (Fixed)","Compounded","Annual")</f>
        <v>3.0416666666834624E-2</v>
      </c>
      <c r="K196" cm="1">
        <f t="array" ref="K196">_xll.qlYieldTermStructureForwardRate($A$74,H196,H196,"Actual/365 (Fixed)","Compounded","Annual")</f>
        <v>2.9191759908177017E-2</v>
      </c>
    </row>
    <row r="197" spans="8:11" x14ac:dyDescent="0.3">
      <c r="H197" s="1">
        <f t="shared" si="1"/>
        <v>46298</v>
      </c>
      <c r="I197" cm="1">
        <f t="array" ref="I197">_xll.qlYieldTermStructureForwardRate($A$72,H197,H197,"Actual/365 (Fixed)","Compounded","Annual")</f>
        <v>3.0416666666834624E-2</v>
      </c>
      <c r="J197" cm="1">
        <f t="array" ref="J197">_xll.qlYieldTermStructureForwardRate($A$73,H197,H197,"Actual/365 (Fixed)","Compounded","Annual")</f>
        <v>3.0416666666834624E-2</v>
      </c>
      <c r="K197" cm="1">
        <f t="array" ref="K197">_xll.qlYieldTermStructureForwardRate($A$74,H197,H197,"Actual/365 (Fixed)","Compounded","Annual")</f>
        <v>2.920183454797165E-2</v>
      </c>
    </row>
    <row r="198" spans="8:11" x14ac:dyDescent="0.3">
      <c r="H198" s="1">
        <f t="shared" si="1"/>
        <v>46299</v>
      </c>
      <c r="I198" cm="1">
        <f t="array" ref="I198">_xll.qlYieldTermStructureForwardRate($A$72,H198,H198,"Actual/365 (Fixed)","Compounded","Annual")</f>
        <v>3.0416666666834624E-2</v>
      </c>
      <c r="J198" cm="1">
        <f t="array" ref="J198">_xll.qlYieldTermStructureForwardRate($A$73,H198,H198,"Actual/365 (Fixed)","Compounded","Annual")</f>
        <v>3.0416666666834624E-2</v>
      </c>
      <c r="K198" cm="1">
        <f t="array" ref="K198">_xll.qlYieldTermStructureForwardRate($A$74,H198,H198,"Actual/365 (Fixed)","Compounded","Annual")</f>
        <v>2.9211990864838278E-2</v>
      </c>
    </row>
    <row r="199" spans="8:11" x14ac:dyDescent="0.3">
      <c r="H199" s="1">
        <f t="shared" si="1"/>
        <v>46300</v>
      </c>
      <c r="I199" cm="1">
        <f t="array" ref="I199">_xll.qlYieldTermStructureForwardRate($A$72,H199,H199,"Actual/365 (Fixed)","Compounded","Annual")</f>
        <v>3.0416666666834624E-2</v>
      </c>
      <c r="J199" cm="1">
        <f t="array" ref="J199">_xll.qlYieldTermStructureForwardRate($A$73,H199,H199,"Actual/365 (Fixed)","Compounded","Annual")</f>
        <v>3.0416666666834624E-2</v>
      </c>
      <c r="K199" cm="1">
        <f t="array" ref="K199">_xll.qlYieldTermStructureForwardRate($A$74,H199,H199,"Actual/365 (Fixed)","Compounded","Annual")</f>
        <v>2.922222885890724E-2</v>
      </c>
    </row>
    <row r="200" spans="8:11" x14ac:dyDescent="0.3">
      <c r="H200" s="1">
        <f t="shared" si="1"/>
        <v>46301</v>
      </c>
      <c r="I200" cm="1">
        <f t="array" ref="I200">_xll.qlYieldTermStructureForwardRate($A$72,H200,H200,"Actual/365 (Fixed)","Compounded","Annual")</f>
        <v>3.0416666666834624E-2</v>
      </c>
      <c r="J200" cm="1">
        <f t="array" ref="J200">_xll.qlYieldTermStructureForwardRate($A$73,H200,H200,"Actual/365 (Fixed)","Compounded","Annual")</f>
        <v>3.0416666666834624E-2</v>
      </c>
      <c r="K200" cm="1">
        <f t="array" ref="K200">_xll.qlYieldTermStructureForwardRate($A$74,H200,H200,"Actual/365 (Fixed)","Compounded","Annual")</f>
        <v>2.9232548534898983E-2</v>
      </c>
    </row>
    <row r="201" spans="8:11" x14ac:dyDescent="0.3">
      <c r="H201" s="1">
        <f t="shared" si="1"/>
        <v>46302</v>
      </c>
      <c r="I201" cm="1">
        <f t="array" ref="I201">_xll.qlYieldTermStructureForwardRate($A$72,H201,H201,"Actual/365 (Fixed)","Compounded","Annual")</f>
        <v>3.0416666666834624E-2</v>
      </c>
      <c r="J201" cm="1">
        <f t="array" ref="J201">_xll.qlYieldTermStructureForwardRate($A$73,H201,H201,"Actual/365 (Fixed)","Compounded","Annual")</f>
        <v>3.0416666666834624E-2</v>
      </c>
      <c r="K201" cm="1">
        <f t="array" ref="K201">_xll.qlYieldTermStructureForwardRate($A$74,H201,H201,"Actual/365 (Fixed)","Compounded","Annual")</f>
        <v>2.9242949892982928E-2</v>
      </c>
    </row>
    <row r="202" spans="8:11" x14ac:dyDescent="0.3">
      <c r="H202" s="1">
        <f t="shared" si="1"/>
        <v>46303</v>
      </c>
      <c r="I202" cm="1">
        <f t="array" ref="I202">_xll.qlYieldTermStructureForwardRate($A$72,H202,H202,"Actual/365 (Fixed)","Compounded","Annual")</f>
        <v>3.0416666666834624E-2</v>
      </c>
      <c r="J202" cm="1">
        <f t="array" ref="J202">_xll.qlYieldTermStructureForwardRate($A$73,H202,H202,"Actual/365 (Fixed)","Compounded","Annual")</f>
        <v>3.0416666666834624E-2</v>
      </c>
      <c r="K202" cm="1">
        <f t="array" ref="K202">_xll.qlYieldTermStructureForwardRate($A$74,H202,H202,"Actual/365 (Fixed)","Compounded","Annual")</f>
        <v>2.92534329379186E-2</v>
      </c>
    </row>
    <row r="203" spans="8:11" x14ac:dyDescent="0.3">
      <c r="H203" s="1">
        <f t="shared" ref="H203:H266" si="2">H202+1</f>
        <v>46304</v>
      </c>
      <c r="I203" cm="1">
        <f t="array" ref="I203">_xll.qlYieldTermStructureForwardRate($A$72,H203,H203,"Actual/365 (Fixed)","Compounded","Annual")</f>
        <v>3.0416666666834624E-2</v>
      </c>
      <c r="J203" cm="1">
        <f t="array" ref="J203">_xll.qlYieldTermStructureForwardRate($A$73,H203,H203,"Actual/365 (Fixed)","Compounded","Annual")</f>
        <v>3.0416666666834624E-2</v>
      </c>
      <c r="K203" cm="1">
        <f t="array" ref="K203">_xll.qlYieldTermStructureForwardRate($A$74,H203,H203,"Actual/365 (Fixed)","Compounded","Annual")</f>
        <v>2.9263997669914055E-2</v>
      </c>
    </row>
    <row r="204" spans="8:11" x14ac:dyDescent="0.3">
      <c r="H204" s="1">
        <f t="shared" si="2"/>
        <v>46305</v>
      </c>
      <c r="I204" cm="1">
        <f t="array" ref="I204">_xll.qlYieldTermStructureForwardRate($A$72,H204,H204,"Actual/365 (Fixed)","Compounded","Annual")</f>
        <v>3.0416666666834624E-2</v>
      </c>
      <c r="J204" cm="1">
        <f t="array" ref="J204">_xll.qlYieldTermStructureForwardRate($A$73,H204,H204,"Actual/365 (Fixed)","Compounded","Annual")</f>
        <v>3.0416666666834624E-2</v>
      </c>
      <c r="K204" cm="1">
        <f t="array" ref="K204">_xll.qlYieldTermStructureForwardRate($A$74,H204,H204,"Actual/365 (Fixed)","Compounded","Annual")</f>
        <v>2.9274644093767677E-2</v>
      </c>
    </row>
    <row r="205" spans="8:11" x14ac:dyDescent="0.3">
      <c r="H205" s="1">
        <f t="shared" si="2"/>
        <v>46306</v>
      </c>
      <c r="I205" cm="1">
        <f t="array" ref="I205">_xll.qlYieldTermStructureForwardRate($A$72,H205,H205,"Actual/365 (Fixed)","Compounded","Annual")</f>
        <v>3.0416666666834624E-2</v>
      </c>
      <c r="J205" cm="1">
        <f t="array" ref="J205">_xll.qlYieldTermStructureForwardRate($A$73,H205,H205,"Actual/365 (Fixed)","Compounded","Annual")</f>
        <v>3.0416666666834624E-2</v>
      </c>
      <c r="K205" cm="1">
        <f t="array" ref="K205">_xll.qlYieldTermStructureForwardRate($A$74,H205,H205,"Actual/365 (Fixed)","Compounded","Annual")</f>
        <v>2.9285372209726601E-2</v>
      </c>
    </row>
    <row r="206" spans="8:11" x14ac:dyDescent="0.3">
      <c r="H206" s="1">
        <f t="shared" si="2"/>
        <v>46307</v>
      </c>
      <c r="I206" cm="1">
        <f t="array" ref="I206">_xll.qlYieldTermStructureForwardRate($A$72,H206,H206,"Actual/365 (Fixed)","Compounded","Annual")</f>
        <v>3.0416666666834624E-2</v>
      </c>
      <c r="J206" cm="1">
        <f t="array" ref="J206">_xll.qlYieldTermStructureForwardRate($A$73,H206,H206,"Actual/365 (Fixed)","Compounded","Annual")</f>
        <v>3.0416666666834624E-2</v>
      </c>
      <c r="K206" cm="1">
        <f t="array" ref="K206">_xll.qlYieldTermStructureForwardRate($A$74,H206,H206,"Actual/365 (Fixed)","Compounded","Annual")</f>
        <v>2.929618202262807E-2</v>
      </c>
    </row>
    <row r="207" spans="8:11" x14ac:dyDescent="0.3">
      <c r="H207" s="1">
        <f t="shared" si="2"/>
        <v>46308</v>
      </c>
      <c r="I207" cm="1">
        <f t="array" ref="I207">_xll.qlYieldTermStructureForwardRate($A$72,H207,H207,"Actual/365 (Fixed)","Compounded","Annual")</f>
        <v>3.0416666666834624E-2</v>
      </c>
      <c r="J207" cm="1">
        <f t="array" ref="J207">_xll.qlYieldTermStructureForwardRate($A$73,H207,H207,"Actual/365 (Fixed)","Compounded","Annual")</f>
        <v>3.0416666666834624E-2</v>
      </c>
      <c r="K207" cm="1">
        <f t="array" ref="K207">_xll.qlYieldTermStructureForwardRate($A$74,H207,H207,"Actual/365 (Fixed)","Compounded","Annual")</f>
        <v>2.930707353047235E-2</v>
      </c>
    </row>
    <row r="208" spans="8:11" x14ac:dyDescent="0.3">
      <c r="H208" s="1">
        <f t="shared" si="2"/>
        <v>46309</v>
      </c>
      <c r="I208" cm="1">
        <f t="array" ref="I208">_xll.qlYieldTermStructureForwardRate($A$72,H208,H208,"Actual/365 (Fixed)","Compounded","Annual")</f>
        <v>3.0416666666834624E-2</v>
      </c>
      <c r="J208" cm="1">
        <f t="array" ref="J208">_xll.qlYieldTermStructureForwardRate($A$73,H208,H208,"Actual/365 (Fixed)","Compounded","Annual")</f>
        <v>3.0416666666834624E-2</v>
      </c>
      <c r="K208" cm="1">
        <f t="array" ref="K208">_xll.qlYieldTermStructureForwardRate($A$74,H208,H208,"Actual/365 (Fixed)","Compounded","Annual")</f>
        <v>2.9318046744992721E-2</v>
      </c>
    </row>
    <row r="209" spans="8:11" x14ac:dyDescent="0.3">
      <c r="H209" s="1">
        <f t="shared" si="2"/>
        <v>46310</v>
      </c>
      <c r="I209" cm="1">
        <f t="array" ref="I209">_xll.qlYieldTermStructureForwardRate($A$72,H209,H209,"Actual/365 (Fixed)","Compounded","Annual")</f>
        <v>3.0416666666834624E-2</v>
      </c>
      <c r="J209" cm="1">
        <f t="array" ref="J209">_xll.qlYieldTermStructureForwardRate($A$73,H209,H209,"Actual/365 (Fixed)","Compounded","Annual")</f>
        <v>3.0416666666834624E-2</v>
      </c>
      <c r="K209" cm="1">
        <f t="array" ref="K209">_xll.qlYieldTermStructureForwardRate($A$74,H209,H209,"Actual/365 (Fixed)","Compounded","Annual")</f>
        <v>2.9329101657371348E-2</v>
      </c>
    </row>
    <row r="210" spans="8:11" x14ac:dyDescent="0.3">
      <c r="H210" s="1">
        <f t="shared" si="2"/>
        <v>46311</v>
      </c>
      <c r="I210" cm="1">
        <f t="array" ref="I210">_xll.qlYieldTermStructureForwardRate($A$72,H210,H210,"Actual/365 (Fixed)","Compounded","Annual")</f>
        <v>3.0416666664546677E-2</v>
      </c>
      <c r="J210" cm="1">
        <f t="array" ref="J210">_xll.qlYieldTermStructureForwardRate($A$73,H210,H210,"Actual/365 (Fixed)","Compounded","Annual")</f>
        <v>3.0416666664546677E-2</v>
      </c>
      <c r="K210" cm="1">
        <f t="array" ref="K210">_xll.qlYieldTermStructureForwardRate($A$74,H210,H210,"Actual/365 (Fixed)","Compounded","Annual")</f>
        <v>2.9340238279380371E-2</v>
      </c>
    </row>
    <row r="211" spans="8:11" x14ac:dyDescent="0.3">
      <c r="H211" s="1">
        <f t="shared" si="2"/>
        <v>46312</v>
      </c>
      <c r="I211" cm="1">
        <f t="array" ref="I211">_xll.qlYieldTermStructureForwardRate($A$72,H211,H211,"Actual/365 (Fixed)","Compounded","Annual")</f>
        <v>3.0416666666834624E-2</v>
      </c>
      <c r="J211" cm="1">
        <f t="array" ref="J211">_xll.qlYieldTermStructureForwardRate($A$73,H211,H211,"Actual/365 (Fixed)","Compounded","Annual")</f>
        <v>3.0416666666834624E-2</v>
      </c>
      <c r="K211" cm="1">
        <f t="array" ref="K211">_xll.qlYieldTermStructureForwardRate($A$74,H211,H211,"Actual/365 (Fixed)","Compounded","Annual")</f>
        <v>2.935145660909777E-2</v>
      </c>
    </row>
    <row r="212" spans="8:11" x14ac:dyDescent="0.3">
      <c r="H212" s="1">
        <f t="shared" si="2"/>
        <v>46313</v>
      </c>
      <c r="I212" cm="1">
        <f t="array" ref="I212">_xll.qlYieldTermStructureForwardRate($A$72,H212,H212,"Actual/365 (Fixed)","Compounded","Annual")</f>
        <v>3.0416666666834624E-2</v>
      </c>
      <c r="J212" cm="1">
        <f t="array" ref="J212">_xll.qlYieldTermStructureForwardRate($A$73,H212,H212,"Actual/365 (Fixed)","Compounded","Annual")</f>
        <v>3.0416666666834624E-2</v>
      </c>
      <c r="K212" cm="1">
        <f t="array" ref="K212">_xll.qlYieldTermStructureForwardRate($A$74,H212,H212,"Actual/365 (Fixed)","Compounded","Annual")</f>
        <v>2.9362756649192301E-2</v>
      </c>
    </row>
    <row r="213" spans="8:11" x14ac:dyDescent="0.3">
      <c r="H213" s="1">
        <f t="shared" si="2"/>
        <v>46314</v>
      </c>
      <c r="I213" cm="1">
        <f t="array" ref="I213">_xll.qlYieldTermStructureForwardRate($A$72,H213,H213,"Actual/365 (Fixed)","Compounded","Annual")</f>
        <v>3.0416666666834624E-2</v>
      </c>
      <c r="J213" cm="1">
        <f t="array" ref="J213">_xll.qlYieldTermStructureForwardRate($A$73,H213,H213,"Actual/365 (Fixed)","Compounded","Annual")</f>
        <v>3.0416666666834624E-2</v>
      </c>
      <c r="K213" cm="1">
        <f t="array" ref="K213">_xll.qlYieldTermStructureForwardRate($A$74,H213,H213,"Actual/365 (Fixed)","Compounded","Annual")</f>
        <v>2.9374138404637318E-2</v>
      </c>
    </row>
    <row r="214" spans="8:11" x14ac:dyDescent="0.3">
      <c r="H214" s="1">
        <f t="shared" si="2"/>
        <v>46315</v>
      </c>
      <c r="I214" cm="1">
        <f t="array" ref="I214">_xll.qlYieldTermStructureForwardRate($A$72,H214,H214,"Actual/365 (Fixed)","Compounded","Annual")</f>
        <v>3.0416666666834624E-2</v>
      </c>
      <c r="J214" cm="1">
        <f t="array" ref="J214">_xll.qlYieldTermStructureForwardRate($A$73,H214,H214,"Actual/365 (Fixed)","Compounded","Annual")</f>
        <v>3.0416666666834624E-2</v>
      </c>
      <c r="K214" cm="1">
        <f t="array" ref="K214">_xll.qlYieldTermStructureForwardRate($A$74,H214,H214,"Actual/365 (Fixed)","Compounded","Annual")</f>
        <v>2.9385601878140655E-2</v>
      </c>
    </row>
    <row r="215" spans="8:11" x14ac:dyDescent="0.3">
      <c r="H215" s="1">
        <f t="shared" si="2"/>
        <v>46316</v>
      </c>
      <c r="I215" cm="1">
        <f t="array" ref="I215">_xll.qlYieldTermStructureForwardRate($A$72,H215,H215,"Actual/365 (Fixed)","Compounded","Annual")</f>
        <v>3.0416666666834624E-2</v>
      </c>
      <c r="J215" cm="1">
        <f t="array" ref="J215">_xll.qlYieldTermStructureForwardRate($A$73,H215,H215,"Actual/365 (Fixed)","Compounded","Annual")</f>
        <v>3.0416666666834624E-2</v>
      </c>
      <c r="K215" cm="1">
        <f t="array" ref="K215">_xll.qlYieldTermStructureForwardRate($A$74,H215,H215,"Actual/365 (Fixed)","Compounded","Annual")</f>
        <v>2.9397147070143514E-2</v>
      </c>
    </row>
    <row r="216" spans="8:11" x14ac:dyDescent="0.3">
      <c r="H216" s="1">
        <f t="shared" si="2"/>
        <v>46317</v>
      </c>
      <c r="I216" cm="1">
        <f t="array" ref="I216">_xll.qlYieldTermStructureForwardRate($A$72,H216,H216,"Actual/365 (Fixed)","Compounded","Annual")</f>
        <v>3.0416666666834624E-2</v>
      </c>
      <c r="J216" cm="1">
        <f t="array" ref="J216">_xll.qlYieldTermStructureForwardRate($A$73,H216,H216,"Actual/365 (Fixed)","Compounded","Annual")</f>
        <v>3.0416666666834624E-2</v>
      </c>
      <c r="K216" cm="1">
        <f t="array" ref="K216">_xll.qlYieldTermStructureForwardRate($A$74,H216,H216,"Actual/365 (Fixed)","Compounded","Annual")</f>
        <v>2.9408773983392367E-2</v>
      </c>
    </row>
    <row r="217" spans="8:11" x14ac:dyDescent="0.3">
      <c r="H217" s="1">
        <f t="shared" si="2"/>
        <v>46318</v>
      </c>
      <c r="I217" cm="1">
        <f t="array" ref="I217">_xll.qlYieldTermStructureForwardRate($A$72,H217,H217,"Actual/365 (Fixed)","Compounded","Annual")</f>
        <v>3.0416666666834624E-2</v>
      </c>
      <c r="J217" cm="1">
        <f t="array" ref="J217">_xll.qlYieldTermStructureForwardRate($A$73,H217,H217,"Actual/365 (Fixed)","Compounded","Annual")</f>
        <v>3.0416666666834624E-2</v>
      </c>
      <c r="K217" cm="1">
        <f t="array" ref="K217">_xll.qlYieldTermStructureForwardRate($A$74,H217,H217,"Actual/365 (Fixed)","Compounded","Annual")</f>
        <v>2.9420482620653221E-2</v>
      </c>
    </row>
    <row r="218" spans="8:11" x14ac:dyDescent="0.3">
      <c r="H218" s="1">
        <f t="shared" si="2"/>
        <v>46319</v>
      </c>
      <c r="I218" cm="1">
        <f t="array" ref="I218">_xll.qlYieldTermStructureForwardRate($A$72,H218,H218,"Actual/365 (Fixed)","Compounded","Annual")</f>
        <v>3.0416666666834624E-2</v>
      </c>
      <c r="J218" cm="1">
        <f t="array" ref="J218">_xll.qlYieldTermStructureForwardRate($A$73,H218,H218,"Actual/365 (Fixed)","Compounded","Annual")</f>
        <v>3.0416666666834624E-2</v>
      </c>
      <c r="K218" cm="1">
        <f t="array" ref="K218">_xll.qlYieldTermStructureForwardRate($A$74,H218,H218,"Actual/365 (Fixed)","Compounded","Annual")</f>
        <v>2.9432272989282637E-2</v>
      </c>
    </row>
    <row r="219" spans="8:11" x14ac:dyDescent="0.3">
      <c r="H219" s="1">
        <f t="shared" si="2"/>
        <v>46320</v>
      </c>
      <c r="I219" cm="1">
        <f t="array" ref="I219">_xll.qlYieldTermStructureForwardRate($A$72,H219,H219,"Actual/365 (Fixed)","Compounded","Annual")</f>
        <v>3.0416666666834624E-2</v>
      </c>
      <c r="J219" cm="1">
        <f t="array" ref="J219">_xll.qlYieldTermStructureForwardRate($A$73,H219,H219,"Actual/365 (Fixed)","Compounded","Annual")</f>
        <v>3.0416666666834624E-2</v>
      </c>
      <c r="K219" cm="1">
        <f t="array" ref="K219">_xll.qlYieldTermStructureForwardRate($A$74,H219,H219,"Actual/365 (Fixed)","Compounded","Annual")</f>
        <v>2.9444145087514473E-2</v>
      </c>
    </row>
    <row r="220" spans="8:11" x14ac:dyDescent="0.3">
      <c r="H220" s="1">
        <f t="shared" si="2"/>
        <v>46321</v>
      </c>
      <c r="I220" cm="1">
        <f t="array" ref="I220">_xll.qlYieldTermStructureForwardRate($A$72,H220,H220,"Actual/365 (Fixed)","Compounded","Annual")</f>
        <v>3.0416666666834624E-2</v>
      </c>
      <c r="J220" cm="1">
        <f t="array" ref="J220">_xll.qlYieldTermStructureForwardRate($A$73,H220,H220,"Actual/365 (Fixed)","Compounded","Annual")</f>
        <v>3.0416666666834624E-2</v>
      </c>
      <c r="K220" cm="1">
        <f t="array" ref="K220">_xll.qlYieldTermStructureForwardRate($A$74,H220,H220,"Actual/365 (Fixed)","Compounded","Annual")</f>
        <v>2.9456098918172469E-2</v>
      </c>
    </row>
    <row r="221" spans="8:11" x14ac:dyDescent="0.3">
      <c r="H221" s="1">
        <f t="shared" si="2"/>
        <v>46322</v>
      </c>
      <c r="I221" cm="1">
        <f t="array" ref="I221">_xll.qlYieldTermStructureForwardRate($A$72,H221,H221,"Actual/365 (Fixed)","Compounded","Annual")</f>
        <v>3.0416666666834624E-2</v>
      </c>
      <c r="J221" cm="1">
        <f t="array" ref="J221">_xll.qlYieldTermStructureForwardRate($A$73,H221,H221,"Actual/365 (Fixed)","Compounded","Annual")</f>
        <v>3.0416666666834624E-2</v>
      </c>
      <c r="K221" cm="1">
        <f t="array" ref="K221">_xll.qlYieldTermStructureForwardRate($A$74,H221,H221,"Actual/365 (Fixed)","Compounded","Annual")</f>
        <v>2.9468134486386743E-2</v>
      </c>
    </row>
    <row r="222" spans="8:11" x14ac:dyDescent="0.3">
      <c r="H222" s="1">
        <f t="shared" si="2"/>
        <v>46323</v>
      </c>
      <c r="I222" cm="1">
        <f t="array" ref="I222">_xll.qlYieldTermStructureForwardRate($A$72,H222,H222,"Actual/365 (Fixed)","Compounded","Annual")</f>
        <v>3.0416666666834624E-2</v>
      </c>
      <c r="J222" cm="1">
        <f t="array" ref="J222">_xll.qlYieldTermStructureForwardRate($A$73,H222,H222,"Actual/365 (Fixed)","Compounded","Annual")</f>
        <v>3.0416666666834624E-2</v>
      </c>
      <c r="K222" cm="1">
        <f t="array" ref="K222">_xll.qlYieldTermStructureForwardRate($A$74,H222,H222,"Actual/365 (Fixed)","Compounded","Annual")</f>
        <v>2.9480251790448442E-2</v>
      </c>
    </row>
    <row r="223" spans="8:11" x14ac:dyDescent="0.3">
      <c r="H223" s="1">
        <f t="shared" si="2"/>
        <v>46324</v>
      </c>
      <c r="I223" cm="1">
        <f t="array" ref="I223">_xll.qlYieldTermStructureForwardRate($A$72,H223,H223,"Actual/365 (Fixed)","Compounded","Annual")</f>
        <v>3.0416666666834624E-2</v>
      </c>
      <c r="J223" cm="1">
        <f t="array" ref="J223">_xll.qlYieldTermStructureForwardRate($A$73,H223,H223,"Actual/365 (Fixed)","Compounded","Annual")</f>
        <v>3.0416666666834624E-2</v>
      </c>
      <c r="K223" cm="1">
        <f t="array" ref="K223">_xll.qlYieldTermStructureForwardRate($A$74,H223,H223,"Actual/365 (Fixed)","Compounded","Annual")</f>
        <v>2.9492450840097773E-2</v>
      </c>
    </row>
    <row r="224" spans="8:11" x14ac:dyDescent="0.3">
      <c r="H224" s="1">
        <f t="shared" si="2"/>
        <v>46325</v>
      </c>
      <c r="I224" cm="1">
        <f t="array" ref="I224">_xll.qlYieldTermStructureForwardRate($A$72,H224,H224,"Actual/365 (Fixed)","Compounded","Annual")</f>
        <v>3.0416666666834624E-2</v>
      </c>
      <c r="J224" cm="1">
        <f t="array" ref="J224">_xll.qlYieldTermStructureForwardRate($A$73,H224,H224,"Actual/365 (Fixed)","Compounded","Annual")</f>
        <v>3.0416666666834624E-2</v>
      </c>
      <c r="K224" cm="1">
        <f t="array" ref="K224">_xll.qlYieldTermStructureForwardRate($A$74,H224,H224,"Actual/365 (Fixed)","Compounded","Annual")</f>
        <v>2.9504731633665626E-2</v>
      </c>
    </row>
    <row r="225" spans="8:11" x14ac:dyDescent="0.3">
      <c r="H225" s="1">
        <f t="shared" si="2"/>
        <v>46326</v>
      </c>
      <c r="I225" cm="1">
        <f t="array" ref="I225">_xll.qlYieldTermStructureForwardRate($A$72,H225,H225,"Actual/365 (Fixed)","Compounded","Annual")</f>
        <v>3.0416666666834624E-2</v>
      </c>
      <c r="J225" cm="1">
        <f t="array" ref="J225">_xll.qlYieldTermStructureForwardRate($A$73,H225,H225,"Actual/365 (Fixed)","Compounded","Annual")</f>
        <v>3.0416666666834624E-2</v>
      </c>
      <c r="K225" cm="1">
        <f t="array" ref="K225">_xll.qlYieldTermStructureForwardRate($A$74,H225,H225,"Actual/365 (Fixed)","Compounded","Annual")</f>
        <v>2.9517094176359393E-2</v>
      </c>
    </row>
    <row r="226" spans="8:11" x14ac:dyDescent="0.3">
      <c r="H226" s="1">
        <f t="shared" si="2"/>
        <v>46327</v>
      </c>
      <c r="I226" cm="1">
        <f t="array" ref="I226">_xll.qlYieldTermStructureForwardRate($A$72,H226,H226,"Actual/365 (Fixed)","Compounded","Annual")</f>
        <v>3.0416666666834624E-2</v>
      </c>
      <c r="J226" cm="1">
        <f t="array" ref="J226">_xll.qlYieldTermStructureForwardRate($A$73,H226,H226,"Actual/365 (Fixed)","Compounded","Annual")</f>
        <v>3.0416666666834624E-2</v>
      </c>
      <c r="K226" cm="1">
        <f t="array" ref="K226">_xll.qlYieldTermStructureForwardRate($A$74,H226,H226,"Actual/365 (Fixed)","Compounded","Annual")</f>
        <v>2.9529538468834104E-2</v>
      </c>
    </row>
    <row r="227" spans="8:11" x14ac:dyDescent="0.3">
      <c r="H227" s="1">
        <f t="shared" si="2"/>
        <v>46328</v>
      </c>
      <c r="I227" cm="1">
        <f t="array" ref="I227">_xll.qlYieldTermStructureForwardRate($A$72,H227,H227,"Actual/365 (Fixed)","Compounded","Annual")</f>
        <v>3.0416666666834624E-2</v>
      </c>
      <c r="J227" cm="1">
        <f t="array" ref="J227">_xll.qlYieldTermStructureForwardRate($A$73,H227,H227,"Actual/365 (Fixed)","Compounded","Annual")</f>
        <v>3.0416666666834624E-2</v>
      </c>
      <c r="K227" cm="1">
        <f t="array" ref="K227">_xll.qlYieldTermStructureForwardRate($A$74,H227,H227,"Actual/365 (Fixed)","Compounded","Annual")</f>
        <v>2.9542064516336453E-2</v>
      </c>
    </row>
    <row r="228" spans="8:11" x14ac:dyDescent="0.3">
      <c r="H228" s="1">
        <f t="shared" si="2"/>
        <v>46329</v>
      </c>
      <c r="I228" cm="1">
        <f t="array" ref="I228">_xll.qlYieldTermStructureForwardRate($A$72,H228,H228,"Actual/365 (Fixed)","Compounded","Annual")</f>
        <v>3.0416666666834624E-2</v>
      </c>
      <c r="J228" cm="1">
        <f t="array" ref="J228">_xll.qlYieldTermStructureForwardRate($A$73,H228,H228,"Actual/365 (Fixed)","Compounded","Annual")</f>
        <v>3.0416666666834624E-2</v>
      </c>
      <c r="K228" cm="1">
        <f t="array" ref="K228">_xll.qlYieldTermStructureForwardRate($A$74,H228,H228,"Actual/365 (Fixed)","Compounded","Annual")</f>
        <v>2.9554672317274377E-2</v>
      </c>
    </row>
    <row r="229" spans="8:11" x14ac:dyDescent="0.3">
      <c r="H229" s="1">
        <f t="shared" si="2"/>
        <v>46330</v>
      </c>
      <c r="I229" cm="1">
        <f t="array" ref="I229">_xll.qlYieldTermStructureForwardRate($A$72,H229,H229,"Actual/365 (Fixed)","Compounded","Annual")</f>
        <v>3.0416666666834624E-2</v>
      </c>
      <c r="J229" cm="1">
        <f t="array" ref="J229">_xll.qlYieldTermStructureForwardRate($A$73,H229,H229,"Actual/365 (Fixed)","Compounded","Annual")</f>
        <v>3.0416666666834624E-2</v>
      </c>
      <c r="K229" cm="1">
        <f t="array" ref="K229">_xll.qlYieldTermStructureForwardRate($A$74,H229,H229,"Actual/365 (Fixed)","Compounded","Annual")</f>
        <v>2.9567361881505549E-2</v>
      </c>
    </row>
    <row r="230" spans="8:11" x14ac:dyDescent="0.3">
      <c r="H230" s="1">
        <f t="shared" si="2"/>
        <v>46331</v>
      </c>
      <c r="I230" cm="1">
        <f t="array" ref="I230">_xll.qlYieldTermStructureForwardRate($A$72,H230,H230,"Actual/365 (Fixed)","Compounded","Annual")</f>
        <v>3.0416666666834624E-2</v>
      </c>
      <c r="J230" cm="1">
        <f t="array" ref="J230">_xll.qlYieldTermStructureForwardRate($A$73,H230,H230,"Actual/365 (Fixed)","Compounded","Annual")</f>
        <v>3.0416666666834624E-2</v>
      </c>
      <c r="K230" cm="1">
        <f t="array" ref="K230">_xll.qlYieldTermStructureForwardRate($A$74,H230,H230,"Actual/365 (Fixed)","Compounded","Annual")</f>
        <v>2.9580133207476988E-2</v>
      </c>
    </row>
    <row r="231" spans="8:11" x14ac:dyDescent="0.3">
      <c r="H231" s="1">
        <f t="shared" si="2"/>
        <v>46332</v>
      </c>
      <c r="I231" cm="1">
        <f t="array" ref="I231">_xll.qlYieldTermStructureForwardRate($A$72,H231,H231,"Actual/365 (Fixed)","Compounded","Annual")</f>
        <v>3.0416666666834624E-2</v>
      </c>
      <c r="J231" cm="1">
        <f t="array" ref="J231">_xll.qlYieldTermStructureForwardRate($A$73,H231,H231,"Actual/365 (Fixed)","Compounded","Annual")</f>
        <v>3.0416666666834624E-2</v>
      </c>
      <c r="K231" cm="1">
        <f t="array" ref="K231">_xll.qlYieldTermStructureForwardRate($A$74,H231,H231,"Actual/365 (Fixed)","Compounded","Annual")</f>
        <v>2.9592986298226931E-2</v>
      </c>
    </row>
    <row r="232" spans="8:11" x14ac:dyDescent="0.3">
      <c r="H232" s="1">
        <f t="shared" si="2"/>
        <v>46333</v>
      </c>
      <c r="I232" cm="1">
        <f t="array" ref="I232">_xll.qlYieldTermStructureForwardRate($A$72,H232,H232,"Actual/365 (Fixed)","Compounded","Annual")</f>
        <v>3.0416666666834624E-2</v>
      </c>
      <c r="J232" cm="1">
        <f t="array" ref="J232">_xll.qlYieldTermStructureForwardRate($A$73,H232,H232,"Actual/365 (Fixed)","Compounded","Annual")</f>
        <v>3.0416666666834624E-2</v>
      </c>
      <c r="K232" cm="1">
        <f t="array" ref="K232">_xll.qlYieldTermStructureForwardRate($A$74,H232,H232,"Actual/365 (Fixed)","Compounded","Annual")</f>
        <v>2.960592115909999E-2</v>
      </c>
    </row>
    <row r="233" spans="8:11" x14ac:dyDescent="0.3">
      <c r="H233" s="1">
        <f t="shared" si="2"/>
        <v>46334</v>
      </c>
      <c r="I233" cm="1">
        <f t="array" ref="I233">_xll.qlYieldTermStructureForwardRate($A$72,H233,H233,"Actual/365 (Fixed)","Compounded","Annual")</f>
        <v>3.0416666666834624E-2</v>
      </c>
      <c r="J233" cm="1">
        <f t="array" ref="J233">_xll.qlYieldTermStructureForwardRate($A$73,H233,H233,"Actual/365 (Fixed)","Compounded","Annual")</f>
        <v>3.0416666666834624E-2</v>
      </c>
      <c r="K233" cm="1">
        <f t="array" ref="K233">_xll.qlYieldTermStructureForwardRate($A$74,H233,H233,"Actual/365 (Fixed)","Compounded","Annual")</f>
        <v>2.9618937793173039E-2</v>
      </c>
    </row>
    <row r="234" spans="8:11" x14ac:dyDescent="0.3">
      <c r="H234" s="1">
        <f t="shared" si="2"/>
        <v>46335</v>
      </c>
      <c r="I234" cm="1">
        <f t="array" ref="I234">_xll.qlYieldTermStructureForwardRate($A$72,H234,H234,"Actual/365 (Fixed)","Compounded","Annual")</f>
        <v>3.0416666666834624E-2</v>
      </c>
      <c r="J234" cm="1">
        <f t="array" ref="J234">_xll.qlYieldTermStructureForwardRate($A$73,H234,H234,"Actual/365 (Fixed)","Compounded","Annual")</f>
        <v>3.0416666666834624E-2</v>
      </c>
      <c r="K234" cm="1">
        <f t="array" ref="K234">_xll.qlYieldTermStructureForwardRate($A$74,H234,H234,"Actual/365 (Fixed)","Compounded","Annual")</f>
        <v>2.9632036201257206E-2</v>
      </c>
    </row>
    <row r="235" spans="8:11" x14ac:dyDescent="0.3">
      <c r="H235" s="1">
        <f t="shared" si="2"/>
        <v>46336</v>
      </c>
      <c r="I235" cm="1">
        <f t="array" ref="I235">_xll.qlYieldTermStructureForwardRate($A$72,H235,H235,"Actual/365 (Fixed)","Compounded","Annual")</f>
        <v>3.0416666666834624E-2</v>
      </c>
      <c r="J235" cm="1">
        <f t="array" ref="J235">_xll.qlYieldTermStructureForwardRate($A$73,H235,H235,"Actual/365 (Fixed)","Compounded","Annual")</f>
        <v>3.0416666666834624E-2</v>
      </c>
      <c r="K235" cm="1">
        <f t="array" ref="K235">_xll.qlYieldTermStructureForwardRate($A$74,H235,H235,"Actual/365 (Fixed)","Compounded","Annual")</f>
        <v>2.9645216386468887E-2</v>
      </c>
    </row>
    <row r="236" spans="8:11" x14ac:dyDescent="0.3">
      <c r="H236" s="1">
        <f t="shared" si="2"/>
        <v>46337</v>
      </c>
      <c r="I236" cm="1">
        <f t="array" ref="I236">_xll.qlYieldTermStructureForwardRate($A$72,H236,H236,"Actual/365 (Fixed)","Compounded","Annual")</f>
        <v>3.0416666666834624E-2</v>
      </c>
      <c r="J236" cm="1">
        <f t="array" ref="J236">_xll.qlYieldTermStructureForwardRate($A$73,H236,H236,"Actual/365 (Fixed)","Compounded","Annual")</f>
        <v>3.0416666666834624E-2</v>
      </c>
      <c r="K236" cm="1">
        <f t="array" ref="K236">_xll.qlYieldTermStructureForwardRate($A$74,H236,H236,"Actual/365 (Fixed)","Compounded","Annual")</f>
        <v>2.9658478354229967E-2</v>
      </c>
    </row>
    <row r="237" spans="8:11" x14ac:dyDescent="0.3">
      <c r="H237" s="1">
        <f t="shared" si="2"/>
        <v>46338</v>
      </c>
      <c r="I237" cm="1">
        <f t="array" ref="I237">_xll.qlYieldTermStructureForwardRate($A$72,H237,H237,"Actual/365 (Fixed)","Compounded","Annual")</f>
        <v>3.0416666666834624E-2</v>
      </c>
      <c r="J237" cm="1">
        <f t="array" ref="J237">_xll.qlYieldTermStructureForwardRate($A$73,H237,H237,"Actual/365 (Fixed)","Compounded","Annual")</f>
        <v>3.0416666666834624E-2</v>
      </c>
      <c r="K237" cm="1">
        <f t="array" ref="K237">_xll.qlYieldTermStructureForwardRate($A$74,H237,H237,"Actual/365 (Fixed)","Compounded","Annual")</f>
        <v>2.9671822105409973E-2</v>
      </c>
    </row>
    <row r="238" spans="8:11" x14ac:dyDescent="0.3">
      <c r="H238" s="1">
        <f t="shared" si="2"/>
        <v>46339</v>
      </c>
      <c r="I238" cm="1">
        <f t="array" ref="I238">_xll.qlYieldTermStructureForwardRate($A$72,H238,H238,"Actual/365 (Fixed)","Compounded","Annual")</f>
        <v>3.0416666666834624E-2</v>
      </c>
      <c r="J238" cm="1">
        <f t="array" ref="J238">_xll.qlYieldTermStructureForwardRate($A$73,H238,H238,"Actual/365 (Fixed)","Compounded","Annual")</f>
        <v>3.0416666666834624E-2</v>
      </c>
      <c r="K238" cm="1">
        <f t="array" ref="K238">_xll.qlYieldTermStructureForwardRate($A$74,H238,H238,"Actual/365 (Fixed)","Compounded","Annual")</f>
        <v>2.9685247645469648E-2</v>
      </c>
    </row>
    <row r="239" spans="8:11" x14ac:dyDescent="0.3">
      <c r="H239" s="1">
        <f t="shared" si="2"/>
        <v>46340</v>
      </c>
      <c r="I239" cm="1">
        <f t="array" ref="I239">_xll.qlYieldTermStructureForwardRate($A$72,H239,H239,"Actual/365 (Fixed)","Compounded","Annual")</f>
        <v>3.0416666666834624E-2</v>
      </c>
      <c r="J239" cm="1">
        <f t="array" ref="J239">_xll.qlYieldTermStructureForwardRate($A$73,H239,H239,"Actual/365 (Fixed)","Compounded","Annual")</f>
        <v>3.0416666666834624E-2</v>
      </c>
      <c r="K239" cm="1">
        <f t="array" ref="K239">_xll.qlYieldTermStructureForwardRate($A$74,H239,H239,"Actual/365 (Fixed)","Compounded","Annual")</f>
        <v>2.9698754975317154E-2</v>
      </c>
    </row>
    <row r="240" spans="8:11" x14ac:dyDescent="0.3">
      <c r="H240" s="1">
        <f t="shared" si="2"/>
        <v>46341</v>
      </c>
      <c r="I240" cm="1">
        <f t="array" ref="I240">_xll.qlYieldTermStructureForwardRate($A$72,H240,H240,"Actual/365 (Fixed)","Compounded","Annual")</f>
        <v>3.0416666666834624E-2</v>
      </c>
      <c r="J240" cm="1">
        <f t="array" ref="J240">_xll.qlYieldTermStructureForwardRate($A$73,H240,H240,"Actual/365 (Fixed)","Compounded","Annual")</f>
        <v>3.0416666666834624E-2</v>
      </c>
      <c r="K240" cm="1">
        <f t="array" ref="K240">_xll.qlYieldTermStructureForwardRate($A$74,H240,H240,"Actual/365 (Fixed)","Compounded","Annual")</f>
        <v>2.9712344098166588E-2</v>
      </c>
    </row>
    <row r="241" spans="8:11" x14ac:dyDescent="0.3">
      <c r="H241" s="1">
        <f t="shared" si="2"/>
        <v>46342</v>
      </c>
      <c r="I241" cm="1">
        <f t="array" ref="I241">_xll.qlYieldTermStructureForwardRate($A$72,H241,H241,"Actual/365 (Fixed)","Compounded","Annual")</f>
        <v>3.0416666666834624E-2</v>
      </c>
      <c r="J241" cm="1">
        <f t="array" ref="J241">_xll.qlYieldTermStructureForwardRate($A$73,H241,H241,"Actual/365 (Fixed)","Compounded","Annual")</f>
        <v>3.0416666666834624E-2</v>
      </c>
      <c r="K241" cm="1">
        <f t="array" ref="K241">_xll.qlYieldTermStructureForwardRate($A$74,H241,H241,"Actual/365 (Fixed)","Compounded","Annual")</f>
        <v>2.9726015021823704E-2</v>
      </c>
    </row>
    <row r="242" spans="8:11" x14ac:dyDescent="0.3">
      <c r="H242" s="1">
        <f t="shared" si="2"/>
        <v>46343</v>
      </c>
      <c r="I242" cm="1">
        <f t="array" ref="I242">_xll.qlYieldTermStructureForwardRate($A$72,H242,H242,"Actual/365 (Fixed)","Compounded","Annual")</f>
        <v>3.0416666666834624E-2</v>
      </c>
      <c r="J242" cm="1">
        <f t="array" ref="J242">_xll.qlYieldTermStructureForwardRate($A$73,H242,H242,"Actual/365 (Fixed)","Compounded","Annual")</f>
        <v>3.0416666666834624E-2</v>
      </c>
      <c r="K242" cm="1">
        <f t="array" ref="K242">_xll.qlYieldTermStructureForwardRate($A$74,H242,H242,"Actual/365 (Fixed)","Compounded","Annual")</f>
        <v>2.9739767742682277E-2</v>
      </c>
    </row>
    <row r="243" spans="8:11" x14ac:dyDescent="0.3">
      <c r="H243" s="1">
        <f t="shared" si="2"/>
        <v>46344</v>
      </c>
      <c r="I243" cm="1">
        <f t="array" ref="I243">_xll.qlYieldTermStructureForwardRate($A$72,H243,H243,"Actual/365 (Fixed)","Compounded","Annual")</f>
        <v>3.0416666666834624E-2</v>
      </c>
      <c r="J243" cm="1">
        <f t="array" ref="J243">_xll.qlYieldTermStructureForwardRate($A$73,H243,H243,"Actual/365 (Fixed)","Compounded","Annual")</f>
        <v>3.0416666666834624E-2</v>
      </c>
      <c r="K243" cm="1">
        <f t="array" ref="K243">_xll.qlYieldTermStructureForwardRate($A$74,H243,H243,"Actual/365 (Fixed)","Compounded","Annual")</f>
        <v>2.9753602268587587E-2</v>
      </c>
    </row>
    <row r="244" spans="8:11" x14ac:dyDescent="0.3">
      <c r="H244" s="1">
        <f t="shared" si="2"/>
        <v>46345</v>
      </c>
      <c r="I244" cm="1">
        <f t="array" ref="I244">_xll.qlYieldTermStructureForwardRate($A$72,H244,H244,"Actual/365 (Fixed)","Compounded","Annual")</f>
        <v>3.0416666666834624E-2</v>
      </c>
      <c r="J244" cm="1">
        <f t="array" ref="J244">_xll.qlYieldTermStructureForwardRate($A$73,H244,H244,"Actual/365 (Fixed)","Compounded","Annual")</f>
        <v>3.0416666666834624E-2</v>
      </c>
      <c r="K244" cm="1">
        <f t="array" ref="K244">_xll.qlYieldTermStructureForwardRate($A$74,H244,H244,"Actual/365 (Fixed)","Compounded","Annual")</f>
        <v>2.9767518602831444E-2</v>
      </c>
    </row>
    <row r="245" spans="8:11" x14ac:dyDescent="0.3">
      <c r="H245" s="1">
        <f t="shared" si="2"/>
        <v>46346</v>
      </c>
      <c r="I245" cm="1">
        <f t="array" ref="I245">_xll.qlYieldTermStructureForwardRate($A$72,H245,H245,"Actual/365 (Fixed)","Compounded","Annual")</f>
        <v>3.0416666666834624E-2</v>
      </c>
      <c r="J245" cm="1">
        <f t="array" ref="J245">_xll.qlYieldTermStructureForwardRate($A$73,H245,H245,"Actual/365 (Fixed)","Compounded","Annual")</f>
        <v>3.0416666666834624E-2</v>
      </c>
      <c r="K245" cm="1">
        <f t="array" ref="K245">_xll.qlYieldTermStructureForwardRate($A$74,H245,H245,"Actual/365 (Fixed)","Compounded","Annual")</f>
        <v>2.9781516746438363E-2</v>
      </c>
    </row>
    <row r="246" spans="8:11" x14ac:dyDescent="0.3">
      <c r="H246" s="1">
        <f t="shared" si="2"/>
        <v>46347</v>
      </c>
      <c r="I246" cm="1">
        <f t="array" ref="I246">_xll.qlYieldTermStructureForwardRate($A$72,H246,H246,"Actual/365 (Fixed)","Compounded","Annual")</f>
        <v>3.0416666666834624E-2</v>
      </c>
      <c r="J246" cm="1">
        <f t="array" ref="J246">_xll.qlYieldTermStructureForwardRate($A$73,H246,H246,"Actual/365 (Fixed)","Compounded","Annual")</f>
        <v>3.0416666666834624E-2</v>
      </c>
      <c r="K246" cm="1">
        <f t="array" ref="K246">_xll.qlYieldTermStructureForwardRate($A$74,H246,H246,"Actual/365 (Fixed)","Compounded","Annual")</f>
        <v>2.9795596705026073E-2</v>
      </c>
    </row>
    <row r="247" spans="8:11" x14ac:dyDescent="0.3">
      <c r="H247" s="1">
        <f t="shared" si="2"/>
        <v>46348</v>
      </c>
      <c r="I247" cm="1">
        <f t="array" ref="I247">_xll.qlYieldTermStructureForwardRate($A$72,H247,H247,"Actual/365 (Fixed)","Compounded","Annual")</f>
        <v>3.0416666666834624E-2</v>
      </c>
      <c r="J247" cm="1">
        <f t="array" ref="J247">_xll.qlYieldTermStructureForwardRate($A$73,H247,H247,"Actual/365 (Fixed)","Compounded","Annual")</f>
        <v>3.0416666666834624E-2</v>
      </c>
      <c r="K247" cm="1">
        <f t="array" ref="K247">_xll.qlYieldTermStructureForwardRate($A$74,H247,H247,"Actual/365 (Fixed)","Compounded","Annual")</f>
        <v>2.9809758479658166E-2</v>
      </c>
    </row>
    <row r="248" spans="8:11" x14ac:dyDescent="0.3">
      <c r="H248" s="1">
        <f t="shared" si="2"/>
        <v>46349</v>
      </c>
      <c r="I248" cm="1">
        <f t="array" ref="I248">_xll.qlYieldTermStructureForwardRate($A$72,H248,H248,"Actual/365 (Fixed)","Compounded","Annual")</f>
        <v>3.0416666666834624E-2</v>
      </c>
      <c r="J248" cm="1">
        <f t="array" ref="J248">_xll.qlYieldTermStructureForwardRate($A$73,H248,H248,"Actual/365 (Fixed)","Compounded","Annual")</f>
        <v>3.0416666666834624E-2</v>
      </c>
      <c r="K248" cm="1">
        <f t="array" ref="K248">_xll.qlYieldTermStructureForwardRate($A$74,H248,H248,"Actual/365 (Fixed)","Compounded","Annual")</f>
        <v>2.9824002073704392E-2</v>
      </c>
    </row>
    <row r="249" spans="8:11" x14ac:dyDescent="0.3">
      <c r="H249" s="1">
        <f t="shared" si="2"/>
        <v>46350</v>
      </c>
      <c r="I249" cm="1">
        <f t="array" ref="I249">_xll.qlYieldTermStructureForwardRate($A$72,H249,H249,"Actual/365 (Fixed)","Compounded","Annual")</f>
        <v>3.0416666666834624E-2</v>
      </c>
      <c r="J249" cm="1">
        <f t="array" ref="J249">_xll.qlYieldTermStructureForwardRate($A$73,H249,H249,"Actual/365 (Fixed)","Compounded","Annual")</f>
        <v>3.0416666666834624E-2</v>
      </c>
      <c r="K249" cm="1">
        <f t="array" ref="K249">_xll.qlYieldTermStructureForwardRate($A$74,H249,H249,"Actual/365 (Fixed)","Compounded","Annual")</f>
        <v>2.9838327492840877E-2</v>
      </c>
    </row>
    <row r="250" spans="8:11" x14ac:dyDescent="0.3">
      <c r="H250" s="1">
        <f t="shared" si="2"/>
        <v>46351</v>
      </c>
      <c r="I250" cm="1">
        <f t="array" ref="I250">_xll.qlYieldTermStructureForwardRate($A$72,H250,H250,"Actual/365 (Fixed)","Compounded","Annual")</f>
        <v>3.0416666666834624E-2</v>
      </c>
      <c r="J250" cm="1">
        <f t="array" ref="J250">_xll.qlYieldTermStructureForwardRate($A$73,H250,H250,"Actual/365 (Fixed)","Compounded","Annual")</f>
        <v>3.0416666666834624E-2</v>
      </c>
      <c r="K250" cm="1">
        <f t="array" ref="K250">_xll.qlYieldTermStructureForwardRate($A$74,H250,H250,"Actual/365 (Fixed)","Compounded","Annual")</f>
        <v>2.985273473818939E-2</v>
      </c>
    </row>
    <row r="251" spans="8:11" x14ac:dyDescent="0.3">
      <c r="H251" s="1">
        <f t="shared" si="2"/>
        <v>46352</v>
      </c>
      <c r="I251" cm="1">
        <f t="array" ref="I251">_xll.qlYieldTermStructureForwardRate($A$72,H251,H251,"Actual/365 (Fixed)","Compounded","Annual")</f>
        <v>3.0416666666834624E-2</v>
      </c>
      <c r="J251" cm="1">
        <f t="array" ref="J251">_xll.qlYieldTermStructureForwardRate($A$73,H251,H251,"Actual/365 (Fixed)","Compounded","Annual")</f>
        <v>3.0416666666834624E-2</v>
      </c>
      <c r="K251" cm="1">
        <f t="array" ref="K251">_xll.qlYieldTermStructureForwardRate($A$74,H251,H251,"Actual/365 (Fixed)","Compounded","Annual")</f>
        <v>2.9867223815465138E-2</v>
      </c>
    </row>
    <row r="252" spans="8:11" x14ac:dyDescent="0.3">
      <c r="H252" s="1">
        <f t="shared" si="2"/>
        <v>46353</v>
      </c>
      <c r="I252" cm="1">
        <f t="array" ref="I252">_xll.qlYieldTermStructureForwardRate($A$72,H252,H252,"Actual/365 (Fixed)","Compounded","Annual")</f>
        <v>3.0416666666834624E-2</v>
      </c>
      <c r="J252" cm="1">
        <f t="array" ref="J252">_xll.qlYieldTermStructureForwardRate($A$73,H252,H252,"Actual/365 (Fixed)","Compounded","Annual")</f>
        <v>3.0416666666834624E-2</v>
      </c>
      <c r="K252" cm="1">
        <f t="array" ref="K252">_xll.qlYieldTermStructureForwardRate($A$74,H252,H252,"Actual/365 (Fixed)","Compounded","Annual")</f>
        <v>2.9881794728116251E-2</v>
      </c>
    </row>
    <row r="253" spans="8:11" x14ac:dyDescent="0.3">
      <c r="H253" s="1">
        <f t="shared" si="2"/>
        <v>46354</v>
      </c>
      <c r="I253" cm="1">
        <f t="array" ref="I253">_xll.qlYieldTermStructureForwardRate($A$72,H253,H253,"Actual/365 (Fixed)","Compounded","Annual")</f>
        <v>3.0416666666834624E-2</v>
      </c>
      <c r="J253" cm="1">
        <f t="array" ref="J253">_xll.qlYieldTermStructureForwardRate($A$73,H253,H253,"Actual/365 (Fixed)","Compounded","Annual")</f>
        <v>3.0416666666834624E-2</v>
      </c>
      <c r="K253" cm="1">
        <f t="array" ref="K253">_xll.qlYieldTermStructureForwardRate($A$74,H253,H253,"Actual/365 (Fixed)","Compounded","Annual")</f>
        <v>2.9896447477322896E-2</v>
      </c>
    </row>
    <row r="254" spans="8:11" x14ac:dyDescent="0.3">
      <c r="H254" s="1">
        <f t="shared" si="2"/>
        <v>46355</v>
      </c>
      <c r="I254" cm="1">
        <f t="array" ref="I254">_xll.qlYieldTermStructureForwardRate($A$72,H254,H254,"Actual/365 (Fixed)","Compounded","Annual")</f>
        <v>3.0416666666834624E-2</v>
      </c>
      <c r="J254" cm="1">
        <f t="array" ref="J254">_xll.qlYieldTermStructureForwardRate($A$73,H254,H254,"Actual/365 (Fixed)","Compounded","Annual")</f>
        <v>3.0416666666834624E-2</v>
      </c>
      <c r="K254" cm="1">
        <f t="array" ref="K254">_xll.qlYieldTermStructureForwardRate($A$74,H254,H254,"Actual/365 (Fixed)","Compounded","Annual")</f>
        <v>2.9911182066572062E-2</v>
      </c>
    </row>
    <row r="255" spans="8:11" x14ac:dyDescent="0.3">
      <c r="H255" s="1">
        <f t="shared" si="2"/>
        <v>46356</v>
      </c>
      <c r="I255" cm="1">
        <f t="array" ref="I255">_xll.qlYieldTermStructureForwardRate($A$72,H255,H255,"Actual/365 (Fixed)","Compounded","Annual")</f>
        <v>3.0416666666834624E-2</v>
      </c>
      <c r="J255" cm="1">
        <f t="array" ref="J255">_xll.qlYieldTermStructureForwardRate($A$73,H255,H255,"Actual/365 (Fixed)","Compounded","Annual")</f>
        <v>3.0416666666834624E-2</v>
      </c>
      <c r="K255" cm="1">
        <f t="array" ref="K255">_xll.qlYieldTermStructureForwardRate($A$74,H255,H255,"Actual/365 (Fixed)","Compounded","Annual")</f>
        <v>2.992599850165667E-2</v>
      </c>
    </row>
    <row r="256" spans="8:11" x14ac:dyDescent="0.3">
      <c r="H256" s="1">
        <f t="shared" si="2"/>
        <v>46357</v>
      </c>
      <c r="I256" cm="1">
        <f t="array" ref="I256">_xll.qlYieldTermStructureForwardRate($A$72,H256,H256,"Actual/365 (Fixed)","Compounded","Annual")</f>
        <v>3.0416666666834624E-2</v>
      </c>
      <c r="J256" cm="1">
        <f t="array" ref="J256">_xll.qlYieldTermStructureForwardRate($A$73,H256,H256,"Actual/365 (Fixed)","Compounded","Annual")</f>
        <v>3.0416666666834624E-2</v>
      </c>
      <c r="K256" cm="1">
        <f t="array" ref="K256">_xll.qlYieldTermStructureForwardRate($A$74,H256,H256,"Actual/365 (Fixed)","Compounded","Annual")</f>
        <v>2.9940896783816173E-2</v>
      </c>
    </row>
    <row r="257" spans="8:11" x14ac:dyDescent="0.3">
      <c r="H257" s="1">
        <f t="shared" si="2"/>
        <v>46358</v>
      </c>
      <c r="I257" cm="1">
        <f t="array" ref="I257">_xll.qlYieldTermStructureForwardRate($A$72,H257,H257,"Actual/365 (Fixed)","Compounded","Annual")</f>
        <v>3.0416666666834624E-2</v>
      </c>
      <c r="J257" cm="1">
        <f t="array" ref="J257">_xll.qlYieldTermStructureForwardRate($A$73,H257,H257,"Actual/365 (Fixed)","Compounded","Annual")</f>
        <v>3.0416666666834624E-2</v>
      </c>
      <c r="K257" cm="1">
        <f t="array" ref="K257">_xll.qlYieldTermStructureForwardRate($A$74,H257,H257,"Actual/365 (Fixed)","Compounded","Annual")</f>
        <v>2.9955876918882351E-2</v>
      </c>
    </row>
    <row r="258" spans="8:11" x14ac:dyDescent="0.3">
      <c r="H258" s="1">
        <f t="shared" si="2"/>
        <v>46359</v>
      </c>
      <c r="I258" cm="1">
        <f t="array" ref="I258">_xll.qlYieldTermStructureForwardRate($A$72,H258,H258,"Actual/365 (Fixed)","Compounded","Annual")</f>
        <v>3.0416666666834624E-2</v>
      </c>
      <c r="J258" cm="1">
        <f t="array" ref="J258">_xll.qlYieldTermStructureForwardRate($A$73,H258,H258,"Actual/365 (Fixed)","Compounded","Annual")</f>
        <v>3.0416666666834624E-2</v>
      </c>
      <c r="K258" cm="1">
        <f t="array" ref="K258">_xll.qlYieldTermStructureForwardRate($A$74,H258,H258,"Actual/365 (Fixed)","Compounded","Annual")</f>
        <v>2.9970938908133515E-2</v>
      </c>
    </row>
    <row r="259" spans="8:11" x14ac:dyDescent="0.3">
      <c r="H259" s="1">
        <f t="shared" si="2"/>
        <v>46360</v>
      </c>
      <c r="I259" cm="1">
        <f t="array" ref="I259">_xll.qlYieldTermStructureForwardRate($A$72,H259,H259,"Actual/365 (Fixed)","Compounded","Annual")</f>
        <v>3.0416666666834624E-2</v>
      </c>
      <c r="J259" cm="1">
        <f t="array" ref="J259">_xll.qlYieldTermStructureForwardRate($A$73,H259,H259,"Actual/365 (Fixed)","Compounded","Annual")</f>
        <v>3.0416666666834624E-2</v>
      </c>
      <c r="K259" cm="1">
        <f t="array" ref="K259">_xll.qlYieldTermStructureForwardRate($A$74,H259,H259,"Actual/365 (Fixed)","Compounded","Annual")</f>
        <v>2.9986082757440746E-2</v>
      </c>
    </row>
    <row r="260" spans="8:11" x14ac:dyDescent="0.3">
      <c r="H260" s="1">
        <f t="shared" si="2"/>
        <v>46361</v>
      </c>
      <c r="I260" cm="1">
        <f t="array" ref="I260">_xll.qlYieldTermStructureForwardRate($A$72,H260,H260,"Actual/365 (Fixed)","Compounded","Annual")</f>
        <v>3.0416666666834624E-2</v>
      </c>
      <c r="J260" cm="1">
        <f t="array" ref="J260">_xll.qlYieldTermStructureForwardRate($A$73,H260,H260,"Actual/365 (Fixed)","Compounded","Annual")</f>
        <v>3.0416666666834624E-2</v>
      </c>
      <c r="K260" cm="1">
        <f t="array" ref="K260">_xll.qlYieldTermStructureForwardRate($A$74,H260,H260,"Actual/365 (Fixed)","Compounded","Annual")</f>
        <v>3.0001308468121213E-2</v>
      </c>
    </row>
    <row r="261" spans="8:11" x14ac:dyDescent="0.3">
      <c r="H261" s="1">
        <f t="shared" si="2"/>
        <v>46362</v>
      </c>
      <c r="I261" cm="1">
        <f t="array" ref="I261">_xll.qlYieldTermStructureForwardRate($A$72,H261,H261,"Actual/365 (Fixed)","Compounded","Annual")</f>
        <v>3.0416666666834624E-2</v>
      </c>
      <c r="J261" cm="1">
        <f t="array" ref="J261">_xll.qlYieldTermStructureForwardRate($A$73,H261,H261,"Actual/365 (Fixed)","Compounded","Annual")</f>
        <v>3.0416666666834624E-2</v>
      </c>
      <c r="K261" cm="1">
        <f t="array" ref="K261">_xll.qlYieldTermStructureForwardRate($A$74,H261,H261,"Actual/365 (Fixed)","Compounded","Annual")</f>
        <v>3.0016616046085076E-2</v>
      </c>
    </row>
    <row r="262" spans="8:11" x14ac:dyDescent="0.3">
      <c r="H262" s="1">
        <f t="shared" si="2"/>
        <v>46363</v>
      </c>
      <c r="I262" cm="1">
        <f t="array" ref="I262">_xll.qlYieldTermStructureForwardRate($A$72,H262,H262,"Actual/365 (Fixed)","Compounded","Annual")</f>
        <v>3.0416666666834624E-2</v>
      </c>
      <c r="J262" cm="1">
        <f t="array" ref="J262">_xll.qlYieldTermStructureForwardRate($A$73,H262,H262,"Actual/365 (Fixed)","Compounded","Annual")</f>
        <v>3.0416666666834624E-2</v>
      </c>
      <c r="K262" cm="1">
        <f t="array" ref="K262">_xll.qlYieldTermStructureForwardRate($A$74,H262,H262,"Actual/365 (Fixed)","Compounded","Annual")</f>
        <v>3.0032005492688363E-2</v>
      </c>
    </row>
    <row r="263" spans="8:11" x14ac:dyDescent="0.3">
      <c r="H263" s="1">
        <f t="shared" si="2"/>
        <v>46364</v>
      </c>
      <c r="I263" cm="1">
        <f t="array" ref="I263">_xll.qlYieldTermStructureForwardRate($A$72,H263,H263,"Actual/365 (Fixed)","Compounded","Annual")</f>
        <v>3.0416666666834624E-2</v>
      </c>
      <c r="J263" cm="1">
        <f t="array" ref="J263">_xll.qlYieldTermStructureForwardRate($A$73,H263,H263,"Actual/365 (Fixed)","Compounded","Annual")</f>
        <v>3.0416666666834624E-2</v>
      </c>
      <c r="K263" cm="1">
        <f t="array" ref="K263">_xll.qlYieldTermStructureForwardRate($A$74,H263,H263,"Actual/365 (Fixed)","Compounded","Annual")</f>
        <v>3.0047476813880536E-2</v>
      </c>
    </row>
    <row r="264" spans="8:11" x14ac:dyDescent="0.3">
      <c r="H264" s="1">
        <f t="shared" si="2"/>
        <v>46365</v>
      </c>
      <c r="I264" cm="1">
        <f t="array" ref="I264">_xll.qlYieldTermStructureForwardRate($A$72,H264,H264,"Actual/365 (Fixed)","Compounded","Annual")</f>
        <v>3.0416666666834624E-2</v>
      </c>
      <c r="J264" cm="1">
        <f t="array" ref="J264">_xll.qlYieldTermStructureForwardRate($A$73,H264,H264,"Actual/365 (Fixed)","Compounded","Annual")</f>
        <v>3.0416666666834624E-2</v>
      </c>
      <c r="K264" cm="1">
        <f t="array" ref="K264">_xll.qlYieldTermStructureForwardRate($A$74,H264,H264,"Actual/365 (Fixed)","Compounded","Annual")</f>
        <v>3.0063030011056702E-2</v>
      </c>
    </row>
    <row r="265" spans="8:11" x14ac:dyDescent="0.3">
      <c r="H265" s="1">
        <f t="shared" si="2"/>
        <v>46366</v>
      </c>
      <c r="I265" cm="1">
        <f t="array" ref="I265">_xll.qlYieldTermStructureForwardRate($A$72,H265,H265,"Actual/365 (Fixed)","Compounded","Annual")</f>
        <v>3.0416666666834624E-2</v>
      </c>
      <c r="J265" cm="1">
        <f t="array" ref="J265">_xll.qlYieldTermStructureForwardRate($A$73,H265,H265,"Actual/365 (Fixed)","Compounded","Annual")</f>
        <v>3.0416666666834624E-2</v>
      </c>
      <c r="K265" cm="1">
        <f t="array" ref="K265">_xll.qlYieldTermStructureForwardRate($A$74,H265,H265,"Actual/365 (Fixed)","Compounded","Annual")</f>
        <v>3.0078665087918122E-2</v>
      </c>
    </row>
    <row r="266" spans="8:11" x14ac:dyDescent="0.3">
      <c r="H266" s="1">
        <f t="shared" si="2"/>
        <v>46367</v>
      </c>
      <c r="I266" cm="1">
        <f t="array" ref="I266">_xll.qlYieldTermStructureForwardRate($A$72,H266,H266,"Actual/365 (Fixed)","Compounded","Annual")</f>
        <v>3.0416666666834624E-2</v>
      </c>
      <c r="J266" cm="1">
        <f t="array" ref="J266">_xll.qlYieldTermStructureForwardRate($A$73,H266,H266,"Actual/365 (Fixed)","Compounded","Annual")</f>
        <v>3.0416666666834624E-2</v>
      </c>
      <c r="K266" cm="1">
        <f t="array" ref="K266">_xll.qlYieldTermStructureForwardRate($A$74,H266,H266,"Actual/365 (Fixed)","Compounded","Annual")</f>
        <v>3.0094382050473101E-2</v>
      </c>
    </row>
    <row r="267" spans="8:11" x14ac:dyDescent="0.3">
      <c r="H267" s="1">
        <f t="shared" ref="H267:H271" si="3">H266+1</f>
        <v>46368</v>
      </c>
      <c r="I267" cm="1">
        <f t="array" ref="I267">_xll.qlYieldTermStructureForwardRate($A$72,H267,H267,"Actual/365 (Fixed)","Compounded","Annual")</f>
        <v>3.0416666666834624E-2</v>
      </c>
      <c r="J267" cm="1">
        <f t="array" ref="J267">_xll.qlYieldTermStructureForwardRate($A$73,H267,H267,"Actual/365 (Fixed)","Compounded","Annual")</f>
        <v>3.0416666666834624E-2</v>
      </c>
      <c r="K267" cm="1">
        <f t="array" ref="K267">_xll.qlYieldTermStructureForwardRate($A$74,H267,H267,"Actual/365 (Fixed)","Compounded","Annual")</f>
        <v>3.011018090246198E-2</v>
      </c>
    </row>
    <row r="268" spans="8:11" x14ac:dyDescent="0.3">
      <c r="H268" s="1">
        <f t="shared" si="3"/>
        <v>46369</v>
      </c>
      <c r="I268" cm="1">
        <f t="array" ref="I268">_xll.qlYieldTermStructureForwardRate($A$72,H268,H268,"Actual/365 (Fixed)","Compounded","Annual")</f>
        <v>3.0416666666834624E-2</v>
      </c>
      <c r="J268" cm="1">
        <f t="array" ref="J268">_xll.qlYieldTermStructureForwardRate($A$73,H268,H268,"Actual/365 (Fixed)","Compounded","Annual")</f>
        <v>3.0416666666834624E-2</v>
      </c>
      <c r="K268" cm="1">
        <f t="array" ref="K268">_xll.qlYieldTermStructureForwardRate($A$74,H268,H268,"Actual/365 (Fixed)","Compounded","Annual")</f>
        <v>3.0126061645358027E-2</v>
      </c>
    </row>
    <row r="269" spans="8:11" x14ac:dyDescent="0.3">
      <c r="H269" s="1">
        <f t="shared" si="3"/>
        <v>46370</v>
      </c>
      <c r="I269" cm="1">
        <f t="array" ref="I269">_xll.qlYieldTermStructureForwardRate($A$72,H269,H269,"Actual/365 (Fixed)","Compounded","Annual")</f>
        <v>3.0416666666834624E-2</v>
      </c>
      <c r="J269" cm="1">
        <f t="array" ref="J269">_xll.qlYieldTermStructureForwardRate($A$73,H269,H269,"Actual/365 (Fixed)","Compounded","Annual")</f>
        <v>3.0416666666834624E-2</v>
      </c>
      <c r="K269" cm="1">
        <f t="array" ref="K269">_xll.qlYieldTermStructureForwardRate($A$74,H269,H269,"Actual/365 (Fixed)","Compounded","Annual")</f>
        <v>3.014202428522772E-2</v>
      </c>
    </row>
    <row r="270" spans="8:11" x14ac:dyDescent="0.3">
      <c r="H270" s="1">
        <f t="shared" si="3"/>
        <v>46371</v>
      </c>
      <c r="I270" cm="1">
        <f t="array" ref="I270">_xll.qlYieldTermStructureForwardRate($A$72,H270,H270,"Actual/365 (Fixed)","Compounded","Annual")</f>
        <v>3.0416666666834624E-2</v>
      </c>
      <c r="J270" cm="1">
        <f t="array" ref="J270">_xll.qlYieldTermStructureForwardRate($A$73,H270,H270,"Actual/365 (Fixed)","Compounded","Annual")</f>
        <v>3.0416666666834624E-2</v>
      </c>
      <c r="K270" cm="1">
        <f t="array" ref="K270">_xll.qlYieldTermStructureForwardRate($A$74,H270,H270,"Actual/365 (Fixed)","Compounded","Annual")</f>
        <v>3.015806882129568E-2</v>
      </c>
    </row>
    <row r="271" spans="8:11" x14ac:dyDescent="0.3">
      <c r="H271" s="1">
        <f t="shared" si="3"/>
        <v>46372</v>
      </c>
      <c r="I271" cm="1">
        <f t="array" ref="I271">_xll.qlYieldTermStructureForwardRate($A$72,H271,H271,"Actual/365 (Fixed)","Compounded","Annual")</f>
        <v>3.0416666666834624E-2</v>
      </c>
      <c r="J271" cm="1">
        <f t="array" ref="J271">_xll.qlYieldTermStructureForwardRate($A$73,H271,H271,"Actual/365 (Fixed)","Compounded","Annual")</f>
        <v>3.0416666666834624E-2</v>
      </c>
      <c r="K271" cm="1">
        <f t="array" ref="K271">_xll.qlYieldTermStructureForwardRate($A$74,H271,H271,"Actual/365 (Fixed)","Compounded","Annual")</f>
        <v>3.0174195261955195E-2</v>
      </c>
    </row>
    <row r="272" spans="8:11" x14ac:dyDescent="0.3">
      <c r="H272" s="1">
        <f t="shared" ref="H272:H335" si="4">H271+1</f>
        <v>46373</v>
      </c>
      <c r="I272" cm="1">
        <f t="array" ref="I272">_xll.qlYieldTermStructureForwardRate($A$72,H272,H272,"Actual/365 (Fixed)","Compounded","Annual")</f>
        <v>3.0416666666834624E-2</v>
      </c>
      <c r="J272" cm="1">
        <f t="array" ref="J272">_xll.qlYieldTermStructureForwardRate($A$73,H272,H272,"Actual/365 (Fixed)","Compounded","Annual")</f>
        <v>3.0416666666834624E-2</v>
      </c>
      <c r="K272" cm="1">
        <f t="array" ref="K272">_xll.qlYieldTermStructureForwardRate($A$74,H272,H272,"Actual/365 (Fixed)","Compounded","Annual")</f>
        <v>3.0190403611044747E-2</v>
      </c>
    </row>
    <row r="273" spans="8:11" x14ac:dyDescent="0.3">
      <c r="H273" s="1">
        <f t="shared" si="4"/>
        <v>46374</v>
      </c>
      <c r="I273" cm="1">
        <f t="array" ref="I273">_xll.qlYieldTermStructureForwardRate($A$72,H273,H273,"Actual/365 (Fixed)","Compounded","Annual")</f>
        <v>3.0416666666834624E-2</v>
      </c>
      <c r="J273" cm="1">
        <f t="array" ref="J273">_xll.qlYieldTermStructureForwardRate($A$73,H273,H273,"Actual/365 (Fixed)","Compounded","Annual")</f>
        <v>3.0416666666834624E-2</v>
      </c>
      <c r="K273" cm="1">
        <f t="array" ref="K273">_xll.qlYieldTermStructureForwardRate($A$74,H273,H273,"Actual/365 (Fixed)","Compounded","Annual")</f>
        <v>3.0206693872421919E-2</v>
      </c>
    </row>
    <row r="274" spans="8:11" x14ac:dyDescent="0.3">
      <c r="H274" s="1">
        <f t="shared" si="4"/>
        <v>46375</v>
      </c>
      <c r="I274" cm="1">
        <f t="array" ref="I274">_xll.qlYieldTermStructureForwardRate($A$72,H274,H274,"Actual/365 (Fixed)","Compounded","Annual")</f>
        <v>3.0416666666834624E-2</v>
      </c>
      <c r="J274" cm="1">
        <f t="array" ref="J274">_xll.qlYieldTermStructureForwardRate($A$73,H274,H274,"Actual/365 (Fixed)","Compounded","Annual")</f>
        <v>3.0416666666834624E-2</v>
      </c>
      <c r="K274" cm="1">
        <f t="array" ref="K274">_xll.qlYieldTermStructureForwardRate($A$74,H274,H274,"Actual/365 (Fixed)","Compounded","Annual")</f>
        <v>3.022306604767655E-2</v>
      </c>
    </row>
    <row r="275" spans="8:11" x14ac:dyDescent="0.3">
      <c r="H275" s="1">
        <f t="shared" si="4"/>
        <v>46376</v>
      </c>
      <c r="I275" cm="1">
        <f t="array" ref="I275">_xll.qlYieldTermStructureForwardRate($A$72,H275,H275,"Actual/365 (Fixed)","Compounded","Annual")</f>
        <v>3.0416666666834624E-2</v>
      </c>
      <c r="J275" cm="1">
        <f t="array" ref="J275">_xll.qlYieldTermStructureForwardRate($A$73,H275,H275,"Actual/365 (Fixed)","Compounded","Annual")</f>
        <v>3.0416666666834624E-2</v>
      </c>
      <c r="K275" cm="1">
        <f t="array" ref="K275">_xll.qlYieldTermStructureForwardRate($A$74,H275,H275,"Actual/365 (Fixed)","Compounded","Annual")</f>
        <v>3.02395201407053E-2</v>
      </c>
    </row>
    <row r="276" spans="8:11" x14ac:dyDescent="0.3">
      <c r="H276" s="1">
        <f t="shared" si="4"/>
        <v>46377</v>
      </c>
      <c r="I276" cm="1">
        <f t="array" ref="I276">_xll.qlYieldTermStructureForwardRate($A$72,H276,H276,"Actual/365 (Fixed)","Compounded","Annual")</f>
        <v>3.0416666666834624E-2</v>
      </c>
      <c r="J276" cm="1">
        <f t="array" ref="J276">_xll.qlYieldTermStructureForwardRate($A$73,H276,H276,"Actual/365 (Fixed)","Compounded","Annual")</f>
        <v>3.0416666666834624E-2</v>
      </c>
      <c r="K276" cm="1">
        <f t="array" ref="K276">_xll.qlYieldTermStructureForwardRate($A$74,H276,H276,"Actual/365 (Fixed)","Compounded","Annual")</f>
        <v>3.0256056159999822E-2</v>
      </c>
    </row>
    <row r="277" spans="8:11" x14ac:dyDescent="0.3">
      <c r="H277" s="1">
        <f t="shared" si="4"/>
        <v>46378</v>
      </c>
      <c r="I277" cm="1">
        <f t="array" ref="I277">_xll.qlYieldTermStructureForwardRate($A$72,H277,H277,"Actual/365 (Fixed)","Compounded","Annual")</f>
        <v>3.0416666666834624E-2</v>
      </c>
      <c r="J277" cm="1">
        <f t="array" ref="J277">_xll.qlYieldTermStructureForwardRate($A$73,H277,H277,"Actual/365 (Fixed)","Compounded","Annual")</f>
        <v>3.0416666666834624E-2</v>
      </c>
      <c r="K277" cm="1">
        <f t="array" ref="K277">_xll.qlYieldTermStructureForwardRate($A$74,H277,H277,"Actual/365 (Fixed)","Compounded","Annual")</f>
        <v>3.0272674102633346E-2</v>
      </c>
    </row>
    <row r="278" spans="8:11" x14ac:dyDescent="0.3">
      <c r="H278" s="1">
        <f t="shared" si="4"/>
        <v>46379</v>
      </c>
      <c r="I278" cm="1">
        <f t="array" ref="I278">_xll.qlYieldTermStructureForwardRate($A$72,H278,H278,"Actual/365 (Fixed)","Compounded","Annual")</f>
        <v>3.0416666666834624E-2</v>
      </c>
      <c r="J278" cm="1">
        <f t="array" ref="J278">_xll.qlYieldTermStructureForwardRate($A$73,H278,H278,"Actual/365 (Fixed)","Compounded","Annual")</f>
        <v>3.0416666666834624E-2</v>
      </c>
      <c r="K278" cm="1">
        <f t="array" ref="K278">_xll.qlYieldTermStructureForwardRate($A$74,H278,H278,"Actual/365 (Fixed)","Compounded","Annual")</f>
        <v>3.0289373977136158E-2</v>
      </c>
    </row>
    <row r="279" spans="8:11" x14ac:dyDescent="0.3">
      <c r="H279" s="1">
        <f t="shared" si="4"/>
        <v>46380</v>
      </c>
      <c r="I279" cm="1">
        <f t="array" ref="I279">_xll.qlYieldTermStructureForwardRate($A$72,H279,H279,"Actual/365 (Fixed)","Compounded","Annual")</f>
        <v>3.0416666666834624E-2</v>
      </c>
      <c r="J279" cm="1">
        <f t="array" ref="J279">_xll.qlYieldTermStructureForwardRate($A$73,H279,H279,"Actual/365 (Fixed)","Compounded","Annual")</f>
        <v>3.0416666666834624E-2</v>
      </c>
      <c r="K279" cm="1">
        <f t="array" ref="K279">_xll.qlYieldTermStructureForwardRate($A$74,H279,H279,"Actual/365 (Fixed)","Compounded","Annual")</f>
        <v>3.0306155785195799E-2</v>
      </c>
    </row>
    <row r="280" spans="8:11" x14ac:dyDescent="0.3">
      <c r="H280" s="1">
        <f t="shared" si="4"/>
        <v>46381</v>
      </c>
      <c r="I280" cm="1">
        <f t="array" ref="I280">_xll.qlYieldTermStructureForwardRate($A$72,H280,H280,"Actual/365 (Fixed)","Compounded","Annual")</f>
        <v>3.0416666666834624E-2</v>
      </c>
      <c r="J280" cm="1">
        <f t="array" ref="J280">_xll.qlYieldTermStructureForwardRate($A$73,H280,H280,"Actual/365 (Fixed)","Compounded","Annual")</f>
        <v>3.0416666666834624E-2</v>
      </c>
      <c r="K280" cm="1">
        <f t="array" ref="K280">_xll.qlYieldTermStructureForwardRate($A$74,H280,H280,"Actual/365 (Fixed)","Compounded","Annual")</f>
        <v>3.032301953080685E-2</v>
      </c>
    </row>
    <row r="281" spans="8:11" x14ac:dyDescent="0.3">
      <c r="H281" s="1">
        <f t="shared" si="4"/>
        <v>46382</v>
      </c>
      <c r="I281" cm="1">
        <f t="array" ref="I281">_xll.qlYieldTermStructureForwardRate($A$72,H281,H281,"Actual/365 (Fixed)","Compounded","Annual")</f>
        <v>3.0416666666834624E-2</v>
      </c>
      <c r="J281" cm="1">
        <f t="array" ref="J281">_xll.qlYieldTermStructureForwardRate($A$73,H281,H281,"Actual/365 (Fixed)","Compounded","Annual")</f>
        <v>3.0416666666834624E-2</v>
      </c>
      <c r="K281" cm="1">
        <f t="array" ref="K281">_xll.qlYieldTermStructureForwardRate($A$74,H281,H281,"Actual/365 (Fixed)","Compounded","Annual")</f>
        <v>3.0339965220270937E-2</v>
      </c>
    </row>
    <row r="282" spans="8:11" x14ac:dyDescent="0.3">
      <c r="H282" s="1">
        <f t="shared" si="4"/>
        <v>46383</v>
      </c>
      <c r="I282" cm="1">
        <f t="array" ref="I282">_xll.qlYieldTermStructureForwardRate($A$72,H282,H282,"Actual/365 (Fixed)","Compounded","Annual")</f>
        <v>3.0416666666834624E-2</v>
      </c>
      <c r="J282" cm="1">
        <f t="array" ref="J282">_xll.qlYieldTermStructureForwardRate($A$73,H282,H282,"Actual/365 (Fixed)","Compounded","Annual")</f>
        <v>3.0416666666834624E-2</v>
      </c>
      <c r="K282" cm="1">
        <f t="array" ref="K282">_xll.qlYieldTermStructureForwardRate($A$74,H282,H282,"Actual/365 (Fixed)","Compounded","Annual")</f>
        <v>3.0356992857621945E-2</v>
      </c>
    </row>
    <row r="283" spans="8:11" x14ac:dyDescent="0.3">
      <c r="H283" s="1">
        <f t="shared" si="4"/>
        <v>46384</v>
      </c>
      <c r="I283" cm="1">
        <f t="array" ref="I283">_xll.qlYieldTermStructureForwardRate($A$72,H283,H283,"Actual/365 (Fixed)","Compounded","Annual")</f>
        <v>3.0416666666834624E-2</v>
      </c>
      <c r="J283" cm="1">
        <f t="array" ref="J283">_xll.qlYieldTermStructureForwardRate($A$73,H283,H283,"Actual/365 (Fixed)","Compounded","Annual")</f>
        <v>3.0416666666834624E-2</v>
      </c>
      <c r="K283" cm="1">
        <f t="array" ref="K283">_xll.qlYieldTermStructureForwardRate($A$74,H283,H283,"Actual/365 (Fixed)","Compounded","Annual")</f>
        <v>3.0374102446912854E-2</v>
      </c>
    </row>
    <row r="284" spans="8:11" x14ac:dyDescent="0.3">
      <c r="H284" s="1">
        <f t="shared" si="4"/>
        <v>46385</v>
      </c>
      <c r="I284" cm="1">
        <f t="array" ref="I284">_xll.qlYieldTermStructureForwardRate($A$72,H284,H284,"Actual/365 (Fixed)","Compounded","Annual")</f>
        <v>3.0416666666834624E-2</v>
      </c>
      <c r="J284" cm="1">
        <f t="array" ref="J284">_xll.qlYieldTermStructureForwardRate($A$73,H284,H284,"Actual/365 (Fixed)","Compounded","Annual")</f>
        <v>3.0416666666834624E-2</v>
      </c>
      <c r="K284" cm="1">
        <f t="array" ref="K284">_xll.qlYieldTermStructureForwardRate($A$74,H284,H284,"Actual/365 (Fixed)","Compounded","Annual")</f>
        <v>3.0391293987640733E-2</v>
      </c>
    </row>
    <row r="285" spans="8:11" x14ac:dyDescent="0.3">
      <c r="H285" s="1">
        <f t="shared" si="4"/>
        <v>46386</v>
      </c>
      <c r="I285" cm="1">
        <f t="array" ref="I285">_xll.qlYieldTermStructureForwardRate($A$72,H285,H285,"Actual/365 (Fixed)","Compounded","Annual")</f>
        <v>3.0416666666834624E-2</v>
      </c>
      <c r="J285" cm="1">
        <f t="array" ref="J285">_xll.qlYieldTermStructureForwardRate($A$73,H285,H285,"Actual/365 (Fixed)","Compounded","Annual")</f>
        <v>3.0416666666834624E-2</v>
      </c>
      <c r="K285" cm="1">
        <f t="array" ref="K285">_xll.qlYieldTermStructureForwardRate($A$74,H285,H285,"Actual/365 (Fixed)","Compounded","Annual")</f>
        <v>3.0408567490761484E-2</v>
      </c>
    </row>
    <row r="286" spans="8:11" x14ac:dyDescent="0.3">
      <c r="H286" s="1">
        <f t="shared" si="4"/>
        <v>46387</v>
      </c>
      <c r="I286" cm="1">
        <f t="array" ref="I286">_xll.qlYieldTermStructureForwardRate($A$72,H286,H286,"Actual/365 (Fixed)","Compounded","Annual")</f>
        <v>3.0416666666834624E-2</v>
      </c>
      <c r="J286" cm="1">
        <f t="array" ref="J286">_xll.qlYieldTermStructureForwardRate($A$73,H286,H286,"Actual/365 (Fixed)","Compounded","Annual")</f>
        <v>3.0416666666834624E-2</v>
      </c>
      <c r="K286" cm="1">
        <f t="array" ref="K286">_xll.qlYieldTermStructureForwardRate($A$74,H286,H286,"Actual/365 (Fixed)","Compounded","Annual")</f>
        <v>3.0425922953523088E-2</v>
      </c>
    </row>
    <row r="287" spans="8:11" x14ac:dyDescent="0.3">
      <c r="H287" s="1">
        <f t="shared" si="4"/>
        <v>46388</v>
      </c>
      <c r="I287" cm="1">
        <f t="array" ref="I287">_xll.qlYieldTermStructureForwardRate($A$72,H287,H287,"Actual/365 (Fixed)","Compounded","Annual")</f>
        <v>3.0416666666834624E-2</v>
      </c>
      <c r="J287" cm="1">
        <f t="array" ref="J287">_xll.qlYieldTermStructureForwardRate($A$73,H287,H287,"Actual/365 (Fixed)","Compounded","Annual")</f>
        <v>3.0416666666834624E-2</v>
      </c>
      <c r="K287" cm="1">
        <f t="array" ref="K287">_xll.qlYieldTermStructureForwardRate($A$74,H287,H287,"Actual/365 (Fixed)","Compounded","Annual")</f>
        <v>3.0443360384633245E-2</v>
      </c>
    </row>
    <row r="288" spans="8:11" x14ac:dyDescent="0.3">
      <c r="H288" s="1">
        <f t="shared" si="4"/>
        <v>46389</v>
      </c>
      <c r="I288" cm="1">
        <f t="array" ref="I288">_xll.qlYieldTermStructureForwardRate($A$72,H288,H288,"Actual/365 (Fixed)","Compounded","Annual")</f>
        <v>3.0416666666834624E-2</v>
      </c>
      <c r="J288" cm="1">
        <f t="array" ref="J288">_xll.qlYieldTermStructureForwardRate($A$73,H288,H288,"Actual/365 (Fixed)","Compounded","Annual")</f>
        <v>3.0416666666834624E-2</v>
      </c>
      <c r="K288" cm="1">
        <f t="array" ref="K288">_xll.qlYieldTermStructureForwardRate($A$74,H288,H288,"Actual/365 (Fixed)","Compounded","Annual")</f>
        <v>3.0460879788242412E-2</v>
      </c>
    </row>
    <row r="289" spans="8:11" x14ac:dyDescent="0.3">
      <c r="H289" s="1">
        <f t="shared" si="4"/>
        <v>46390</v>
      </c>
      <c r="I289" cm="1">
        <f t="array" ref="I289">_xll.qlYieldTermStructureForwardRate($A$72,H289,H289,"Actual/365 (Fixed)","Compounded","Annual")</f>
        <v>3.0416666666834624E-2</v>
      </c>
      <c r="J289" cm="1">
        <f t="array" ref="J289">_xll.qlYieldTermStructureForwardRate($A$73,H289,H289,"Actual/365 (Fixed)","Compounded","Annual")</f>
        <v>3.0416666666834624E-2</v>
      </c>
      <c r="K289" cm="1">
        <f t="array" ref="K289">_xll.qlYieldTermStructureForwardRate($A$74,H289,H289,"Actual/365 (Fixed)","Compounded","Annual")</f>
        <v>3.0478481166233307E-2</v>
      </c>
    </row>
    <row r="290" spans="8:11" x14ac:dyDescent="0.3">
      <c r="H290" s="1">
        <f t="shared" si="4"/>
        <v>46391</v>
      </c>
      <c r="I290" cm="1">
        <f t="array" ref="I290">_xll.qlYieldTermStructureForwardRate($A$72,H290,H290,"Actual/365 (Fixed)","Compounded","Annual")</f>
        <v>3.0416666666834624E-2</v>
      </c>
      <c r="J290" cm="1">
        <f t="array" ref="J290">_xll.qlYieldTermStructureForwardRate($A$73,H290,H290,"Actual/365 (Fixed)","Compounded","Annual")</f>
        <v>3.0416666666834624E-2</v>
      </c>
      <c r="K290" cm="1">
        <f t="array" ref="K290">_xll.qlYieldTermStructureForwardRate($A$74,H290,H290,"Actual/365 (Fixed)","Compounded","Annual")</f>
        <v>3.049616452508408E-2</v>
      </c>
    </row>
    <row r="291" spans="8:11" x14ac:dyDescent="0.3">
      <c r="H291" s="1">
        <f t="shared" si="4"/>
        <v>46392</v>
      </c>
      <c r="I291" cm="1">
        <f t="array" ref="I291">_xll.qlYieldTermStructureForwardRate($A$72,H291,H291,"Actual/365 (Fixed)","Compounded","Annual")</f>
        <v>3.0416666666834624E-2</v>
      </c>
      <c r="J291" cm="1">
        <f t="array" ref="J291">_xll.qlYieldTermStructureForwardRate($A$73,H291,H291,"Actual/365 (Fixed)","Compounded","Annual")</f>
        <v>3.0416666666834624E-2</v>
      </c>
      <c r="K291" cm="1">
        <f t="array" ref="K291">_xll.qlYieldTermStructureForwardRate($A$74,H291,H291,"Actual/365 (Fixed)","Compounded","Annual")</f>
        <v>3.0513929866716305E-2</v>
      </c>
    </row>
    <row r="292" spans="8:11" x14ac:dyDescent="0.3">
      <c r="H292" s="1">
        <f t="shared" si="4"/>
        <v>46393</v>
      </c>
      <c r="I292" cm="1">
        <f t="array" ref="I292">_xll.qlYieldTermStructureForwardRate($A$72,H292,H292,"Actual/365 (Fixed)","Compounded","Annual")</f>
        <v>3.0416666666834624E-2</v>
      </c>
      <c r="J292" cm="1">
        <f t="array" ref="J292">_xll.qlYieldTermStructureForwardRate($A$73,H292,H292,"Actual/365 (Fixed)","Compounded","Annual")</f>
        <v>3.0416666666834624E-2</v>
      </c>
      <c r="K292" cm="1">
        <f t="array" ref="K292">_xll.qlYieldTermStructureForwardRate($A$74,H292,H292,"Actual/365 (Fixed)","Compounded","Annual")</f>
        <v>3.0531777197647214E-2</v>
      </c>
    </row>
    <row r="293" spans="8:11" x14ac:dyDescent="0.3">
      <c r="H293" s="1">
        <f t="shared" si="4"/>
        <v>46394</v>
      </c>
      <c r="I293" cm="1">
        <f t="array" ref="I293">_xll.qlYieldTermStructureForwardRate($A$72,H293,H293,"Actual/365 (Fixed)","Compounded","Annual")</f>
        <v>3.0416666666834624E-2</v>
      </c>
      <c r="J293" cm="1">
        <f t="array" ref="J293">_xll.qlYieldTermStructureForwardRate($A$73,H293,H293,"Actual/365 (Fixed)","Compounded","Annual")</f>
        <v>3.0416666666834624E-2</v>
      </c>
      <c r="K293" cm="1">
        <f t="array" ref="K293">_xll.qlYieldTermStructureForwardRate($A$74,H293,H293,"Actual/365 (Fixed)","Compounded","Annual")</f>
        <v>3.0549706517549291E-2</v>
      </c>
    </row>
    <row r="294" spans="8:11" x14ac:dyDescent="0.3">
      <c r="H294" s="1">
        <f t="shared" si="4"/>
        <v>46395</v>
      </c>
      <c r="I294" cm="1">
        <f t="array" ref="I294">_xll.qlYieldTermStructureForwardRate($A$72,H294,H294,"Actual/365 (Fixed)","Compounded","Annual")</f>
        <v>3.0416666666834624E-2</v>
      </c>
      <c r="J294" cm="1">
        <f t="array" ref="J294">_xll.qlYieldTermStructureForwardRate($A$73,H294,H294,"Actual/365 (Fixed)","Compounded","Annual")</f>
        <v>3.0416666666834624E-2</v>
      </c>
      <c r="K294" cm="1">
        <f t="array" ref="K294">_xll.qlYieldTermStructureForwardRate($A$74,H294,H294,"Actual/365 (Fixed)","Compounded","Annual")</f>
        <v>3.0567717837555408E-2</v>
      </c>
    </row>
    <row r="295" spans="8:11" x14ac:dyDescent="0.3">
      <c r="H295" s="1">
        <f t="shared" si="4"/>
        <v>46396</v>
      </c>
      <c r="I295" cm="1">
        <f t="array" ref="I295">_xll.qlYieldTermStructureForwardRate($A$72,H295,H295,"Actual/365 (Fixed)","Compounded","Annual")</f>
        <v>3.0416666666834624E-2</v>
      </c>
      <c r="J295" cm="1">
        <f t="array" ref="J295">_xll.qlYieldTermStructureForwardRate($A$73,H295,H295,"Actual/365 (Fixed)","Compounded","Annual")</f>
        <v>3.0416666666834624E-2</v>
      </c>
      <c r="K295" cm="1">
        <f t="array" ref="K295">_xll.qlYieldTermStructureForwardRate($A$74,H295,H295,"Actual/365 (Fixed)","Compounded","Annual")</f>
        <v>3.058581115737713E-2</v>
      </c>
    </row>
    <row r="296" spans="8:11" x14ac:dyDescent="0.3">
      <c r="H296" s="1">
        <f t="shared" si="4"/>
        <v>46397</v>
      </c>
      <c r="I296" cm="1">
        <f t="array" ref="I296">_xll.qlYieldTermStructureForwardRate($A$72,H296,H296,"Actual/365 (Fixed)","Compounded","Annual")</f>
        <v>3.0416666666834624E-2</v>
      </c>
      <c r="J296" cm="1">
        <f t="array" ref="J296">_xll.qlYieldTermStructureForwardRate($A$73,H296,H296,"Actual/365 (Fixed)","Compounded","Annual")</f>
        <v>3.0416666666834624E-2</v>
      </c>
      <c r="K296" cm="1">
        <f t="array" ref="K296">_xll.qlYieldTermStructureForwardRate($A$74,H296,H296,"Actual/365 (Fixed)","Compounded","Annual")</f>
        <v>3.0603986481321677E-2</v>
      </c>
    </row>
    <row r="297" spans="8:11" x14ac:dyDescent="0.3">
      <c r="H297" s="1">
        <f t="shared" si="4"/>
        <v>46398</v>
      </c>
      <c r="I297" cm="1">
        <f t="array" ref="I297">_xll.qlYieldTermStructureForwardRate($A$72,H297,H297,"Actual/365 (Fixed)","Compounded","Annual")</f>
        <v>3.0416666666834624E-2</v>
      </c>
      <c r="J297" cm="1">
        <f t="array" ref="J297">_xll.qlYieldTermStructureForwardRate($A$73,H297,H297,"Actual/365 (Fixed)","Compounded","Annual")</f>
        <v>3.0416666666834624E-2</v>
      </c>
      <c r="K297" cm="1">
        <f t="array" ref="K297">_xll.qlYieldTermStructureForwardRate($A$74,H297,H297,"Actual/365 (Fixed)","Compounded","Annual")</f>
        <v>3.0622243816004424E-2</v>
      </c>
    </row>
    <row r="298" spans="8:11" x14ac:dyDescent="0.3">
      <c r="H298" s="1">
        <f t="shared" si="4"/>
        <v>46399</v>
      </c>
      <c r="I298" cm="1">
        <f t="array" ref="I298">_xll.qlYieldTermStructureForwardRate($A$72,H298,H298,"Actual/365 (Fixed)","Compounded","Annual")</f>
        <v>3.0416666666834624E-2</v>
      </c>
      <c r="J298" cm="1">
        <f t="array" ref="J298">_xll.qlYieldTermStructureForwardRate($A$73,H298,H298,"Actual/365 (Fixed)","Compounded","Annual")</f>
        <v>3.0416666666834624E-2</v>
      </c>
      <c r="K298" cm="1">
        <f t="array" ref="K298">_xll.qlYieldTermStructureForwardRate($A$74,H298,H298,"Actual/365 (Fixed)","Compounded","Annual")</f>
        <v>3.0640583165772339E-2</v>
      </c>
    </row>
    <row r="299" spans="8:11" x14ac:dyDescent="0.3">
      <c r="H299" s="1">
        <f t="shared" si="4"/>
        <v>46400</v>
      </c>
      <c r="I299" cm="1">
        <f t="array" ref="I299">_xll.qlYieldTermStructureForwardRate($A$72,H299,H299,"Actual/365 (Fixed)","Compounded","Annual")</f>
        <v>3.0416666666834624E-2</v>
      </c>
      <c r="J299" cm="1">
        <f t="array" ref="J299">_xll.qlYieldTermStructureForwardRate($A$73,H299,H299,"Actual/365 (Fixed)","Compounded","Annual")</f>
        <v>3.0416666666834624E-2</v>
      </c>
      <c r="K299" cm="1">
        <f t="array" ref="K299">_xll.qlYieldTermStructureForwardRate($A$74,H299,H299,"Actual/365 (Fixed)","Compounded","Annual")</f>
        <v>3.0659004532703094E-2</v>
      </c>
    </row>
    <row r="300" spans="8:11" x14ac:dyDescent="0.3">
      <c r="H300" s="1">
        <f t="shared" si="4"/>
        <v>46401</v>
      </c>
      <c r="I300" cm="1">
        <f t="array" ref="I300">_xll.qlYieldTermStructureForwardRate($A$72,H300,H300,"Actual/365 (Fixed)","Compounded","Annual")</f>
        <v>3.0416666666834624E-2</v>
      </c>
      <c r="J300" cm="1">
        <f t="array" ref="J300">_xll.qlYieldTermStructureForwardRate($A$73,H300,H300,"Actual/365 (Fixed)","Compounded","Annual")</f>
        <v>3.0416666666834624E-2</v>
      </c>
      <c r="K300" cm="1">
        <f t="array" ref="K300">_xll.qlYieldTermStructureForwardRate($A$74,H300,H300,"Actual/365 (Fixed)","Compounded","Annual")</f>
        <v>3.0677507921182512E-2</v>
      </c>
    </row>
    <row r="301" spans="8:11" x14ac:dyDescent="0.3">
      <c r="H301" s="1">
        <f t="shared" si="4"/>
        <v>46402</v>
      </c>
      <c r="I301" cm="1">
        <f t="array" ref="I301">_xll.qlYieldTermStructureForwardRate($A$72,H301,H301,"Actual/365 (Fixed)","Compounded","Annual")</f>
        <v>3.0416666666834624E-2</v>
      </c>
      <c r="J301" cm="1">
        <f t="array" ref="J301">_xll.qlYieldTermStructureForwardRate($A$73,H301,H301,"Actual/365 (Fixed)","Compounded","Annual")</f>
        <v>3.0416666666834624E-2</v>
      </c>
      <c r="K301" cm="1">
        <f t="array" ref="K301">_xll.qlYieldTermStructureForwardRate($A$74,H301,H301,"Actual/365 (Fixed)","Compounded","Annual")</f>
        <v>3.0696093337904129E-2</v>
      </c>
    </row>
    <row r="302" spans="8:11" x14ac:dyDescent="0.3">
      <c r="H302" s="1">
        <f t="shared" si="4"/>
        <v>46403</v>
      </c>
      <c r="I302" cm="1">
        <f t="array" ref="I302">_xll.qlYieldTermStructureForwardRate($A$72,H302,H302,"Actual/365 (Fixed)","Compounded","Annual")</f>
        <v>3.0416666666834624E-2</v>
      </c>
      <c r="J302" cm="1">
        <f t="array" ref="J302">_xll.qlYieldTermStructureForwardRate($A$73,H302,H302,"Actual/365 (Fixed)","Compounded","Annual")</f>
        <v>3.0416666666834624E-2</v>
      </c>
      <c r="K302" cm="1">
        <f t="array" ref="K302">_xll.qlYieldTermStructureForwardRate($A$74,H302,H302,"Actual/365 (Fixed)","Compounded","Annual")</f>
        <v>3.0714760787293072E-2</v>
      </c>
    </row>
    <row r="303" spans="8:11" x14ac:dyDescent="0.3">
      <c r="H303" s="1">
        <f t="shared" si="4"/>
        <v>46404</v>
      </c>
      <c r="I303" cm="1">
        <f t="array" ref="I303">_xll.qlYieldTermStructureForwardRate($A$72,H303,H303,"Actual/365 (Fixed)","Compounded","Annual")</f>
        <v>3.0416666666834624E-2</v>
      </c>
      <c r="J303" cm="1">
        <f t="array" ref="J303">_xll.qlYieldTermStructureForwardRate($A$73,H303,H303,"Actual/365 (Fixed)","Compounded","Annual")</f>
        <v>3.0416666666834624E-2</v>
      </c>
      <c r="K303" cm="1">
        <f t="array" ref="K303">_xll.qlYieldTermStructureForwardRate($A$74,H303,H303,"Actual/365 (Fixed)","Compounded","Annual")</f>
        <v>3.0733510269217001E-2</v>
      </c>
    </row>
    <row r="304" spans="8:11" x14ac:dyDescent="0.3">
      <c r="H304" s="1">
        <f t="shared" si="4"/>
        <v>46405</v>
      </c>
      <c r="I304" cm="1">
        <f t="array" ref="I304">_xll.qlYieldTermStructureForwardRate($A$72,H304,H304,"Actual/365 (Fixed)","Compounded","Annual")</f>
        <v>3.0416666666834624E-2</v>
      </c>
      <c r="J304" cm="1">
        <f t="array" ref="J304">_xll.qlYieldTermStructureForwardRate($A$73,H304,H304,"Actual/365 (Fixed)","Compounded","Annual")</f>
        <v>3.0416666666834624E-2</v>
      </c>
      <c r="K304" cm="1">
        <f t="array" ref="K304">_xll.qlYieldTermStructureForwardRate($A$74,H304,H304,"Actual/365 (Fixed)","Compounded","Annual")</f>
        <v>3.07523417950053E-2</v>
      </c>
    </row>
    <row r="305" spans="8:11" x14ac:dyDescent="0.3">
      <c r="H305" s="1">
        <f t="shared" si="4"/>
        <v>46406</v>
      </c>
      <c r="I305" cm="1">
        <f t="array" ref="I305">_xll.qlYieldTermStructureForwardRate($A$72,H305,H305,"Actual/365 (Fixed)","Compounded","Annual")</f>
        <v>3.0416666666834624E-2</v>
      </c>
      <c r="J305" cm="1">
        <f t="array" ref="J305">_xll.qlYieldTermStructureForwardRate($A$73,H305,H305,"Actual/365 (Fixed)","Compounded","Annual")</f>
        <v>3.0416666666834624E-2</v>
      </c>
      <c r="K305" cm="1">
        <f t="array" ref="K305">_xll.qlYieldTermStructureForwardRate($A$74,H305,H305,"Actual/365 (Fixed)","Compounded","Annual")</f>
        <v>3.0771255364564931E-2</v>
      </c>
    </row>
    <row r="306" spans="8:11" x14ac:dyDescent="0.3">
      <c r="H306" s="1">
        <f t="shared" si="4"/>
        <v>46407</v>
      </c>
      <c r="I306" cm="1">
        <f t="array" ref="I306">_xll.qlYieldTermStructureForwardRate($A$72,H306,H306,"Actual/365 (Fixed)","Compounded","Annual")</f>
        <v>3.0416666666834624E-2</v>
      </c>
      <c r="J306" cm="1">
        <f t="array" ref="J306">_xll.qlYieldTermStructureForwardRate($A$73,H306,H306,"Actual/365 (Fixed)","Compounded","Annual")</f>
        <v>3.0416666666834624E-2</v>
      </c>
      <c r="K306" cm="1">
        <f t="array" ref="K306">_xll.qlYieldTermStructureForwardRate($A$74,H306,H306,"Actual/365 (Fixed)","Compounded","Annual")</f>
        <v>3.0790250982398959E-2</v>
      </c>
    </row>
    <row r="307" spans="8:11" x14ac:dyDescent="0.3">
      <c r="H307" s="1">
        <f t="shared" si="4"/>
        <v>46408</v>
      </c>
      <c r="I307" cm="1">
        <f t="array" ref="I307">_xll.qlYieldTermStructureForwardRate($A$72,H307,H307,"Actual/365 (Fixed)","Compounded","Annual")</f>
        <v>3.0416666666834624E-2</v>
      </c>
      <c r="J307" cm="1">
        <f t="array" ref="J307">_xll.qlYieldTermStructureForwardRate($A$73,H307,H307,"Actual/365 (Fixed)","Compounded","Annual")</f>
        <v>3.0416666666834624E-2</v>
      </c>
      <c r="K307" cm="1">
        <f t="array" ref="K307">_xll.qlYieldTermStructureForwardRate($A$74,H307,H307,"Actual/365 (Fixed)","Compounded","Annual")</f>
        <v>3.0809328655318824E-2</v>
      </c>
    </row>
    <row r="308" spans="8:11" x14ac:dyDescent="0.3">
      <c r="H308" s="1">
        <f t="shared" si="4"/>
        <v>46409</v>
      </c>
      <c r="I308" cm="1">
        <f t="array" ref="I308">_xll.qlYieldTermStructureForwardRate($A$72,H308,H308,"Actual/365 (Fixed)","Compounded","Annual")</f>
        <v>3.0416666666834624E-2</v>
      </c>
      <c r="J308" cm="1">
        <f t="array" ref="J308">_xll.qlYieldTermStructureForwardRate($A$73,H308,H308,"Actual/365 (Fixed)","Compounded","Annual")</f>
        <v>3.0416666666834624E-2</v>
      </c>
      <c r="K308" cm="1">
        <f t="array" ref="K308">_xll.qlYieldTermStructureForwardRate($A$74,H308,H308,"Actual/365 (Fixed)","Compounded","Annual")</f>
        <v>3.0828488385578501E-2</v>
      </c>
    </row>
    <row r="309" spans="8:11" x14ac:dyDescent="0.3">
      <c r="H309" s="1">
        <f t="shared" si="4"/>
        <v>46410</v>
      </c>
      <c r="I309" cm="1">
        <f t="array" ref="I309">_xll.qlYieldTermStructureForwardRate($A$72,H309,H309,"Actual/365 (Fixed)","Compounded","Annual")</f>
        <v>3.0416666666834624E-2</v>
      </c>
      <c r="J309" cm="1">
        <f t="array" ref="J309">_xll.qlYieldTermStructureForwardRate($A$73,H309,H309,"Actual/365 (Fixed)","Compounded","Annual")</f>
        <v>3.0416666666834624E-2</v>
      </c>
      <c r="K309" cm="1">
        <f t="array" ref="K309">_xll.qlYieldTermStructureForwardRate($A$74,H309,H309,"Actual/365 (Fixed)","Compounded","Annual")</f>
        <v>3.0847730180028732E-2</v>
      </c>
    </row>
    <row r="310" spans="8:11" x14ac:dyDescent="0.3">
      <c r="H310" s="1">
        <f t="shared" si="4"/>
        <v>46411</v>
      </c>
      <c r="I310" cm="1">
        <f t="array" ref="I310">_xll.qlYieldTermStructureForwardRate($A$72,H310,H310,"Actual/365 (Fixed)","Compounded","Annual")</f>
        <v>3.0416666666834624E-2</v>
      </c>
      <c r="J310" cm="1">
        <f t="array" ref="J310">_xll.qlYieldTermStructureForwardRate($A$73,H310,H310,"Actual/365 (Fixed)","Compounded","Annual")</f>
        <v>3.0416666666834624E-2</v>
      </c>
      <c r="K310" cm="1">
        <f t="array" ref="K310">_xll.qlYieldTermStructureForwardRate($A$74,H310,H310,"Actual/365 (Fixed)","Compounded","Annual")</f>
        <v>3.086705404096235E-2</v>
      </c>
    </row>
    <row r="311" spans="8:11" x14ac:dyDescent="0.3">
      <c r="H311" s="1">
        <f t="shared" si="4"/>
        <v>46412</v>
      </c>
      <c r="I311" cm="1">
        <f t="array" ref="I311">_xll.qlYieldTermStructureForwardRate($A$72,H311,H311,"Actual/365 (Fixed)","Compounded","Annual")</f>
        <v>3.0416666666834624E-2</v>
      </c>
      <c r="J311" cm="1">
        <f t="array" ref="J311">_xll.qlYieldTermStructureForwardRate($A$73,H311,H311,"Actual/365 (Fixed)","Compounded","Annual")</f>
        <v>3.0416666666834624E-2</v>
      </c>
      <c r="K311" cm="1">
        <f t="array" ref="K311">_xll.qlYieldTermStructureForwardRate($A$74,H311,H311,"Actual/365 (Fixed)","Compounded","Annual")</f>
        <v>3.088645997526962E-2</v>
      </c>
    </row>
    <row r="312" spans="8:11" x14ac:dyDescent="0.3">
      <c r="H312" s="1">
        <f t="shared" si="4"/>
        <v>46413</v>
      </c>
      <c r="I312" cm="1">
        <f t="array" ref="I312">_xll.qlYieldTermStructureForwardRate($A$72,H312,H312,"Actual/365 (Fixed)","Compounded","Annual")</f>
        <v>3.0416666666834624E-2</v>
      </c>
      <c r="J312" cm="1">
        <f t="array" ref="J312">_xll.qlYieldTermStructureForwardRate($A$73,H312,H312,"Actual/365 (Fixed)","Compounded","Annual")</f>
        <v>3.0416666666834624E-2</v>
      </c>
      <c r="K312" cm="1">
        <f t="array" ref="K312">_xll.qlYieldTermStructureForwardRate($A$74,H312,H312,"Actual/365 (Fixed)","Compounded","Annual")</f>
        <v>3.0905947985282234E-2</v>
      </c>
    </row>
    <row r="313" spans="8:11" x14ac:dyDescent="0.3">
      <c r="H313" s="1">
        <f t="shared" si="4"/>
        <v>46414</v>
      </c>
      <c r="I313" cm="1">
        <f t="array" ref="I313">_xll.qlYieldTermStructureForwardRate($A$72,H313,H313,"Actual/365 (Fixed)","Compounded","Annual")</f>
        <v>3.0416666666834624E-2</v>
      </c>
      <c r="J313" cm="1">
        <f t="array" ref="J313">_xll.qlYieldTermStructureForwardRate($A$73,H313,H313,"Actual/365 (Fixed)","Compounded","Annual")</f>
        <v>3.0416666666834624E-2</v>
      </c>
      <c r="K313" cm="1">
        <f t="array" ref="K313">_xll.qlYieldTermStructureForwardRate($A$74,H313,H313,"Actual/365 (Fixed)","Compounded","Annual")</f>
        <v>3.0925518077929759E-2</v>
      </c>
    </row>
    <row r="314" spans="8:11" x14ac:dyDescent="0.3">
      <c r="H314" s="1">
        <f t="shared" si="4"/>
        <v>46415</v>
      </c>
      <c r="I314" cm="1">
        <f t="array" ref="I314">_xll.qlYieldTermStructureForwardRate($A$72,H314,H314,"Actual/365 (Fixed)","Compounded","Annual")</f>
        <v>3.0416666666834624E-2</v>
      </c>
      <c r="J314" cm="1">
        <f t="array" ref="J314">_xll.qlYieldTermStructureForwardRate($A$73,H314,H314,"Actual/365 (Fixed)","Compounded","Annual")</f>
        <v>3.0416666666834624E-2</v>
      </c>
      <c r="K314" cm="1">
        <f t="array" ref="K314">_xll.qlYieldTermStructureForwardRate($A$74,H314,H314,"Actual/365 (Fixed)","Compounded","Annual")</f>
        <v>3.094517025558341E-2</v>
      </c>
    </row>
    <row r="315" spans="8:11" x14ac:dyDescent="0.3">
      <c r="H315" s="1">
        <f t="shared" si="4"/>
        <v>46416</v>
      </c>
      <c r="I315" cm="1">
        <f t="array" ref="I315">_xll.qlYieldTermStructureForwardRate($A$72,H315,H315,"Actual/365 (Fixed)","Compounded","Annual")</f>
        <v>3.0416666666834624E-2</v>
      </c>
      <c r="J315" cm="1">
        <f t="array" ref="J315">_xll.qlYieldTermStructureForwardRate($A$73,H315,H315,"Actual/365 (Fixed)","Compounded","Annual")</f>
        <v>3.0416666666834624E-2</v>
      </c>
      <c r="K315" cm="1">
        <f t="array" ref="K315">_xll.qlYieldTermStructureForwardRate($A$74,H315,H315,"Actual/365 (Fixed)","Compounded","Annual")</f>
        <v>3.0964904525211834E-2</v>
      </c>
    </row>
    <row r="316" spans="8:11" x14ac:dyDescent="0.3">
      <c r="H316" s="1">
        <f t="shared" si="4"/>
        <v>46417</v>
      </c>
      <c r="I316" cm="1">
        <f t="array" ref="I316">_xll.qlYieldTermStructureForwardRate($A$72,H316,H316,"Actual/365 (Fixed)","Compounded","Annual")</f>
        <v>3.0416666666834624E-2</v>
      </c>
      <c r="J316" cm="1">
        <f t="array" ref="J316">_xll.qlYieldTermStructureForwardRate($A$73,H316,H316,"Actual/365 (Fixed)","Compounded","Annual")</f>
        <v>3.0416666666834624E-2</v>
      </c>
      <c r="K316" cm="1">
        <f t="array" ref="K316">_xll.qlYieldTermStructureForwardRate($A$74,H316,H316,"Actual/365 (Fixed)","Compounded","Annual")</f>
        <v>3.0984720889225104E-2</v>
      </c>
    </row>
    <row r="317" spans="8:11" x14ac:dyDescent="0.3">
      <c r="H317" s="1">
        <f t="shared" si="4"/>
        <v>46418</v>
      </c>
      <c r="I317" cm="1">
        <f t="array" ref="I317">_xll.qlYieldTermStructureForwardRate($A$72,H317,H317,"Actual/365 (Fixed)","Compounded","Annual")</f>
        <v>3.0416666666834624E-2</v>
      </c>
      <c r="J317" cm="1">
        <f t="array" ref="J317">_xll.qlYieldTermStructureForwardRate($A$73,H317,H317,"Actual/365 (Fixed)","Compounded","Annual")</f>
        <v>3.0416666666834624E-2</v>
      </c>
      <c r="K317" cm="1">
        <f t="array" ref="K317">_xll.qlYieldTermStructureForwardRate($A$74,H317,H317,"Actual/365 (Fixed)","Compounded","Annual")</f>
        <v>3.1004619352341889E-2</v>
      </c>
    </row>
    <row r="318" spans="8:11" x14ac:dyDescent="0.3">
      <c r="H318" s="1">
        <f t="shared" si="4"/>
        <v>46419</v>
      </c>
      <c r="I318" cm="1">
        <f t="array" ref="I318">_xll.qlYieldTermStructureForwardRate($A$72,H318,H318,"Actual/365 (Fixed)","Compounded","Annual")</f>
        <v>3.0416666666834624E-2</v>
      </c>
      <c r="J318" cm="1">
        <f t="array" ref="J318">_xll.qlYieldTermStructureForwardRate($A$73,H318,H318,"Actual/365 (Fixed)","Compounded","Annual")</f>
        <v>3.0416666666834624E-2</v>
      </c>
      <c r="K318" cm="1">
        <f t="array" ref="K318">_xll.qlYieldTermStructureForwardRate($A$74,H318,H318,"Actual/365 (Fixed)","Compounded","Annual")</f>
        <v>3.1024599923879626E-2</v>
      </c>
    </row>
    <row r="319" spans="8:11" x14ac:dyDescent="0.3">
      <c r="H319" s="1">
        <f t="shared" si="4"/>
        <v>46420</v>
      </c>
      <c r="I319" cm="1">
        <f t="array" ref="I319">_xll.qlYieldTermStructureForwardRate($A$72,H319,H319,"Actual/365 (Fixed)","Compounded","Annual")</f>
        <v>3.0416666666834624E-2</v>
      </c>
      <c r="J319" cm="1">
        <f t="array" ref="J319">_xll.qlYieldTermStructureForwardRate($A$73,H319,H319,"Actual/365 (Fixed)","Compounded","Annual")</f>
        <v>3.0416666666834624E-2</v>
      </c>
      <c r="K319" cm="1">
        <f t="array" ref="K319">_xll.qlYieldTermStructureForwardRate($A$74,H319,H319,"Actual/365 (Fixed)","Compounded","Annual")</f>
        <v>3.1044662604017725E-2</v>
      </c>
    </row>
    <row r="320" spans="8:11" x14ac:dyDescent="0.3">
      <c r="H320" s="1">
        <f t="shared" si="4"/>
        <v>46421</v>
      </c>
      <c r="I320" cm="1">
        <f t="array" ref="I320">_xll.qlYieldTermStructureForwardRate($A$72,H320,H320,"Actual/365 (Fixed)","Compounded","Annual")</f>
        <v>3.0416666666834624E-2</v>
      </c>
      <c r="J320" cm="1">
        <f t="array" ref="J320">_xll.qlYieldTermStructureForwardRate($A$73,H320,H320,"Actual/365 (Fixed)","Compounded","Annual")</f>
        <v>3.0416666666834624E-2</v>
      </c>
      <c r="K320" cm="1">
        <f t="array" ref="K320">_xll.qlYieldTermStructureForwardRate($A$74,H320,H320,"Actual/365 (Fixed)","Compounded","Annual")</f>
        <v>3.1064807397533922E-2</v>
      </c>
    </row>
    <row r="321" spans="8:11" x14ac:dyDescent="0.3">
      <c r="H321" s="1">
        <f t="shared" si="4"/>
        <v>46422</v>
      </c>
      <c r="I321" cm="1">
        <f t="array" ref="I321">_xll.qlYieldTermStructureForwardRate($A$72,H321,H321,"Actual/365 (Fixed)","Compounded","Annual")</f>
        <v>3.0416666666834624E-2</v>
      </c>
      <c r="J321" cm="1">
        <f t="array" ref="J321">_xll.qlYieldTermStructureForwardRate($A$73,H321,H321,"Actual/365 (Fixed)","Compounded","Annual")</f>
        <v>3.0416666666834624E-2</v>
      </c>
      <c r="K321" cm="1">
        <f t="array" ref="K321">_xll.qlYieldTermStructureForwardRate($A$74,H321,H321,"Actual/365 (Fixed)","Compounded","Annual")</f>
        <v>3.1085034311514992E-2</v>
      </c>
    </row>
    <row r="322" spans="8:11" x14ac:dyDescent="0.3">
      <c r="H322" s="1">
        <f t="shared" si="4"/>
        <v>46423</v>
      </c>
      <c r="I322" cm="1">
        <f t="array" ref="I322">_xll.qlYieldTermStructureForwardRate($A$72,H322,H322,"Actual/365 (Fixed)","Compounded","Annual")</f>
        <v>3.0416666666834624E-2</v>
      </c>
      <c r="J322" cm="1">
        <f t="array" ref="J322">_xll.qlYieldTermStructureForwardRate($A$73,H322,H322,"Actual/365 (Fixed)","Compounded","Annual")</f>
        <v>3.0416666666834624E-2</v>
      </c>
      <c r="K322" cm="1">
        <f t="array" ref="K322">_xll.qlYieldTermStructureForwardRate($A$74,H322,H322,"Actual/365 (Fixed)","Compounded","Annual")</f>
        <v>3.1105343348488246E-2</v>
      </c>
    </row>
    <row r="323" spans="8:11" x14ac:dyDescent="0.3">
      <c r="H323" s="1">
        <f t="shared" si="4"/>
        <v>46424</v>
      </c>
      <c r="I323" cm="1">
        <f t="array" ref="I323">_xll.qlYieldTermStructureForwardRate($A$72,H323,H323,"Actual/365 (Fixed)","Compounded","Annual")</f>
        <v>3.0416666666834624E-2</v>
      </c>
      <c r="J323" cm="1">
        <f t="array" ref="J323">_xll.qlYieldTermStructureForwardRate($A$73,H323,H323,"Actual/365 (Fixed)","Compounded","Annual")</f>
        <v>3.0416666666834624E-2</v>
      </c>
      <c r="K323" cm="1">
        <f t="array" ref="K323">_xll.qlYieldTermStructureForwardRate($A$74,H323,H323,"Actual/365 (Fixed)","Compounded","Annual")</f>
        <v>3.1125734513290482E-2</v>
      </c>
    </row>
    <row r="324" spans="8:11" x14ac:dyDescent="0.3">
      <c r="H324" s="1">
        <f t="shared" si="4"/>
        <v>46425</v>
      </c>
      <c r="I324" cm="1">
        <f t="array" ref="I324">_xll.qlYieldTermStructureForwardRate($A$72,H324,H324,"Actual/365 (Fixed)","Compounded","Annual")</f>
        <v>3.0416666666834624E-2</v>
      </c>
      <c r="J324" cm="1">
        <f t="array" ref="J324">_xll.qlYieldTermStructureForwardRate($A$73,H324,H324,"Actual/365 (Fixed)","Compounded","Annual")</f>
        <v>3.0416666666834624E-2</v>
      </c>
      <c r="K324" cm="1">
        <f t="array" ref="K324">_xll.qlYieldTermStructureForwardRate($A$74,H324,H324,"Actual/365 (Fixed)","Compounded","Annual")</f>
        <v>3.1146207813067095E-2</v>
      </c>
    </row>
    <row r="325" spans="8:11" x14ac:dyDescent="0.3">
      <c r="H325" s="1">
        <f t="shared" si="4"/>
        <v>46426</v>
      </c>
      <c r="I325" cm="1">
        <f t="array" ref="I325">_xll.qlYieldTermStructureForwardRate($A$72,H325,H325,"Actual/365 (Fixed)","Compounded","Annual")</f>
        <v>3.0416666666834624E-2</v>
      </c>
      <c r="J325" cm="1">
        <f t="array" ref="J325">_xll.qlYieldTermStructureForwardRate($A$73,H325,H325,"Actual/365 (Fixed)","Compounded","Annual")</f>
        <v>3.0416666666834624E-2</v>
      </c>
      <c r="K325" cm="1">
        <f t="array" ref="K325">_xll.qlYieldTermStructureForwardRate($A$74,H325,H325,"Actual/365 (Fixed)","Compounded","Annual")</f>
        <v>3.1166763250404683E-2</v>
      </c>
    </row>
    <row r="326" spans="8:11" x14ac:dyDescent="0.3">
      <c r="H326" s="1">
        <f t="shared" si="4"/>
        <v>46427</v>
      </c>
      <c r="I326" cm="1">
        <f t="array" ref="I326">_xll.qlYieldTermStructureForwardRate($A$72,H326,H326,"Actual/365 (Fixed)","Compounded","Annual")</f>
        <v>3.0416666666834624E-2</v>
      </c>
      <c r="J326" cm="1">
        <f t="array" ref="J326">_xll.qlYieldTermStructureForwardRate($A$73,H326,H326,"Actual/365 (Fixed)","Compounded","Annual")</f>
        <v>3.0416666666834624E-2</v>
      </c>
      <c r="K326" cm="1">
        <f t="array" ref="K326">_xll.qlYieldTermStructureForwardRate($A$74,H326,H326,"Actual/365 (Fixed)","Compounded","Annual")</f>
        <v>3.1187400834778112E-2</v>
      </c>
    </row>
    <row r="327" spans="8:11" x14ac:dyDescent="0.3">
      <c r="H327" s="1">
        <f t="shared" si="4"/>
        <v>46428</v>
      </c>
      <c r="I327" cm="1">
        <f t="array" ref="I327">_xll.qlYieldTermStructureForwardRate($A$72,H327,H327,"Actual/365 (Fixed)","Compounded","Annual")</f>
        <v>3.0416666666834624E-2</v>
      </c>
      <c r="J327" cm="1">
        <f t="array" ref="J327">_xll.qlYieldTermStructureForwardRate($A$73,H327,H327,"Actual/365 (Fixed)","Compounded","Annual")</f>
        <v>3.0416666666834624E-2</v>
      </c>
      <c r="K327" cm="1">
        <f t="array" ref="K327">_xll.qlYieldTermStructureForwardRate($A$74,H327,H327,"Actual/365 (Fixed)","Compounded","Annual")</f>
        <v>3.120812056652289E-2</v>
      </c>
    </row>
    <row r="328" spans="8:11" x14ac:dyDescent="0.3">
      <c r="H328" s="1">
        <f t="shared" si="4"/>
        <v>46429</v>
      </c>
      <c r="I328" cm="1">
        <f t="array" ref="I328">_xll.qlYieldTermStructureForwardRate($A$72,H328,H328,"Actual/365 (Fixed)","Compounded","Annual")</f>
        <v>3.0416666666834624E-2</v>
      </c>
      <c r="J328" cm="1">
        <f t="array" ref="J328">_xll.qlYieldTermStructureForwardRate($A$73,H328,H328,"Actual/365 (Fixed)","Compounded","Annual")</f>
        <v>3.0416666666834624E-2</v>
      </c>
      <c r="K328" cm="1">
        <f t="array" ref="K328">_xll.qlYieldTermStructureForwardRate($A$74,H328,H328,"Actual/365 (Fixed)","Compounded","Annual")</f>
        <v>3.1228922450573737E-2</v>
      </c>
    </row>
    <row r="329" spans="8:11" x14ac:dyDescent="0.3">
      <c r="H329" s="1">
        <f t="shared" si="4"/>
        <v>46430</v>
      </c>
      <c r="I329" cm="1">
        <f t="array" ref="I329">_xll.qlYieldTermStructureForwardRate($A$72,H329,H329,"Actual/365 (Fixed)","Compounded","Annual")</f>
        <v>3.0416666666834624E-2</v>
      </c>
      <c r="J329" cm="1">
        <f t="array" ref="J329">_xll.qlYieldTermStructureForwardRate($A$73,H329,H329,"Actual/365 (Fixed)","Compounded","Annual")</f>
        <v>3.0416666666834624E-2</v>
      </c>
      <c r="K329" cm="1">
        <f t="array" ref="K329">_xll.qlYieldTermStructureForwardRate($A$74,H329,H329,"Actual/365 (Fixed)","Compounded","Annual")</f>
        <v>3.1249806494174859E-2</v>
      </c>
    </row>
    <row r="330" spans="8:11" x14ac:dyDescent="0.3">
      <c r="H330" s="1">
        <f t="shared" si="4"/>
        <v>46431</v>
      </c>
      <c r="I330" cm="1">
        <f t="array" ref="I330">_xll.qlYieldTermStructureForwardRate($A$72,H330,H330,"Actual/365 (Fixed)","Compounded","Annual")</f>
        <v>3.0416666666834624E-2</v>
      </c>
      <c r="J330" cm="1">
        <f t="array" ref="J330">_xll.qlYieldTermStructureForwardRate($A$73,H330,H330,"Actual/365 (Fixed)","Compounded","Annual")</f>
        <v>3.0416666666834624E-2</v>
      </c>
      <c r="K330" cm="1">
        <f t="array" ref="K330">_xll.qlYieldTermStructureForwardRate($A$74,H330,H330,"Actual/365 (Fixed)","Compounded","Annual")</f>
        <v>3.1270772697720606E-2</v>
      </c>
    </row>
    <row r="331" spans="8:11" x14ac:dyDescent="0.3">
      <c r="H331" s="1">
        <f t="shared" si="4"/>
        <v>46432</v>
      </c>
      <c r="I331" cm="1">
        <f t="array" ref="I331">_xll.qlYieldTermStructureForwardRate($A$72,H331,H331,"Actual/365 (Fixed)","Compounded","Annual")</f>
        <v>3.0416666666834624E-2</v>
      </c>
      <c r="J331" cm="1">
        <f t="array" ref="J331">_xll.qlYieldTermStructureForwardRate($A$73,H331,H331,"Actual/365 (Fixed)","Compounded","Annual")</f>
        <v>3.0416666666834624E-2</v>
      </c>
      <c r="K331" cm="1">
        <f t="array" ref="K331">_xll.qlYieldTermStructureForwardRate($A$74,H331,H331,"Actual/365 (Fixed)","Compounded","Annual")</f>
        <v>3.1291821073074155E-2</v>
      </c>
    </row>
    <row r="332" spans="8:11" x14ac:dyDescent="0.3">
      <c r="H332" s="1">
        <f t="shared" si="4"/>
        <v>46433</v>
      </c>
      <c r="I332" cm="1">
        <f t="array" ref="I332">_xll.qlYieldTermStructureForwardRate($A$72,H332,H332,"Actual/365 (Fixed)","Compounded","Annual")</f>
        <v>3.0416666666834624E-2</v>
      </c>
      <c r="J332" cm="1">
        <f t="array" ref="J332">_xll.qlYieldTermStructureForwardRate($A$73,H332,H332,"Actual/365 (Fixed)","Compounded","Annual")</f>
        <v>3.0416666666834624E-2</v>
      </c>
      <c r="K332" cm="1">
        <f t="array" ref="K332">_xll.qlYieldTermStructureForwardRate($A$74,H332,H332,"Actual/365 (Fixed)","Compounded","Annual")</f>
        <v>3.1312951620668938E-2</v>
      </c>
    </row>
    <row r="333" spans="8:11" x14ac:dyDescent="0.3">
      <c r="H333" s="1">
        <f t="shared" si="4"/>
        <v>46434</v>
      </c>
      <c r="I333" cm="1">
        <f t="array" ref="I333">_xll.qlYieldTermStructureForwardRate($A$72,H333,H333,"Actual/365 (Fixed)","Compounded","Annual")</f>
        <v>3.0416666666834624E-2</v>
      </c>
      <c r="J333" cm="1">
        <f t="array" ref="J333">_xll.qlYieldTermStructureForwardRate($A$73,H333,H333,"Actual/365 (Fixed)","Compounded","Annual")</f>
        <v>3.0416666666834624E-2</v>
      </c>
      <c r="K333" cm="1">
        <f t="array" ref="K333">_xll.qlYieldTermStructureForwardRate($A$74,H333,H333,"Actual/365 (Fixed)","Compounded","Annual")</f>
        <v>3.1334164347827764E-2</v>
      </c>
    </row>
    <row r="334" spans="8:11" x14ac:dyDescent="0.3">
      <c r="H334" s="1">
        <f t="shared" si="4"/>
        <v>46435</v>
      </c>
      <c r="I334" cm="1">
        <f t="array" ref="I334">_xll.qlYieldTermStructureForwardRate($A$72,H334,H334,"Actual/365 (Fixed)","Compounded","Annual")</f>
        <v>3.0416666666834624E-2</v>
      </c>
      <c r="J334" cm="1">
        <f t="array" ref="J334">_xll.qlYieldTermStructureForwardRate($A$73,H334,H334,"Actual/365 (Fixed)","Compounded","Annual")</f>
        <v>3.0416666666834624E-2</v>
      </c>
      <c r="K334" cm="1">
        <f t="array" ref="K334">_xll.qlYieldTermStructureForwardRate($A$74,H334,H334,"Actual/365 (Fixed)","Compounded","Annual")</f>
        <v>3.1355459255023366E-2</v>
      </c>
    </row>
    <row r="335" spans="8:11" x14ac:dyDescent="0.3">
      <c r="H335" s="1">
        <f t="shared" si="4"/>
        <v>46436</v>
      </c>
      <c r="I335" cm="1">
        <f t="array" ref="I335">_xll.qlYieldTermStructureForwardRate($A$72,H335,H335,"Actual/365 (Fixed)","Compounded","Annual")</f>
        <v>3.0416666666834624E-2</v>
      </c>
      <c r="J335" cm="1">
        <f t="array" ref="J335">_xll.qlYieldTermStructureForwardRate($A$73,H335,H335,"Actual/365 (Fixed)","Compounded","Annual")</f>
        <v>3.0416666666834624E-2</v>
      </c>
      <c r="K335" cm="1">
        <f t="array" ref="K335">_xll.qlYieldTermStructureForwardRate($A$74,H335,H335,"Actual/365 (Fixed)","Compounded","Annual")</f>
        <v>3.1376836354197746E-2</v>
      </c>
    </row>
    <row r="336" spans="8:11" x14ac:dyDescent="0.3">
      <c r="H336" s="1">
        <f t="shared" ref="H336:H399" si="5">H335+1</f>
        <v>46437</v>
      </c>
      <c r="I336" cm="1">
        <f t="array" ref="I336">_xll.qlYieldTermStructureForwardRate($A$72,H336,H336,"Actual/365 (Fixed)","Compounded","Annual")</f>
        <v>3.0416666666834624E-2</v>
      </c>
      <c r="J336" cm="1">
        <f t="array" ref="J336">_xll.qlYieldTermStructureForwardRate($A$73,H336,H336,"Actual/365 (Fixed)","Compounded","Annual")</f>
        <v>3.0416666666834624E-2</v>
      </c>
      <c r="K336" cm="1">
        <f t="array" ref="K336">_xll.qlYieldTermStructureForwardRate($A$74,H336,H336,"Actual/365 (Fixed)","Compounded","Annual")</f>
        <v>3.1398295645862939E-2</v>
      </c>
    </row>
    <row r="337" spans="8:11" x14ac:dyDescent="0.3">
      <c r="H337" s="1">
        <f t="shared" si="5"/>
        <v>46438</v>
      </c>
      <c r="I337" cm="1">
        <f t="array" ref="I337">_xll.qlYieldTermStructureForwardRate($A$72,H337,H337,"Actual/365 (Fixed)","Compounded","Annual")</f>
        <v>3.0416666666834624E-2</v>
      </c>
      <c r="J337" cm="1">
        <f t="array" ref="J337">_xll.qlYieldTermStructureForwardRate($A$73,H337,H337,"Actual/365 (Fixed)","Compounded","Annual")</f>
        <v>3.0416666666834624E-2</v>
      </c>
      <c r="K337" cm="1">
        <f t="array" ref="K337">_xll.qlYieldTermStructureForwardRate($A$74,H337,H337,"Actual/365 (Fixed)","Compounded","Annual")</f>
        <v>3.1419837137420581E-2</v>
      </c>
    </row>
    <row r="338" spans="8:11" x14ac:dyDescent="0.3">
      <c r="H338" s="1">
        <f t="shared" si="5"/>
        <v>46439</v>
      </c>
      <c r="I338" cm="1">
        <f t="array" ref="I338">_xll.qlYieldTermStructureForwardRate($A$72,H338,H338,"Actual/365 (Fixed)","Compounded","Annual")</f>
        <v>3.0416666666834624E-2</v>
      </c>
      <c r="J338" cm="1">
        <f t="array" ref="J338">_xll.qlYieldTermStructureForwardRate($A$73,H338,H338,"Actual/365 (Fixed)","Compounded","Annual")</f>
        <v>3.0416666666834624E-2</v>
      </c>
      <c r="K338" cm="1">
        <f t="array" ref="K338">_xll.qlYieldTermStructureForwardRate($A$74,H338,H338,"Actual/365 (Fixed)","Compounded","Annual")</f>
        <v>3.144146082942112E-2</v>
      </c>
    </row>
    <row r="339" spans="8:11" x14ac:dyDescent="0.3">
      <c r="H339" s="1">
        <f t="shared" si="5"/>
        <v>46440</v>
      </c>
      <c r="I339" cm="1">
        <f t="array" ref="I339">_xll.qlYieldTermStructureForwardRate($A$72,H339,H339,"Actual/365 (Fixed)","Compounded","Annual")</f>
        <v>3.0416666666834624E-2</v>
      </c>
      <c r="J339" cm="1">
        <f t="array" ref="J339">_xll.qlYieldTermStructureForwardRate($A$73,H339,H339,"Actual/365 (Fixed)","Compounded","Annual")</f>
        <v>3.0416666666834624E-2</v>
      </c>
      <c r="K339" cm="1">
        <f t="array" ref="K339">_xll.qlYieldTermStructureForwardRate($A$74,H339,H339,"Actual/365 (Fixed)","Compounded","Annual")</f>
        <v>3.1463166733886272E-2</v>
      </c>
    </row>
    <row r="340" spans="8:11" x14ac:dyDescent="0.3">
      <c r="H340" s="1">
        <f t="shared" si="5"/>
        <v>46441</v>
      </c>
      <c r="I340" cm="1">
        <f t="array" ref="I340">_xll.qlYieldTermStructureForwardRate($A$72,H340,H340,"Actual/365 (Fixed)","Compounded","Annual")</f>
        <v>3.0416666666834624E-2</v>
      </c>
      <c r="J340" cm="1">
        <f t="array" ref="J340">_xll.qlYieldTermStructureForwardRate($A$73,H340,H340,"Actual/365 (Fixed)","Compounded","Annual")</f>
        <v>3.0416666666834624E-2</v>
      </c>
      <c r="K340" cm="1">
        <f t="array" ref="K340">_xll.qlYieldTermStructureForwardRate($A$74,H340,H340,"Actual/365 (Fixed)","Compounded","Annual")</f>
        <v>3.1484954851405789E-2</v>
      </c>
    </row>
    <row r="341" spans="8:11" x14ac:dyDescent="0.3">
      <c r="H341" s="1">
        <f t="shared" si="5"/>
        <v>46442</v>
      </c>
      <c r="I341" cm="1">
        <f t="array" ref="I341">_xll.qlYieldTermStructureForwardRate($A$72,H341,H341,"Actual/365 (Fixed)","Compounded","Annual")</f>
        <v>3.0416666666834624E-2</v>
      </c>
      <c r="J341" cm="1">
        <f t="array" ref="J341">_xll.qlYieldTermStructureForwardRate($A$73,H341,H341,"Actual/365 (Fixed)","Compounded","Annual")</f>
        <v>3.0416666666834624E-2</v>
      </c>
      <c r="K341" cm="1">
        <f t="array" ref="K341">_xll.qlYieldTermStructureForwardRate($A$74,H341,H341,"Actual/365 (Fixed)","Compounded","Annual")</f>
        <v>3.150682518716974E-2</v>
      </c>
    </row>
    <row r="342" spans="8:11" x14ac:dyDescent="0.3">
      <c r="H342" s="1">
        <f t="shared" si="5"/>
        <v>46443</v>
      </c>
      <c r="I342" cm="1">
        <f t="array" ref="I342">_xll.qlYieldTermStructureForwardRate($A$72,H342,H342,"Actual/365 (Fixed)","Compounded","Annual")</f>
        <v>3.0416666666834624E-2</v>
      </c>
      <c r="J342" cm="1">
        <f t="array" ref="J342">_xll.qlYieldTermStructureForwardRate($A$73,H342,H342,"Actual/365 (Fixed)","Compounded","Annual")</f>
        <v>3.0416666666834624E-2</v>
      </c>
      <c r="K342" cm="1">
        <f t="array" ref="K342">_xll.qlYieldTermStructureForwardRate($A$74,H342,H342,"Actual/365 (Fixed)","Compounded","Annual")</f>
        <v>3.1528777748678349E-2</v>
      </c>
    </row>
    <row r="343" spans="8:11" x14ac:dyDescent="0.3">
      <c r="H343" s="1">
        <f t="shared" si="5"/>
        <v>46444</v>
      </c>
      <c r="I343" cm="1">
        <f t="array" ref="I343">_xll.qlYieldTermStructureForwardRate($A$72,H343,H343,"Actual/365 (Fixed)","Compounded","Annual")</f>
        <v>3.0416666666834624E-2</v>
      </c>
      <c r="J343" cm="1">
        <f t="array" ref="J343">_xll.qlYieldTermStructureForwardRate($A$73,H343,H343,"Actual/365 (Fixed)","Compounded","Annual")</f>
        <v>3.0416666666834624E-2</v>
      </c>
      <c r="K343" cm="1">
        <f t="array" ref="K343">_xll.qlYieldTermStructureForwardRate($A$74,H343,H343,"Actual/365 (Fixed)","Compounded","Annual")</f>
        <v>3.1550812541161211E-2</v>
      </c>
    </row>
    <row r="344" spans="8:11" x14ac:dyDescent="0.3">
      <c r="H344" s="1">
        <f t="shared" si="5"/>
        <v>46445</v>
      </c>
      <c r="I344" cm="1">
        <f t="array" ref="I344">_xll.qlYieldTermStructureForwardRate($A$72,H344,H344,"Actual/365 (Fixed)","Compounded","Annual")</f>
        <v>3.0416666666834624E-2</v>
      </c>
      <c r="J344" cm="1">
        <f t="array" ref="J344">_xll.qlYieldTermStructureForwardRate($A$73,H344,H344,"Actual/365 (Fixed)","Compounded","Annual")</f>
        <v>3.0416666666834624E-2</v>
      </c>
      <c r="K344" cm="1">
        <f t="array" ref="K344">_xll.qlYieldTermStructureForwardRate($A$74,H344,H344,"Actual/365 (Fixed)","Compounded","Annual")</f>
        <v>3.1572929565286234E-2</v>
      </c>
    </row>
    <row r="345" spans="8:11" x14ac:dyDescent="0.3">
      <c r="H345" s="1">
        <f t="shared" si="5"/>
        <v>46446</v>
      </c>
      <c r="I345" cm="1">
        <f t="array" ref="I345">_xll.qlYieldTermStructureForwardRate($A$72,H345,H345,"Actual/365 (Fixed)","Compounded","Annual")</f>
        <v>3.0416666666834624E-2</v>
      </c>
      <c r="J345" cm="1">
        <f t="array" ref="J345">_xll.qlYieldTermStructureForwardRate($A$73,H345,H345,"Actual/365 (Fixed)","Compounded","Annual")</f>
        <v>3.0416666666834624E-2</v>
      </c>
      <c r="K345" cm="1">
        <f t="array" ref="K345">_xll.qlYieldTermStructureForwardRate($A$74,H345,H345,"Actual/365 (Fixed)","Compounded","Annual")</f>
        <v>3.1595128833193709E-2</v>
      </c>
    </row>
    <row r="346" spans="8:11" x14ac:dyDescent="0.3">
      <c r="H346" s="1">
        <f t="shared" si="5"/>
        <v>46447</v>
      </c>
      <c r="I346" cm="1">
        <f t="array" ref="I346">_xll.qlYieldTermStructureForwardRate($A$72,H346,H346,"Actual/365 (Fixed)","Compounded","Annual")</f>
        <v>3.0416666666834624E-2</v>
      </c>
      <c r="J346" cm="1">
        <f t="array" ref="J346">_xll.qlYieldTermStructureForwardRate($A$73,H346,H346,"Actual/365 (Fixed)","Compounded","Annual")</f>
        <v>3.0416666666834624E-2</v>
      </c>
      <c r="K346" cm="1">
        <f t="array" ref="K346">_xll.qlYieldTermStructureForwardRate($A$74,H346,H346,"Actual/365 (Fixed)","Compounded","Annual")</f>
        <v>3.1617410345591068E-2</v>
      </c>
    </row>
    <row r="347" spans="8:11" x14ac:dyDescent="0.3">
      <c r="H347" s="1">
        <f t="shared" si="5"/>
        <v>46448</v>
      </c>
      <c r="I347" cm="1">
        <f t="array" ref="I347">_xll.qlYieldTermStructureForwardRate($A$72,H347,H347,"Actual/365 (Fixed)","Compounded","Annual")</f>
        <v>3.0416666666834624E-2</v>
      </c>
      <c r="J347" cm="1">
        <f t="array" ref="J347">_xll.qlYieldTermStructureForwardRate($A$73,H347,H347,"Actual/365 (Fixed)","Compounded","Annual")</f>
        <v>3.0416666666834624E-2</v>
      </c>
      <c r="K347" cm="1">
        <f t="array" ref="K347">_xll.qlYieldTermStructureForwardRate($A$74,H347,H347,"Actual/365 (Fixed)","Compounded","Annual")</f>
        <v>3.1639774107786511E-2</v>
      </c>
    </row>
    <row r="348" spans="8:11" x14ac:dyDescent="0.3">
      <c r="H348" s="1">
        <f t="shared" si="5"/>
        <v>46449</v>
      </c>
      <c r="I348" cm="1">
        <f t="array" ref="I348">_xll.qlYieldTermStructureForwardRate($A$72,H348,H348,"Actual/365 (Fixed)","Compounded","Annual")</f>
        <v>3.0416666666834624E-2</v>
      </c>
      <c r="J348" cm="1">
        <f t="array" ref="J348">_xll.qlYieldTermStructureForwardRate($A$73,H348,H348,"Actual/365 (Fixed)","Compounded","Annual")</f>
        <v>3.0416666666834624E-2</v>
      </c>
      <c r="K348" cm="1">
        <f t="array" ref="K348">_xll.qlYieldTermStructureForwardRate($A$74,H348,H348,"Actual/365 (Fixed)","Compounded","Annual")</f>
        <v>3.1662220129688778E-2</v>
      </c>
    </row>
    <row r="349" spans="8:11" x14ac:dyDescent="0.3">
      <c r="H349" s="1">
        <f t="shared" si="5"/>
        <v>46450</v>
      </c>
      <c r="I349" cm="1">
        <f t="array" ref="I349">_xll.qlYieldTermStructureForwardRate($A$72,H349,H349,"Actual/365 (Fixed)","Compounded","Annual")</f>
        <v>3.0416666666834624E-2</v>
      </c>
      <c r="J349" cm="1">
        <f t="array" ref="J349">_xll.qlYieldTermStructureForwardRate($A$73,H349,H349,"Actual/365 (Fixed)","Compounded","Annual")</f>
        <v>3.0416666666834624E-2</v>
      </c>
      <c r="K349" cm="1">
        <f t="array" ref="K349">_xll.qlYieldTermStructureForwardRate($A$74,H349,H349,"Actual/365 (Fixed)","Compounded","Annual")</f>
        <v>3.1684748409773311E-2</v>
      </c>
    </row>
    <row r="350" spans="8:11" x14ac:dyDescent="0.3">
      <c r="H350" s="1">
        <f t="shared" si="5"/>
        <v>46451</v>
      </c>
      <c r="I350" cm="1">
        <f t="array" ref="I350">_xll.qlYieldTermStructureForwardRate($A$72,H350,H350,"Actual/365 (Fixed)","Compounded","Annual")</f>
        <v>3.0416666666834624E-2</v>
      </c>
      <c r="J350" cm="1">
        <f t="array" ref="J350">_xll.qlYieldTermStructureForwardRate($A$73,H350,H350,"Actual/365 (Fixed)","Compounded","Annual")</f>
        <v>3.0416666666834624E-2</v>
      </c>
      <c r="K350" cm="1">
        <f t="array" ref="K350">_xll.qlYieldTermStructureForwardRate($A$74,H350,H350,"Actual/365 (Fixed)","Compounded","Annual")</f>
        <v>3.1707358955698206E-2</v>
      </c>
    </row>
    <row r="351" spans="8:11" x14ac:dyDescent="0.3">
      <c r="H351" s="1">
        <f t="shared" si="5"/>
        <v>46452</v>
      </c>
      <c r="I351" cm="1">
        <f t="array" ref="I351">_xll.qlYieldTermStructureForwardRate($A$72,H351,H351,"Actual/365 (Fixed)","Compounded","Annual")</f>
        <v>3.0416666666834624E-2</v>
      </c>
      <c r="J351" cm="1">
        <f t="array" ref="J351">_xll.qlYieldTermStructureForwardRate($A$73,H351,H351,"Actual/365 (Fixed)","Compounded","Annual")</f>
        <v>3.0416666666834624E-2</v>
      </c>
      <c r="K351" cm="1">
        <f t="array" ref="K351">_xll.qlYieldTermStructureForwardRate($A$74,H351,H351,"Actual/365 (Fixed)","Compounded","Annual")</f>
        <v>3.1730051777431489E-2</v>
      </c>
    </row>
    <row r="352" spans="8:11" x14ac:dyDescent="0.3">
      <c r="H352" s="1">
        <f t="shared" si="5"/>
        <v>46453</v>
      </c>
      <c r="I352" cm="1">
        <f t="array" ref="I352">_xll.qlYieldTermStructureForwardRate($A$72,H352,H352,"Actual/365 (Fixed)","Compounded","Annual")</f>
        <v>3.0416666666834624E-2</v>
      </c>
      <c r="J352" cm="1">
        <f t="array" ref="J352">_xll.qlYieldTermStructureForwardRate($A$73,H352,H352,"Actual/365 (Fixed)","Compounded","Annual")</f>
        <v>3.0416666666834624E-2</v>
      </c>
      <c r="K352" cm="1">
        <f t="array" ref="K352">_xll.qlYieldTermStructureForwardRate($A$74,H352,H352,"Actual/365 (Fixed)","Compounded","Annual")</f>
        <v>3.1752826875798057E-2</v>
      </c>
    </row>
    <row r="353" spans="8:11" x14ac:dyDescent="0.3">
      <c r="H353" s="1">
        <f t="shared" si="5"/>
        <v>46454</v>
      </c>
      <c r="I353" cm="1">
        <f t="array" ref="I353">_xll.qlYieldTermStructureForwardRate($A$72,H353,H353,"Actual/365 (Fixed)","Compounded","Annual")</f>
        <v>3.0416666666834624E-2</v>
      </c>
      <c r="J353" cm="1">
        <f t="array" ref="J353">_xll.qlYieldTermStructureForwardRate($A$73,H353,H353,"Actual/365 (Fixed)","Compounded","Annual")</f>
        <v>3.0416666666834624E-2</v>
      </c>
      <c r="K353" cm="1">
        <f t="array" ref="K353">_xll.qlYieldTermStructureForwardRate($A$74,H353,H353,"Actual/365 (Fixed)","Compounded","Annual")</f>
        <v>3.1775684256224013E-2</v>
      </c>
    </row>
    <row r="354" spans="8:11" x14ac:dyDescent="0.3">
      <c r="H354" s="1">
        <f t="shared" si="5"/>
        <v>46455</v>
      </c>
      <c r="I354" cm="1">
        <f t="array" ref="I354">_xll.qlYieldTermStructureForwardRate($A$72,H354,H354,"Actual/365 (Fixed)","Compounded","Annual")</f>
        <v>3.0416666666834624E-2</v>
      </c>
      <c r="J354" cm="1">
        <f t="array" ref="J354">_xll.qlYieldTermStructureForwardRate($A$73,H354,H354,"Actual/365 (Fixed)","Compounded","Annual")</f>
        <v>3.0416666666834624E-2</v>
      </c>
      <c r="K354" cm="1">
        <f t="array" ref="K354">_xll.qlYieldTermStructureForwardRate($A$74,H354,H354,"Actual/365 (Fixed)","Compounded","Annual")</f>
        <v>3.1798623926446279E-2</v>
      </c>
    </row>
    <row r="355" spans="8:11" x14ac:dyDescent="0.3">
      <c r="H355" s="1">
        <f t="shared" si="5"/>
        <v>46456</v>
      </c>
      <c r="I355" cm="1">
        <f t="array" ref="I355">_xll.qlYieldTermStructureForwardRate($A$72,H355,H355,"Actual/365 (Fixed)","Compounded","Annual")</f>
        <v>3.0416666666834624E-2</v>
      </c>
      <c r="J355" cm="1">
        <f t="array" ref="J355">_xll.qlYieldTermStructureForwardRate($A$73,H355,H355,"Actual/365 (Fixed)","Compounded","Annual")</f>
        <v>3.0416666666834624E-2</v>
      </c>
      <c r="K355" cm="1">
        <f t="array" ref="K355">_xll.qlYieldTermStructureForwardRate($A$74,H355,H355,"Actual/365 (Fixed)","Compounded","Annual")</f>
        <v>3.1821645889639427E-2</v>
      </c>
    </row>
    <row r="356" spans="8:11" x14ac:dyDescent="0.3">
      <c r="H356" s="1">
        <f t="shared" si="5"/>
        <v>46457</v>
      </c>
      <c r="I356" cm="1">
        <f t="array" ref="I356">_xll.qlYieldTermStructureForwardRate($A$72,H356,H356,"Actual/365 (Fixed)","Compounded","Annual")</f>
        <v>3.0416666666834624E-2</v>
      </c>
      <c r="J356" cm="1">
        <f t="array" ref="J356">_xll.qlYieldTermStructureForwardRate($A$73,H356,H356,"Actual/365 (Fixed)","Compounded","Annual")</f>
        <v>3.0416666666834624E-2</v>
      </c>
      <c r="K356" cm="1">
        <f t="array" ref="K356">_xll.qlYieldTermStructureForwardRate($A$74,H356,H356,"Actual/365 (Fixed)","Compounded","Annual")</f>
        <v>3.1844750155870516E-2</v>
      </c>
    </row>
    <row r="357" spans="8:11" x14ac:dyDescent="0.3">
      <c r="H357" s="1">
        <f t="shared" si="5"/>
        <v>46458</v>
      </c>
      <c r="I357" cm="1">
        <f t="array" ref="I357">_xll.qlYieldTermStructureForwardRate($A$72,H357,H357,"Actual/365 (Fixed)","Compounded","Annual")</f>
        <v>3.0416666666834624E-2</v>
      </c>
      <c r="J357" cm="1">
        <f t="array" ref="J357">_xll.qlYieldTermStructureForwardRate($A$73,H357,H357,"Actual/365 (Fixed)","Compounded","Annual")</f>
        <v>3.0416666666834624E-2</v>
      </c>
      <c r="K357" cm="1">
        <f t="array" ref="K357">_xll.qlYieldTermStructureForwardRate($A$74,H357,H357,"Actual/365 (Fixed)","Compounded","Annual")</f>
        <v>3.186793672148025E-2</v>
      </c>
    </row>
    <row r="358" spans="8:11" x14ac:dyDescent="0.3">
      <c r="H358" s="1">
        <f t="shared" si="5"/>
        <v>46459</v>
      </c>
      <c r="I358" cm="1">
        <f t="array" ref="I358">_xll.qlYieldTermStructureForwardRate($A$72,H358,H358,"Actual/365 (Fixed)","Compounded","Annual")</f>
        <v>3.0416666666834624E-2</v>
      </c>
      <c r="J358" cm="1">
        <f t="array" ref="J358">_xll.qlYieldTermStructureForwardRate($A$73,H358,H358,"Actual/365 (Fixed)","Compounded","Annual")</f>
        <v>3.0416666666834624E-2</v>
      </c>
      <c r="K358" cm="1">
        <f t="array" ref="K358">_xll.qlYieldTermStructureForwardRate($A$74,H358,H358,"Actual/365 (Fixed)","Compounded","Annual")</f>
        <v>3.1891205603448602E-2</v>
      </c>
    </row>
    <row r="359" spans="8:11" x14ac:dyDescent="0.3">
      <c r="H359" s="1">
        <f t="shared" si="5"/>
        <v>46460</v>
      </c>
      <c r="I359" cm="1">
        <f t="array" ref="I359">_xll.qlYieldTermStructureForwardRate($A$72,H359,H359,"Actual/365 (Fixed)","Compounded","Annual")</f>
        <v>3.0416666666834624E-2</v>
      </c>
      <c r="J359" cm="1">
        <f t="array" ref="J359">_xll.qlYieldTermStructureForwardRate($A$73,H359,H359,"Actual/365 (Fixed)","Compounded","Annual")</f>
        <v>3.0416666666834624E-2</v>
      </c>
      <c r="K359" cm="1">
        <f t="array" ref="K359">_xll.qlYieldTermStructureForwardRate($A$74,H359,H359,"Actual/365 (Fixed)","Compounded","Annual")</f>
        <v>3.191455679815558E-2</v>
      </c>
    </row>
    <row r="360" spans="8:11" x14ac:dyDescent="0.3">
      <c r="H360" s="1">
        <f t="shared" si="5"/>
        <v>46461</v>
      </c>
      <c r="I360" cm="1">
        <f t="array" ref="I360">_xll.qlYieldTermStructureForwardRate($A$72,H360,H360,"Actual/365 (Fixed)","Compounded","Annual")</f>
        <v>3.0416666666834624E-2</v>
      </c>
      <c r="J360" cm="1">
        <f t="array" ref="J360">_xll.qlYieldTermStructureForwardRate($A$73,H360,H360,"Actual/365 (Fixed)","Compounded","Annual")</f>
        <v>3.0416666666834624E-2</v>
      </c>
      <c r="K360" cm="1">
        <f t="array" ref="K360">_xll.qlYieldTermStructureForwardRate($A$74,H360,H360,"Actual/365 (Fixed)","Compounded","Annual")</f>
        <v>3.1937990315747511E-2</v>
      </c>
    </row>
    <row r="361" spans="8:11" x14ac:dyDescent="0.3">
      <c r="H361" s="1">
        <f t="shared" si="5"/>
        <v>46462</v>
      </c>
      <c r="I361" cm="1">
        <f t="array" ref="I361">_xll.qlYieldTermStructureForwardRate($A$72,H361,H361,"Actual/365 (Fixed)","Compounded","Annual")</f>
        <v>3.0416666666834624E-2</v>
      </c>
      <c r="J361" cm="1">
        <f t="array" ref="J361">_xll.qlYieldTermStructureForwardRate($A$73,H361,H361,"Actual/365 (Fixed)","Compounded","Annual")</f>
        <v>3.0416666666834624E-2</v>
      </c>
      <c r="K361" cm="1">
        <f t="array" ref="K361">_xll.qlYieldTermStructureForwardRate($A$74,H361,H361,"Actual/365 (Fixed)","Compounded","Annual")</f>
        <v>3.1961506161807707E-2</v>
      </c>
    </row>
    <row r="362" spans="8:11" x14ac:dyDescent="0.3">
      <c r="H362" s="1">
        <f t="shared" si="5"/>
        <v>46463</v>
      </c>
      <c r="I362" cm="1">
        <f t="array" ref="I362">_xll.qlYieldTermStructureForwardRate($A$72,H362,H362,"Actual/365 (Fixed)","Compounded","Annual")</f>
        <v>3.0416666666834624E-2</v>
      </c>
      <c r="J362" cm="1">
        <f t="array" ref="J362">_xll.qlYieldTermStructureForwardRate($A$73,H362,H362,"Actual/365 (Fixed)","Compounded","Annual")</f>
        <v>3.0416666666834624E-2</v>
      </c>
      <c r="K362" cm="1">
        <f t="array" ref="K362">_xll.qlYieldTermStructureForwardRate($A$74,H362,H362,"Actual/365 (Fixed)","Compounded","Annual")</f>
        <v>3.1985104337357351E-2</v>
      </c>
    </row>
    <row r="363" spans="8:11" x14ac:dyDescent="0.3">
      <c r="H363" s="1">
        <f t="shared" si="5"/>
        <v>46464</v>
      </c>
      <c r="I363" cm="1">
        <f t="array" ref="I363">_xll.qlYieldTermStructureForwardRate($A$72,H363,H363,"Actual/365 (Fixed)","Compounded","Annual")</f>
        <v>3.0416666666834624E-2</v>
      </c>
      <c r="J363" cm="1">
        <f t="array" ref="J363">_xll.qlYieldTermStructureForwardRate($A$73,H363,H363,"Actual/365 (Fixed)","Compounded","Annual")</f>
        <v>3.0416666666834624E-2</v>
      </c>
      <c r="K363" cm="1">
        <f t="array" ref="K363">_xll.qlYieldTermStructureForwardRate($A$74,H363,H363,"Actual/365 (Fixed)","Compounded","Annual")</f>
        <v>3.2008784852601835E-2</v>
      </c>
    </row>
    <row r="364" spans="8:11" x14ac:dyDescent="0.3">
      <c r="H364" s="1">
        <f t="shared" si="5"/>
        <v>46465</v>
      </c>
      <c r="I364" cm="1">
        <f t="array" ref="I364">_xll.qlYieldTermStructureForwardRate($A$72,H364,H364,"Actual/365 (Fixed)","Compounded","Annual")</f>
        <v>3.0416666666834624E-2</v>
      </c>
      <c r="J364" cm="1">
        <f t="array" ref="J364">_xll.qlYieldTermStructureForwardRate($A$73,H364,H364,"Actual/365 (Fixed)","Compounded","Annual")</f>
        <v>3.0416666666834624E-2</v>
      </c>
      <c r="K364" cm="1">
        <f t="array" ref="K364">_xll.qlYieldTermStructureForwardRate($A$74,H364,H364,"Actual/365 (Fixed)","Compounded","Annual")</f>
        <v>3.2032547713184201E-2</v>
      </c>
    </row>
    <row r="365" spans="8:11" x14ac:dyDescent="0.3">
      <c r="H365" s="1">
        <f t="shared" si="5"/>
        <v>46466</v>
      </c>
      <c r="I365" cm="1">
        <f t="array" ref="I365">_xll.qlYieldTermStructureForwardRate($A$72,H365,H365,"Actual/365 (Fixed)","Compounded","Annual")</f>
        <v>3.0416666666834624E-2</v>
      </c>
      <c r="J365" cm="1">
        <f t="array" ref="J365">_xll.qlYieldTermStructureForwardRate($A$73,H365,H365,"Actual/365 (Fixed)","Compounded","Annual")</f>
        <v>3.0416666666834624E-2</v>
      </c>
      <c r="K365" cm="1">
        <f t="array" ref="K365">_xll.qlYieldTermStructureForwardRate($A$74,H365,H365,"Actual/365 (Fixed)","Compounded","Annual")</f>
        <v>3.2056392924767252E-2</v>
      </c>
    </row>
    <row r="366" spans="8:11" x14ac:dyDescent="0.3">
      <c r="H366" s="1">
        <f t="shared" si="5"/>
        <v>46467</v>
      </c>
      <c r="I366" cm="1">
        <f t="array" ref="I366">_xll.qlYieldTermStructureForwardRate($A$72,H366,H366,"Actual/365 (Fixed)","Compounded","Annual")</f>
        <v>3.0416666666834624E-2</v>
      </c>
      <c r="J366" cm="1">
        <f t="array" ref="J366">_xll.qlYieldTermStructureForwardRate($A$73,H366,H366,"Actual/365 (Fixed)","Compounded","Annual")</f>
        <v>3.0416666666834624E-2</v>
      </c>
      <c r="K366" cm="1">
        <f t="array" ref="K366">_xll.qlYieldTermStructureForwardRate($A$74,H366,H366,"Actual/365 (Fixed)","Compounded","Annual")</f>
        <v>3.2080320488449443E-2</v>
      </c>
    </row>
    <row r="367" spans="8:11" x14ac:dyDescent="0.3">
      <c r="H367" s="1">
        <f t="shared" si="5"/>
        <v>46468</v>
      </c>
      <c r="I367" cm="1">
        <f t="array" ref="I367">_xll.qlYieldTermStructureForwardRate($A$72,H367,H367,"Actual/365 (Fixed)","Compounded","Annual")</f>
        <v>3.0416666666834624E-2</v>
      </c>
      <c r="J367" cm="1">
        <f t="array" ref="J367">_xll.qlYieldTermStructureForwardRate($A$73,H367,H367,"Actual/365 (Fixed)","Compounded","Annual")</f>
        <v>3.0416666666834624E-2</v>
      </c>
      <c r="K367" cm="1">
        <f t="array" ref="K367">_xll.qlYieldTermStructureForwardRate($A$74,H367,H367,"Actual/365 (Fixed)","Compounded","Annual")</f>
        <v>3.2104330416808047E-2</v>
      </c>
    </row>
    <row r="368" spans="8:11" x14ac:dyDescent="0.3">
      <c r="H368" s="1">
        <f t="shared" si="5"/>
        <v>46469</v>
      </c>
      <c r="I368" cm="1">
        <f t="array" ref="I368">_xll.qlYieldTermStructureForwardRate($A$72,H368,H368,"Actual/365 (Fixed)","Compounded","Annual")</f>
        <v>3.0416666666834624E-2</v>
      </c>
      <c r="J368" cm="1">
        <f t="array" ref="J368">_xll.qlYieldTermStructureForwardRate($A$73,H368,H368,"Actual/365 (Fixed)","Compounded","Annual")</f>
        <v>3.0416666666834624E-2</v>
      </c>
      <c r="K368" cm="1">
        <f t="array" ref="K368">_xll.qlYieldTermStructureForwardRate($A$74,H368,H368,"Actual/365 (Fixed)","Compounded","Annual")</f>
        <v>3.2128422710981264E-2</v>
      </c>
    </row>
    <row r="369" spans="8:11" x14ac:dyDescent="0.3">
      <c r="H369" s="1">
        <f t="shared" si="5"/>
        <v>46470</v>
      </c>
      <c r="I369" cm="1">
        <f t="array" ref="I369">_xll.qlYieldTermStructureForwardRate($A$72,H369,H369,"Actual/365 (Fixed)","Compounded","Annual")</f>
        <v>3.0416666666834624E-2</v>
      </c>
      <c r="J369" cm="1">
        <f t="array" ref="J369">_xll.qlYieldTermStructureForwardRate($A$73,H369,H369,"Actual/365 (Fixed)","Compounded","Annual")</f>
        <v>3.0416666666834624E-2</v>
      </c>
      <c r="K369" cm="1">
        <f t="array" ref="K369">_xll.qlYieldTermStructureForwardRate($A$74,H369,H369,"Actual/365 (Fixed)","Compounded","Annual")</f>
        <v>3.2152597376710279E-2</v>
      </c>
    </row>
    <row r="370" spans="8:11" x14ac:dyDescent="0.3">
      <c r="H370" s="1">
        <f t="shared" si="5"/>
        <v>46471</v>
      </c>
      <c r="I370" cm="1">
        <f t="array" ref="I370">_xll.qlYieldTermStructureForwardRate($A$72,H370,H370,"Actual/365 (Fixed)","Compounded","Annual")</f>
        <v>3.0416666666834624E-2</v>
      </c>
      <c r="J370" cm="1">
        <f t="array" ref="J370">_xll.qlYieldTermStructureForwardRate($A$73,H370,H370,"Actual/365 (Fixed)","Compounded","Annual")</f>
        <v>3.0416666666834624E-2</v>
      </c>
      <c r="K370" cm="1">
        <f t="array" ref="K370">_xll.qlYieldTermStructureForwardRate($A$74,H370,H370,"Actual/365 (Fixed)","Compounded","Annual")</f>
        <v>3.2176854422047985E-2</v>
      </c>
    </row>
    <row r="371" spans="8:11" x14ac:dyDescent="0.3">
      <c r="H371" s="1">
        <f t="shared" si="5"/>
        <v>46472</v>
      </c>
      <c r="I371" cm="1">
        <f t="array" ref="I371">_xll.qlYieldTermStructureForwardRate($A$72,H371,H371,"Actual/365 (Fixed)","Compounded","Annual")</f>
        <v>3.0416666666834624E-2</v>
      </c>
      <c r="J371" cm="1">
        <f t="array" ref="J371">_xll.qlYieldTermStructureForwardRate($A$73,H371,H371,"Actual/365 (Fixed)","Compounded","Annual")</f>
        <v>3.0416666666834624E-2</v>
      </c>
      <c r="K371" cm="1">
        <f t="array" ref="K371">_xll.qlYieldTermStructureForwardRate($A$74,H371,H371,"Actual/365 (Fixed)","Compounded","Annual")</f>
        <v>3.2201193850483367E-2</v>
      </c>
    </row>
    <row r="372" spans="8:11" x14ac:dyDescent="0.3">
      <c r="H372" s="1">
        <f t="shared" si="5"/>
        <v>46473</v>
      </c>
      <c r="I372" cm="1">
        <f t="array" ref="I372">_xll.qlYieldTermStructureForwardRate($A$72,H372,H372,"Actual/365 (Fixed)","Compounded","Annual")</f>
        <v>3.0416666666834624E-2</v>
      </c>
      <c r="J372" cm="1">
        <f t="array" ref="J372">_xll.qlYieldTermStructureForwardRate($A$73,H372,H372,"Actual/365 (Fixed)","Compounded","Annual")</f>
        <v>3.0416666666834624E-2</v>
      </c>
      <c r="K372" cm="1">
        <f t="array" ref="K372">_xll.qlYieldTermStructureForwardRate($A$74,H372,H372,"Actual/365 (Fixed)","Compounded","Annual")</f>
        <v>3.2225615670108843E-2</v>
      </c>
    </row>
    <row r="373" spans="8:11" x14ac:dyDescent="0.3">
      <c r="H373" s="1">
        <f t="shared" si="5"/>
        <v>46474</v>
      </c>
      <c r="I373" cm="1">
        <f t="array" ref="I373">_xll.qlYieldTermStructureForwardRate($A$72,H373,H373,"Actual/365 (Fixed)","Compounded","Annual")</f>
        <v>3.0416666666834624E-2</v>
      </c>
      <c r="J373" cm="1">
        <f t="array" ref="J373">_xll.qlYieldTermStructureForwardRate($A$73,H373,H373,"Actual/365 (Fixed)","Compounded","Annual")</f>
        <v>3.0416666666834624E-2</v>
      </c>
      <c r="K373" cm="1">
        <f t="array" ref="K373">_xll.qlYieldTermStructureForwardRate($A$74,H373,H373,"Actual/365 (Fixed)","Compounded","Annual")</f>
        <v>3.2250119884452699E-2</v>
      </c>
    </row>
    <row r="374" spans="8:11" x14ac:dyDescent="0.3">
      <c r="H374" s="1">
        <f t="shared" si="5"/>
        <v>46475</v>
      </c>
      <c r="I374" cm="1">
        <f t="array" ref="I374">_xll.qlYieldTermStructureForwardRate($A$72,H374,H374,"Actual/365 (Fixed)","Compounded","Annual")</f>
        <v>3.0416666666834624E-2</v>
      </c>
      <c r="J374" cm="1">
        <f t="array" ref="J374">_xll.qlYieldTermStructureForwardRate($A$73,H374,H374,"Actual/365 (Fixed)","Compounded","Annual")</f>
        <v>3.0416666666834624E-2</v>
      </c>
      <c r="K374" cm="1">
        <f t="array" ref="K374">_xll.qlYieldTermStructureForwardRate($A$74,H374,H374,"Actual/365 (Fixed)","Compounded","Annual")</f>
        <v>3.2274706501647099E-2</v>
      </c>
    </row>
    <row r="375" spans="8:11" x14ac:dyDescent="0.3">
      <c r="H375" s="1">
        <f t="shared" si="5"/>
        <v>46476</v>
      </c>
      <c r="I375" cm="1">
        <f t="array" ref="I375">_xll.qlYieldTermStructureForwardRate($A$72,H375,H375,"Actual/365 (Fixed)","Compounded","Annual")</f>
        <v>3.0416666666834624E-2</v>
      </c>
      <c r="J375" cm="1">
        <f t="array" ref="J375">_xll.qlYieldTermStructureForwardRate($A$73,H375,H375,"Actual/365 (Fixed)","Compounded","Annual")</f>
        <v>3.0416666666834624E-2</v>
      </c>
      <c r="K375" cm="1">
        <f t="array" ref="K375">_xll.qlYieldTermStructureForwardRate($A$74,H375,H375,"Actual/365 (Fixed)","Compounded","Annual")</f>
        <v>3.2299375527551577E-2</v>
      </c>
    </row>
    <row r="376" spans="8:11" x14ac:dyDescent="0.3">
      <c r="H376" s="1">
        <f t="shared" si="5"/>
        <v>46477</v>
      </c>
      <c r="I376" cm="1">
        <f t="array" ref="I376">_xll.qlYieldTermStructureForwardRate($A$72,H376,H376,"Actual/365 (Fixed)","Compounded","Annual")</f>
        <v>3.0416666666834624E-2</v>
      </c>
      <c r="J376" cm="1">
        <f t="array" ref="J376">_xll.qlYieldTermStructureForwardRate($A$73,H376,H376,"Actual/365 (Fixed)","Compounded","Annual")</f>
        <v>3.0416666666834624E-2</v>
      </c>
      <c r="K376" cm="1">
        <f t="array" ref="K376">_xll.qlYieldTermStructureForwardRate($A$74,H376,H376,"Actual/365 (Fixed)","Compounded","Annual")</f>
        <v>3.2324126965753486E-2</v>
      </c>
    </row>
    <row r="377" spans="8:11" x14ac:dyDescent="0.3">
      <c r="H377" s="1">
        <f t="shared" si="5"/>
        <v>46478</v>
      </c>
      <c r="I377" cm="1">
        <f t="array" ref="I377">_xll.qlYieldTermStructureForwardRate($A$72,H377,H377,"Actual/365 (Fixed)","Compounded","Annual")</f>
        <v>3.0416666666834624E-2</v>
      </c>
      <c r="J377" cm="1">
        <f t="array" ref="J377">_xll.qlYieldTermStructureForwardRate($A$73,H377,H377,"Actual/365 (Fixed)","Compounded","Annual")</f>
        <v>3.0416666666834624E-2</v>
      </c>
      <c r="K377" cm="1">
        <f t="array" ref="K377">_xll.qlYieldTermStructureForwardRate($A$74,H377,H377,"Actual/365 (Fixed)","Compounded","Annual")</f>
        <v>3.2348960822151884E-2</v>
      </c>
    </row>
    <row r="378" spans="8:11" x14ac:dyDescent="0.3">
      <c r="H378" s="1">
        <f t="shared" si="5"/>
        <v>46479</v>
      </c>
      <c r="I378" cm="1">
        <f t="array" ref="I378">_xll.qlYieldTermStructureForwardRate($A$72,H378,H378,"Actual/365 (Fixed)","Compounded","Annual")</f>
        <v>3.0416666666834624E-2</v>
      </c>
      <c r="J378" cm="1">
        <f t="array" ref="J378">_xll.qlYieldTermStructureForwardRate($A$73,H378,H378,"Actual/365 (Fixed)","Compounded","Annual")</f>
        <v>3.0416666666834624E-2</v>
      </c>
      <c r="K378" cm="1">
        <f t="array" ref="K378">_xll.qlYieldTermStructureForwardRate($A$74,H378,H378,"Actual/365 (Fixed)","Compounded","Annual")</f>
        <v>3.2373877102665816E-2</v>
      </c>
    </row>
    <row r="379" spans="8:11" x14ac:dyDescent="0.3">
      <c r="H379" s="1">
        <f t="shared" si="5"/>
        <v>46480</v>
      </c>
      <c r="I379" cm="1">
        <f t="array" ref="I379">_xll.qlYieldTermStructureForwardRate($A$72,H379,H379,"Actual/365 (Fixed)","Compounded","Annual")</f>
        <v>3.0416666666834624E-2</v>
      </c>
      <c r="J379" cm="1">
        <f t="array" ref="J379">_xll.qlYieldTermStructureForwardRate($A$73,H379,H379,"Actual/365 (Fixed)","Compounded","Annual")</f>
        <v>3.0416666666834624E-2</v>
      </c>
      <c r="K379" cm="1">
        <f t="array" ref="K379">_xll.qlYieldTermStructureForwardRate($A$74,H379,H379,"Actual/365 (Fixed)","Compounded","Annual")</f>
        <v>3.2398875817818418E-2</v>
      </c>
    </row>
    <row r="380" spans="8:11" x14ac:dyDescent="0.3">
      <c r="H380" s="1">
        <f t="shared" si="5"/>
        <v>46481</v>
      </c>
      <c r="I380" cm="1">
        <f t="array" ref="I380">_xll.qlYieldTermStructureForwardRate($A$72,H380,H380,"Actual/365 (Fixed)","Compounded","Annual")</f>
        <v>3.0416666666834624E-2</v>
      </c>
      <c r="J380" cm="1">
        <f t="array" ref="J380">_xll.qlYieldTermStructureForwardRate($A$73,H380,H380,"Actual/365 (Fixed)","Compounded","Annual")</f>
        <v>3.0416666666834624E-2</v>
      </c>
      <c r="K380" cm="1">
        <f t="array" ref="K380">_xll.qlYieldTermStructureForwardRate($A$74,H380,H380,"Actual/365 (Fixed)","Compounded","Annual")</f>
        <v>3.2423956968983481E-2</v>
      </c>
    </row>
    <row r="381" spans="8:11" x14ac:dyDescent="0.3">
      <c r="H381" s="1">
        <f t="shared" si="5"/>
        <v>46482</v>
      </c>
      <c r="I381" cm="1">
        <f t="array" ref="I381">_xll.qlYieldTermStructureForwardRate($A$72,H381,H381,"Actual/365 (Fixed)","Compounded","Annual")</f>
        <v>3.0416666666834624E-2</v>
      </c>
      <c r="J381" cm="1">
        <f t="array" ref="J381">_xll.qlYieldTermStructureForwardRate($A$73,H381,H381,"Actual/365 (Fixed)","Compounded","Annual")</f>
        <v>3.0416666666834624E-2</v>
      </c>
      <c r="K381" cm="1">
        <f t="array" ref="K381">_xll.qlYieldTermStructureForwardRate($A$74,H381,H381,"Actual/365 (Fixed)","Compounded","Annual")</f>
        <v>3.2449120564431722E-2</v>
      </c>
    </row>
    <row r="382" spans="8:11" x14ac:dyDescent="0.3">
      <c r="H382" s="1">
        <f t="shared" si="5"/>
        <v>46483</v>
      </c>
      <c r="I382" cm="1">
        <f t="array" ref="I382">_xll.qlYieldTermStructureForwardRate($A$72,H382,H382,"Actual/365 (Fixed)","Compounded","Annual")</f>
        <v>3.0416666666834624E-2</v>
      </c>
      <c r="J382" cm="1">
        <f t="array" ref="J382">_xll.qlYieldTermStructureForwardRate($A$73,H382,H382,"Actual/365 (Fixed)","Compounded","Annual")</f>
        <v>3.0416666666834624E-2</v>
      </c>
      <c r="K382" cm="1">
        <f t="array" ref="K382">_xll.qlYieldTermStructureForwardRate($A$74,H382,H382,"Actual/365 (Fixed)","Compounded","Annual")</f>
        <v>3.2474366605575788E-2</v>
      </c>
    </row>
    <row r="383" spans="8:11" x14ac:dyDescent="0.3">
      <c r="H383" s="1">
        <f t="shared" si="5"/>
        <v>46484</v>
      </c>
      <c r="I383" cm="1">
        <f t="array" ref="I383">_xll.qlYieldTermStructureForwardRate($A$72,H383,H383,"Actual/365 (Fixed)","Compounded","Annual")</f>
        <v>3.0416666666834624E-2</v>
      </c>
      <c r="J383" cm="1">
        <f t="array" ref="J383">_xll.qlYieldTermStructureForwardRate($A$73,H383,H383,"Actual/365 (Fixed)","Compounded","Annual")</f>
        <v>3.0416666666834624E-2</v>
      </c>
      <c r="K383" cm="1">
        <f t="array" ref="K383">_xll.qlYieldTermStructureForwardRate($A$74,H383,H383,"Actual/365 (Fixed)","Compounded","Annual")</f>
        <v>3.2499695105310922E-2</v>
      </c>
    </row>
    <row r="384" spans="8:11" x14ac:dyDescent="0.3">
      <c r="H384" s="1">
        <f t="shared" si="5"/>
        <v>46485</v>
      </c>
      <c r="I384" cm="1">
        <f t="array" ref="I384">_xll.qlYieldTermStructureForwardRate($A$72,H384,H384,"Actual/365 (Fixed)","Compounded","Annual")</f>
        <v>3.0416666666834624E-2</v>
      </c>
      <c r="J384" cm="1">
        <f t="array" ref="J384">_xll.qlYieldTermStructureForwardRate($A$73,H384,H384,"Actual/365 (Fixed)","Compounded","Annual")</f>
        <v>3.0416666666834624E-2</v>
      </c>
      <c r="K384" cm="1">
        <f t="array" ref="K384">_xll.qlYieldTermStructureForwardRate($A$74,H384,H384,"Actual/365 (Fixed)","Compounded","Annual")</f>
        <v>3.2525106065089737E-2</v>
      </c>
    </row>
    <row r="385" spans="8:11" x14ac:dyDescent="0.3">
      <c r="H385" s="1">
        <f t="shared" si="5"/>
        <v>46486</v>
      </c>
      <c r="I385" cm="1">
        <f t="array" ref="I385">_xll.qlYieldTermStructureForwardRate($A$72,H385,H385,"Actual/365 (Fixed)","Compounded","Annual")</f>
        <v>3.0416666666834624E-2</v>
      </c>
      <c r="J385" cm="1">
        <f t="array" ref="J385">_xll.qlYieldTermStructureForwardRate($A$73,H385,H385,"Actual/365 (Fixed)","Compounded","Annual")</f>
        <v>3.0416666666834624E-2</v>
      </c>
      <c r="K385" cm="1">
        <f t="array" ref="K385">_xll.qlYieldTermStructureForwardRate($A$74,H385,H385,"Actual/365 (Fixed)","Compounded","Annual")</f>
        <v>3.2550599490968724E-2</v>
      </c>
    </row>
    <row r="386" spans="8:11" x14ac:dyDescent="0.3">
      <c r="H386" s="1">
        <f t="shared" si="5"/>
        <v>46487</v>
      </c>
      <c r="I386" cm="1">
        <f t="array" ref="I386">_xll.qlYieldTermStructureForwardRate($A$72,H386,H386,"Actual/365 (Fixed)","Compounded","Annual")</f>
        <v>3.0416666666834624E-2</v>
      </c>
      <c r="J386" cm="1">
        <f t="array" ref="J386">_xll.qlYieldTermStructureForwardRate($A$73,H386,H386,"Actual/365 (Fixed)","Compounded","Annual")</f>
        <v>3.0416666666834624E-2</v>
      </c>
      <c r="K386" cm="1">
        <f t="array" ref="K386">_xll.qlYieldTermStructureForwardRate($A$74,H386,H386,"Actual/365 (Fixed)","Compounded","Annual")</f>
        <v>3.2576175391318074E-2</v>
      </c>
    </row>
    <row r="387" spans="8:11" x14ac:dyDescent="0.3">
      <c r="H387" s="1">
        <f t="shared" si="5"/>
        <v>46488</v>
      </c>
      <c r="I387" cm="1">
        <f t="array" ref="I387">_xll.qlYieldTermStructureForwardRate($A$72,H387,H387,"Actual/365 (Fixed)","Compounded","Annual")</f>
        <v>3.0416666666834624E-2</v>
      </c>
      <c r="J387" cm="1">
        <f t="array" ref="J387">_xll.qlYieldTermStructureForwardRate($A$73,H387,H387,"Actual/365 (Fixed)","Compounded","Annual")</f>
        <v>3.0416666666834624E-2</v>
      </c>
      <c r="K387" cm="1">
        <f t="array" ref="K387">_xll.qlYieldTermStructureForwardRate($A$74,H387,H387,"Actual/365 (Fixed)","Compounded","Annual")</f>
        <v>3.2601833769941413E-2</v>
      </c>
    </row>
    <row r="388" spans="8:11" x14ac:dyDescent="0.3">
      <c r="H388" s="1">
        <f t="shared" si="5"/>
        <v>46489</v>
      </c>
      <c r="I388" cm="1">
        <f t="array" ref="I388">_xll.qlYieldTermStructureForwardRate($A$72,H388,H388,"Actual/365 (Fixed)","Compounded","Annual")</f>
        <v>3.0416666666834624E-2</v>
      </c>
      <c r="J388" cm="1">
        <f t="array" ref="J388">_xll.qlYieldTermStructureForwardRate($A$73,H388,H388,"Actual/365 (Fixed)","Compounded","Annual")</f>
        <v>3.0416666666834624E-2</v>
      </c>
      <c r="K388" cm="1">
        <f t="array" ref="K388">_xll.qlYieldTermStructureForwardRate($A$74,H388,H388,"Actual/365 (Fixed)","Compounded","Annual")</f>
        <v>3.2627574635247791E-2</v>
      </c>
    </row>
    <row r="389" spans="8:11" x14ac:dyDescent="0.3">
      <c r="H389" s="1">
        <f t="shared" si="5"/>
        <v>46490</v>
      </c>
      <c r="I389" cm="1">
        <f t="array" ref="I389">_xll.qlYieldTermStructureForwardRate($A$72,H389,H389,"Actual/365 (Fixed)","Compounded","Annual")</f>
        <v>3.0416666666834624E-2</v>
      </c>
      <c r="J389" cm="1">
        <f t="array" ref="J389">_xll.qlYieldTermStructureForwardRate($A$73,H389,H389,"Actual/365 (Fixed)","Compounded","Annual")</f>
        <v>3.0416666666834624E-2</v>
      </c>
      <c r="K389" cm="1">
        <f t="array" ref="K389">_xll.qlYieldTermStructureForwardRate($A$74,H389,H389,"Actual/365 (Fixed)","Compounded","Annual")</f>
        <v>3.2653397993373856E-2</v>
      </c>
    </row>
    <row r="390" spans="8:11" x14ac:dyDescent="0.3">
      <c r="H390" s="1">
        <f t="shared" si="5"/>
        <v>46491</v>
      </c>
      <c r="I390" cm="1">
        <f t="array" ref="I390">_xll.qlYieldTermStructureForwardRate($A$72,H390,H390,"Actual/365 (Fixed)","Compounded","Annual")</f>
        <v>3.0416666666834624E-2</v>
      </c>
      <c r="J390" cm="1">
        <f t="array" ref="J390">_xll.qlYieldTermStructureForwardRate($A$73,H390,H390,"Actual/365 (Fixed)","Compounded","Annual")</f>
        <v>3.0416666666834624E-2</v>
      </c>
      <c r="K390" cm="1">
        <f t="array" ref="K390">_xll.qlYieldTermStructureForwardRate($A$74,H390,H390,"Actual/365 (Fixed)","Compounded","Annual")</f>
        <v>3.2679303848182517E-2</v>
      </c>
    </row>
    <row r="391" spans="8:11" x14ac:dyDescent="0.3">
      <c r="H391" s="1">
        <f t="shared" si="5"/>
        <v>46492</v>
      </c>
      <c r="I391" cm="1">
        <f t="array" ref="I391">_xll.qlYieldTermStructureForwardRate($A$72,H391,H391,"Actual/365 (Fixed)","Compounded","Annual")</f>
        <v>3.0416666666834624E-2</v>
      </c>
      <c r="J391" cm="1">
        <f t="array" ref="J391">_xll.qlYieldTermStructureForwardRate($A$73,H391,H391,"Actual/365 (Fixed)","Compounded","Annual")</f>
        <v>3.0416666666834624E-2</v>
      </c>
      <c r="K391" cm="1">
        <f t="array" ref="K391">_xll.qlYieldTermStructureForwardRate($A$74,H391,H391,"Actual/365 (Fixed)","Compounded","Annual")</f>
        <v>3.2705292205849279E-2</v>
      </c>
    </row>
    <row r="392" spans="8:11" x14ac:dyDescent="0.3">
      <c r="H392" s="1">
        <f t="shared" si="5"/>
        <v>46493</v>
      </c>
      <c r="I392" cm="1">
        <f t="array" ref="I392">_xll.qlYieldTermStructureForwardRate($A$72,H392,H392,"Actual/365 (Fixed)","Compounded","Annual")</f>
        <v>3.0416666666834624E-2</v>
      </c>
      <c r="J392" cm="1">
        <f t="array" ref="J392">_xll.qlYieldTermStructureForwardRate($A$73,H392,H392,"Actual/365 (Fixed)","Compounded","Annual")</f>
        <v>3.0416666666834624E-2</v>
      </c>
      <c r="K392" cm="1">
        <f t="array" ref="K392">_xll.qlYieldTermStructureForwardRate($A$74,H392,H392,"Actual/365 (Fixed)","Compounded","Annual")</f>
        <v>3.2731363074862907E-2</v>
      </c>
    </row>
    <row r="393" spans="8:11" x14ac:dyDescent="0.3">
      <c r="H393" s="1">
        <f t="shared" si="5"/>
        <v>46494</v>
      </c>
      <c r="I393" cm="1">
        <f t="array" ref="I393">_xll.qlYieldTermStructureForwardRate($A$72,H393,H393,"Actual/365 (Fixed)","Compounded","Annual")</f>
        <v>3.0416666666834624E-2</v>
      </c>
      <c r="J393" cm="1">
        <f t="array" ref="J393">_xll.qlYieldTermStructureForwardRate($A$73,H393,H393,"Actual/365 (Fixed)","Compounded","Annual")</f>
        <v>3.0416666666834624E-2</v>
      </c>
      <c r="K393" cm="1">
        <f t="array" ref="K393">_xll.qlYieldTermStructureForwardRate($A$74,H393,H393,"Actual/365 (Fixed)","Compounded","Annual")</f>
        <v>3.275751646143843E-2</v>
      </c>
    </row>
    <row r="394" spans="8:11" x14ac:dyDescent="0.3">
      <c r="H394" s="1">
        <f t="shared" si="5"/>
        <v>46495</v>
      </c>
      <c r="I394" cm="1">
        <f t="array" ref="I394">_xll.qlYieldTermStructureForwardRate($A$72,H394,H394,"Actual/365 (Fixed)","Compounded","Annual")</f>
        <v>3.0416666666834624E-2</v>
      </c>
      <c r="J394" cm="1">
        <f t="array" ref="J394">_xll.qlYieldTermStructureForwardRate($A$73,H394,H394,"Actual/365 (Fixed)","Compounded","Annual")</f>
        <v>3.0416666666834624E-2</v>
      </c>
      <c r="K394" cm="1">
        <f t="array" ref="K394">_xll.qlYieldTermStructureForwardRate($A$74,H394,H394,"Actual/365 (Fixed)","Compounded","Annual")</f>
        <v>3.278375236722475E-2</v>
      </c>
    </row>
    <row r="395" spans="8:11" x14ac:dyDescent="0.3">
      <c r="H395" s="1">
        <f t="shared" si="5"/>
        <v>46496</v>
      </c>
      <c r="I395" cm="1">
        <f t="array" ref="I395">_xll.qlYieldTermStructureForwardRate($A$72,H395,H395,"Actual/365 (Fixed)","Compounded","Annual")</f>
        <v>3.0416666666834624E-2</v>
      </c>
      <c r="J395" cm="1">
        <f t="array" ref="J395">_xll.qlYieldTermStructureForwardRate($A$73,H395,H395,"Actual/365 (Fixed)","Compounded","Annual")</f>
        <v>3.0416666666834624E-2</v>
      </c>
      <c r="K395" cm="1">
        <f t="array" ref="K395">_xll.qlYieldTermStructureForwardRate($A$74,H395,H395,"Actual/365 (Fixed)","Compounded","Annual")</f>
        <v>3.2810070803062974E-2</v>
      </c>
    </row>
    <row r="396" spans="8:11" x14ac:dyDescent="0.3">
      <c r="H396" s="1">
        <f t="shared" si="5"/>
        <v>46497</v>
      </c>
      <c r="I396" cm="1">
        <f t="array" ref="I396">_xll.qlYieldTermStructureForwardRate($A$72,H396,H396,"Actual/365 (Fixed)","Compounded","Annual")</f>
        <v>3.0416666666834624E-2</v>
      </c>
      <c r="J396" cm="1">
        <f t="array" ref="J396">_xll.qlYieldTermStructureForwardRate($A$73,H396,H396,"Actual/365 (Fixed)","Compounded","Annual")</f>
        <v>3.0416666666834624E-2</v>
      </c>
      <c r="K396" cm="1">
        <f t="array" ref="K396">_xll.qlYieldTermStructureForwardRate($A$74,H396,H396,"Actual/365 (Fixed)","Compounded","Annual")</f>
        <v>3.2836471775227638E-2</v>
      </c>
    </row>
    <row r="397" spans="8:11" x14ac:dyDescent="0.3">
      <c r="H397" s="1">
        <f t="shared" si="5"/>
        <v>46498</v>
      </c>
      <c r="I397" cm="1">
        <f t="array" ref="I397">_xll.qlYieldTermStructureForwardRate($A$72,H397,H397,"Actual/365 (Fixed)","Compounded","Annual")</f>
        <v>3.0416666666834624E-2</v>
      </c>
      <c r="J397" cm="1">
        <f t="array" ref="J397">_xll.qlYieldTermStructureForwardRate($A$73,H397,H397,"Actual/365 (Fixed)","Compounded","Annual")</f>
        <v>3.0416666666834624E-2</v>
      </c>
      <c r="K397" cm="1">
        <f t="array" ref="K397">_xll.qlYieldTermStructureForwardRate($A$74,H397,H397,"Actual/365 (Fixed)","Compounded","Annual")</f>
        <v>3.2862955290013707E-2</v>
      </c>
    </row>
    <row r="398" spans="8:11" x14ac:dyDescent="0.3">
      <c r="H398" s="1">
        <f t="shared" si="5"/>
        <v>46499</v>
      </c>
      <c r="I398" cm="1">
        <f t="array" ref="I398">_xll.qlYieldTermStructureForwardRate($A$72,H398,H398,"Actual/365 (Fixed)","Compounded","Annual")</f>
        <v>3.0416666666834624E-2</v>
      </c>
      <c r="J398" cm="1">
        <f t="array" ref="J398">_xll.qlYieldTermStructureForwardRate($A$73,H398,H398,"Actual/365 (Fixed)","Compounded","Annual")</f>
        <v>3.0416666666834624E-2</v>
      </c>
      <c r="K398" cm="1">
        <f t="array" ref="K398">_xll.qlYieldTermStructureForwardRate($A$74,H398,H398,"Actual/365 (Fixed)","Compounded","Annual")</f>
        <v>3.2889521351441298E-2</v>
      </c>
    </row>
    <row r="399" spans="8:11" x14ac:dyDescent="0.3">
      <c r="H399" s="1">
        <f t="shared" si="5"/>
        <v>46500</v>
      </c>
      <c r="I399" cm="1">
        <f t="array" ref="I399">_xll.qlYieldTermStructureForwardRate($A$72,H399,H399,"Actual/365 (Fixed)","Compounded","Annual")</f>
        <v>3.0416666666834624E-2</v>
      </c>
      <c r="J399" cm="1">
        <f t="array" ref="J399">_xll.qlYieldTermStructureForwardRate($A$73,H399,H399,"Actual/365 (Fixed)","Compounded","Annual")</f>
        <v>3.0416666666834624E-2</v>
      </c>
      <c r="K399" cm="1">
        <f t="array" ref="K399">_xll.qlYieldTermStructureForwardRate($A$74,H399,H399,"Actual/365 (Fixed)","Compounded","Annual")</f>
        <v>3.2916169965844899E-2</v>
      </c>
    </row>
    <row r="400" spans="8:11" x14ac:dyDescent="0.3">
      <c r="H400" s="1">
        <f t="shared" ref="H400:H463" si="6">H399+1</f>
        <v>46501</v>
      </c>
      <c r="I400" cm="1">
        <f t="array" ref="I400">_xll.qlYieldTermStructureForwardRate($A$72,H400,H400,"Actual/365 (Fixed)","Compounded","Annual")</f>
        <v>3.0416666666834624E-2</v>
      </c>
      <c r="J400" cm="1">
        <f t="array" ref="J400">_xll.qlYieldTermStructureForwardRate($A$73,H400,H400,"Actual/365 (Fixed)","Compounded","Annual")</f>
        <v>3.0416666666834624E-2</v>
      </c>
      <c r="K400" cm="1">
        <f t="array" ref="K400">_xll.qlYieldTermStructureForwardRate($A$74,H400,H400,"Actual/365 (Fixed)","Compounded","Annual")</f>
        <v>3.2942901141871372E-2</v>
      </c>
    </row>
    <row r="401" spans="8:11" x14ac:dyDescent="0.3">
      <c r="H401" s="1">
        <f t="shared" si="6"/>
        <v>46502</v>
      </c>
      <c r="I401" cm="1">
        <f t="array" ref="I401">_xll.qlYieldTermStructureForwardRate($A$72,H401,H401,"Actual/365 (Fixed)","Compounded","Annual")</f>
        <v>3.0416666666834624E-2</v>
      </c>
      <c r="J401" cm="1">
        <f t="array" ref="J401">_xll.qlYieldTermStructureForwardRate($A$73,H401,H401,"Actual/365 (Fixed)","Compounded","Annual")</f>
        <v>3.0416666666834624E-2</v>
      </c>
      <c r="K401" cm="1">
        <f t="array" ref="K401">_xll.qlYieldTermStructureForwardRate($A$74,H401,H401,"Actual/365 (Fixed)","Compounded","Annual")</f>
        <v>3.2969714885894286E-2</v>
      </c>
    </row>
    <row r="402" spans="8:11" x14ac:dyDescent="0.3">
      <c r="H402" s="1">
        <f t="shared" si="6"/>
        <v>46503</v>
      </c>
      <c r="I402" cm="1">
        <f t="array" ref="I402">_xll.qlYieldTermStructureForwardRate($A$72,H402,H402,"Actual/365 (Fixed)","Compounded","Annual")</f>
        <v>3.0416666666834624E-2</v>
      </c>
      <c r="J402" cm="1">
        <f t="array" ref="J402">_xll.qlYieldTermStructureForwardRate($A$73,H402,H402,"Actual/365 (Fixed)","Compounded","Annual")</f>
        <v>3.0416666666834624E-2</v>
      </c>
      <c r="K402" cm="1">
        <f t="array" ref="K402">_xll.qlYieldTermStructureForwardRate($A$74,H402,H402,"Actual/365 (Fixed)","Compounded","Annual")</f>
        <v>3.2996611202013915E-2</v>
      </c>
    </row>
    <row r="403" spans="8:11" x14ac:dyDescent="0.3">
      <c r="H403" s="1">
        <f t="shared" si="6"/>
        <v>46504</v>
      </c>
      <c r="I403" cm="1">
        <f t="array" ref="I403">_xll.qlYieldTermStructureForwardRate($A$72,H403,H403,"Actual/365 (Fixed)","Compounded","Annual")</f>
        <v>3.0416666666834624E-2</v>
      </c>
      <c r="J403" cm="1">
        <f t="array" ref="J403">_xll.qlYieldTermStructureForwardRate($A$73,H403,H403,"Actual/365 (Fixed)","Compounded","Annual")</f>
        <v>3.0416666666834624E-2</v>
      </c>
      <c r="K403" cm="1">
        <f t="array" ref="K403">_xll.qlYieldTermStructureForwardRate($A$74,H403,H403,"Actual/365 (Fixed)","Compounded","Annual")</f>
        <v>3.3023590096642685E-2</v>
      </c>
    </row>
    <row r="404" spans="8:11" x14ac:dyDescent="0.3">
      <c r="H404" s="1">
        <f t="shared" si="6"/>
        <v>46505</v>
      </c>
      <c r="I404" cm="1">
        <f t="array" ref="I404">_xll.qlYieldTermStructureForwardRate($A$72,H404,H404,"Actual/365 (Fixed)","Compounded","Annual")</f>
        <v>3.0416666666834624E-2</v>
      </c>
      <c r="J404" cm="1">
        <f t="array" ref="J404">_xll.qlYieldTermStructureForwardRate($A$73,H404,H404,"Actual/365 (Fixed)","Compounded","Annual")</f>
        <v>3.0416666666834624E-2</v>
      </c>
      <c r="K404" cm="1">
        <f t="array" ref="K404">_xll.qlYieldTermStructureForwardRate($A$74,H404,H404,"Actual/365 (Fixed)","Compounded","Annual")</f>
        <v>3.3050651578507839E-2</v>
      </c>
    </row>
    <row r="405" spans="8:11" x14ac:dyDescent="0.3">
      <c r="H405" s="1">
        <f t="shared" si="6"/>
        <v>46506</v>
      </c>
      <c r="I405" cm="1">
        <f t="array" ref="I405">_xll.qlYieldTermStructureForwardRate($A$72,H405,H405,"Actual/365 (Fixed)","Compounded","Annual")</f>
        <v>3.0416666666834624E-2</v>
      </c>
      <c r="J405" cm="1">
        <f t="array" ref="J405">_xll.qlYieldTermStructureForwardRate($A$73,H405,H405,"Actual/365 (Fixed)","Compounded","Annual")</f>
        <v>3.0416666666834624E-2</v>
      </c>
      <c r="K405" cm="1">
        <f t="array" ref="K405">_xll.qlYieldTermStructureForwardRate($A$74,H405,H405,"Actual/365 (Fixed)","Compounded","Annual")</f>
        <v>3.307779565406177E-2</v>
      </c>
    </row>
    <row r="406" spans="8:11" x14ac:dyDescent="0.3">
      <c r="H406" s="1">
        <f t="shared" si="6"/>
        <v>46507</v>
      </c>
      <c r="I406" cm="1">
        <f t="array" ref="I406">_xll.qlYieldTermStructureForwardRate($A$72,H406,H406,"Actual/365 (Fixed)","Compounded","Annual")</f>
        <v>3.0416666666834624E-2</v>
      </c>
      <c r="J406" cm="1">
        <f t="array" ref="J406">_xll.qlYieldTermStructureForwardRate($A$73,H406,H406,"Actual/365 (Fixed)","Compounded","Annual")</f>
        <v>3.0416666666834624E-2</v>
      </c>
      <c r="K406" cm="1">
        <f t="array" ref="K406">_xll.qlYieldTermStructureForwardRate($A$74,H406,H406,"Actual/365 (Fixed)","Compounded","Annual")</f>
        <v>3.3105022327483358E-2</v>
      </c>
    </row>
    <row r="407" spans="8:11" x14ac:dyDescent="0.3">
      <c r="H407" s="1">
        <f t="shared" si="6"/>
        <v>46508</v>
      </c>
      <c r="I407" cm="1">
        <f t="array" ref="I407">_xll.qlYieldTermStructureForwardRate($A$72,H407,H407,"Actual/365 (Fixed)","Compounded","Annual")</f>
        <v>3.0416666666834624E-2</v>
      </c>
      <c r="J407" cm="1">
        <f t="array" ref="J407">_xll.qlYieldTermStructureForwardRate($A$73,H407,H407,"Actual/365 (Fixed)","Compounded","Annual")</f>
        <v>3.0416666666834624E-2</v>
      </c>
      <c r="K407" cm="1">
        <f t="array" ref="K407">_xll.qlYieldTermStructureForwardRate($A$74,H407,H407,"Actual/365 (Fixed)","Compounded","Annual")</f>
        <v>3.3132331605264964E-2</v>
      </c>
    </row>
    <row r="408" spans="8:11" x14ac:dyDescent="0.3">
      <c r="H408" s="1">
        <f t="shared" si="6"/>
        <v>46509</v>
      </c>
      <c r="I408" cm="1">
        <f t="array" ref="I408">_xll.qlYieldTermStructureForwardRate($A$72,H408,H408,"Actual/365 (Fixed)","Compounded","Annual")</f>
        <v>3.0416666666834624E-2</v>
      </c>
      <c r="J408" cm="1">
        <f t="array" ref="J408">_xll.qlYieldTermStructureForwardRate($A$73,H408,H408,"Actual/365 (Fixed)","Compounded","Annual")</f>
        <v>3.0416666666834624E-2</v>
      </c>
      <c r="K408" cm="1">
        <f t="array" ref="K408">_xll.qlYieldTermStructureForwardRate($A$74,H408,H408,"Actual/365 (Fixed)","Compounded","Annual")</f>
        <v>3.3159723496212656E-2</v>
      </c>
    </row>
    <row r="409" spans="8:11" x14ac:dyDescent="0.3">
      <c r="H409" s="1">
        <f t="shared" si="6"/>
        <v>46510</v>
      </c>
      <c r="I409" cm="1">
        <f t="array" ref="I409">_xll.qlYieldTermStructureForwardRate($A$72,H409,H409,"Actual/365 (Fixed)","Compounded","Annual")</f>
        <v>3.0416666666834624E-2</v>
      </c>
      <c r="J409" cm="1">
        <f t="array" ref="J409">_xll.qlYieldTermStructureForwardRate($A$73,H409,H409,"Actual/365 (Fixed)","Compounded","Annual")</f>
        <v>3.0416666666834624E-2</v>
      </c>
      <c r="K409" cm="1">
        <f t="array" ref="K409">_xll.qlYieldTermStructureForwardRate($A$74,H409,H409,"Actual/365 (Fixed)","Compounded","Annual")</f>
        <v>3.3187198006858543E-2</v>
      </c>
    </row>
    <row r="410" spans="8:11" x14ac:dyDescent="0.3">
      <c r="H410" s="1">
        <f t="shared" si="6"/>
        <v>46511</v>
      </c>
      <c r="I410" cm="1">
        <f t="array" ref="I410">_xll.qlYieldTermStructureForwardRate($A$72,H410,H410,"Actual/365 (Fixed)","Compounded","Annual")</f>
        <v>3.0416666666834624E-2</v>
      </c>
      <c r="J410" cm="1">
        <f t="array" ref="J410">_xll.qlYieldTermStructureForwardRate($A$73,H410,H410,"Actual/365 (Fixed)","Compounded","Annual")</f>
        <v>3.0416666666834624E-2</v>
      </c>
      <c r="K410" cm="1">
        <f t="array" ref="K410">_xll.qlYieldTermStructureForwardRate($A$74,H410,H410,"Actual/365 (Fixed)","Compounded","Annual")</f>
        <v>3.3214755141460328E-2</v>
      </c>
    </row>
    <row r="411" spans="8:11" x14ac:dyDescent="0.3">
      <c r="H411" s="1">
        <f t="shared" si="6"/>
        <v>46512</v>
      </c>
      <c r="I411" cm="1">
        <f t="array" ref="I411">_xll.qlYieldTermStructureForwardRate($A$72,H411,H411,"Actual/365 (Fixed)","Compounded","Annual")</f>
        <v>3.0416666666834624E-2</v>
      </c>
      <c r="J411" cm="1">
        <f t="array" ref="J411">_xll.qlYieldTermStructureForwardRate($A$73,H411,H411,"Actual/365 (Fixed)","Compounded","Annual")</f>
        <v>3.0416666666834624E-2</v>
      </c>
      <c r="K411" cm="1">
        <f t="array" ref="K411">_xll.qlYieldTermStructureForwardRate($A$74,H411,H411,"Actual/365 (Fixed)","Compounded","Annual")</f>
        <v>3.3242394906589645E-2</v>
      </c>
    </row>
    <row r="412" spans="8:11" x14ac:dyDescent="0.3">
      <c r="H412" s="1">
        <f t="shared" si="6"/>
        <v>46513</v>
      </c>
      <c r="I412" cm="1">
        <f t="array" ref="I412">_xll.qlYieldTermStructureForwardRate($A$72,H412,H412,"Actual/365 (Fixed)","Compounded","Annual")</f>
        <v>3.0416666666834624E-2</v>
      </c>
      <c r="J412" cm="1">
        <f t="array" ref="J412">_xll.qlYieldTermStructureForwardRate($A$73,H412,H412,"Actual/365 (Fixed)","Compounded","Annual")</f>
        <v>3.0416666666834624E-2</v>
      </c>
      <c r="K412" cm="1">
        <f t="array" ref="K412">_xll.qlYieldTermStructureForwardRate($A$74,H412,H412,"Actual/365 (Fixed)","Compounded","Annual")</f>
        <v>3.3270117311132053E-2</v>
      </c>
    </row>
    <row r="413" spans="8:11" x14ac:dyDescent="0.3">
      <c r="H413" s="1">
        <f t="shared" si="6"/>
        <v>46514</v>
      </c>
      <c r="I413" cm="1">
        <f t="array" ref="I413">_xll.qlYieldTermStructureForwardRate($A$72,H413,H413,"Actual/365 (Fixed)","Compounded","Annual")</f>
        <v>3.0416666666834624E-2</v>
      </c>
      <c r="J413" cm="1">
        <f t="array" ref="J413">_xll.qlYieldTermStructureForwardRate($A$73,H413,H413,"Actual/365 (Fixed)","Compounded","Annual")</f>
        <v>3.0416666666834624E-2</v>
      </c>
      <c r="K413" cm="1">
        <f t="array" ref="K413">_xll.qlYieldTermStructureForwardRate($A$74,H413,H413,"Actual/365 (Fixed)","Compounded","Annual")</f>
        <v>3.3297922361698928E-2</v>
      </c>
    </row>
    <row r="414" spans="8:11" x14ac:dyDescent="0.3">
      <c r="H414" s="1">
        <f t="shared" si="6"/>
        <v>46515</v>
      </c>
      <c r="I414" cm="1">
        <f t="array" ref="I414">_xll.qlYieldTermStructureForwardRate($A$72,H414,H414,"Actual/365 (Fixed)","Compounded","Annual")</f>
        <v>3.0416666666834624E-2</v>
      </c>
      <c r="J414" cm="1">
        <f t="array" ref="J414">_xll.qlYieldTermStructureForwardRate($A$73,H414,H414,"Actual/365 (Fixed)","Compounded","Annual")</f>
        <v>3.0416666666834624E-2</v>
      </c>
      <c r="K414" cm="1">
        <f t="array" ref="K414">_xll.qlYieldTermStructureForwardRate($A$74,H414,H414,"Actual/365 (Fixed)","Compounded","Annual")</f>
        <v>3.3325810062627248E-2</v>
      </c>
    </row>
    <row r="415" spans="8:11" x14ac:dyDescent="0.3">
      <c r="H415" s="1">
        <f t="shared" si="6"/>
        <v>46516</v>
      </c>
      <c r="I415" cm="1">
        <f t="array" ref="I415">_xll.qlYieldTermStructureForwardRate($A$72,H415,H415,"Actual/365 (Fixed)","Compounded","Annual")</f>
        <v>3.0416666666834624E-2</v>
      </c>
      <c r="J415" cm="1">
        <f t="array" ref="J415">_xll.qlYieldTermStructureForwardRate($A$73,H415,H415,"Actual/365 (Fixed)","Compounded","Annual")</f>
        <v>3.0416666666834624E-2</v>
      </c>
      <c r="K415" cm="1">
        <f t="array" ref="K415">_xll.qlYieldTermStructureForwardRate($A$74,H415,H415,"Actual/365 (Fixed)","Compounded","Annual")</f>
        <v>3.3353780422862078E-2</v>
      </c>
    </row>
    <row r="416" spans="8:11" x14ac:dyDescent="0.3">
      <c r="H416" s="1">
        <f t="shared" si="6"/>
        <v>46517</v>
      </c>
      <c r="I416" cm="1">
        <f t="array" ref="I416">_xll.qlYieldTermStructureForwardRate($A$72,H416,H416,"Actual/365 (Fixed)","Compounded","Annual")</f>
        <v>3.0416666666834624E-2</v>
      </c>
      <c r="J416" cm="1">
        <f t="array" ref="J416">_xll.qlYieldTermStructureForwardRate($A$73,H416,H416,"Actual/365 (Fixed)","Compounded","Annual")</f>
        <v>3.0416666666834624E-2</v>
      </c>
      <c r="K416" cm="1">
        <f t="array" ref="K416">_xll.qlYieldTermStructureForwardRate($A$74,H416,H416,"Actual/365 (Fixed)","Compounded","Annual")</f>
        <v>3.3381833446779696E-2</v>
      </c>
    </row>
    <row r="417" spans="8:11" x14ac:dyDescent="0.3">
      <c r="H417" s="1">
        <f t="shared" si="6"/>
        <v>46518</v>
      </c>
      <c r="I417" cm="1">
        <f t="array" ref="I417">_xll.qlYieldTermStructureForwardRate($A$72,H417,H417,"Actual/365 (Fixed)","Compounded","Annual")</f>
        <v>3.0416666666834624E-2</v>
      </c>
      <c r="J417" cm="1">
        <f t="array" ref="J417">_xll.qlYieldTermStructureForwardRate($A$73,H417,H417,"Actual/365 (Fixed)","Compounded","Annual")</f>
        <v>3.0416666666834624E-2</v>
      </c>
      <c r="K417" cm="1">
        <f t="array" ref="K417">_xll.qlYieldTermStructureForwardRate($A$74,H417,H417,"Actual/365 (Fixed)","Compounded","Annual")</f>
        <v>3.3409969143365581E-2</v>
      </c>
    </row>
    <row r="418" spans="8:11" x14ac:dyDescent="0.3">
      <c r="H418" s="1">
        <f t="shared" si="6"/>
        <v>46519</v>
      </c>
      <c r="I418" cm="1">
        <f t="array" ref="I418">_xll.qlYieldTermStructureForwardRate($A$72,H418,H418,"Actual/365 (Fixed)","Compounded","Annual")</f>
        <v>3.0416666666834624E-2</v>
      </c>
      <c r="J418" cm="1">
        <f t="array" ref="J418">_xll.qlYieldTermStructureForwardRate($A$73,H418,H418,"Actual/365 (Fixed)","Compounded","Annual")</f>
        <v>3.0416666666834624E-2</v>
      </c>
      <c r="K418" cm="1">
        <f t="array" ref="K418">_xll.qlYieldTermStructureForwardRate($A$74,H418,H418,"Actual/365 (Fixed)","Compounded","Annual")</f>
        <v>3.3438187517035312E-2</v>
      </c>
    </row>
    <row r="419" spans="8:11" x14ac:dyDescent="0.3">
      <c r="H419" s="1">
        <f t="shared" si="6"/>
        <v>46520</v>
      </c>
      <c r="I419" cm="1">
        <f t="array" ref="I419">_xll.qlYieldTermStructureForwardRate($A$72,H419,H419,"Actual/365 (Fixed)","Compounded","Annual")</f>
        <v>3.0416666666834624E-2</v>
      </c>
      <c r="J419" cm="1">
        <f t="array" ref="J419">_xll.qlYieldTermStructureForwardRate($A$73,H419,H419,"Actual/365 (Fixed)","Compounded","Annual")</f>
        <v>3.0416666666834624E-2</v>
      </c>
      <c r="K419" cm="1">
        <f t="array" ref="K419">_xll.qlYieldTermStructureForwardRate($A$74,H419,H419,"Actual/365 (Fixed)","Compounded","Annual")</f>
        <v>3.3466488576813891E-2</v>
      </c>
    </row>
    <row r="420" spans="8:11" x14ac:dyDescent="0.3">
      <c r="H420" s="1">
        <f t="shared" si="6"/>
        <v>46521</v>
      </c>
      <c r="I420" cm="1">
        <f t="array" ref="I420">_xll.qlYieldTermStructureForwardRate($A$72,H420,H420,"Actual/365 (Fixed)","Compounded","Annual")</f>
        <v>3.0416666666834624E-2</v>
      </c>
      <c r="J420" cm="1">
        <f t="array" ref="J420">_xll.qlYieldTermStructureForwardRate($A$73,H420,H420,"Actual/365 (Fixed)","Compounded","Annual")</f>
        <v>3.0416666666834624E-2</v>
      </c>
      <c r="K420" cm="1">
        <f t="array" ref="K420">_xll.qlYieldTermStructureForwardRate($A$74,H420,H420,"Actual/365 (Fixed)","Compounded","Annual")</f>
        <v>3.3494872327156644E-2</v>
      </c>
    </row>
    <row r="421" spans="8:11" x14ac:dyDescent="0.3">
      <c r="H421" s="1">
        <f t="shared" si="6"/>
        <v>46522</v>
      </c>
      <c r="I421" cm="1">
        <f t="array" ref="I421">_xll.qlYieldTermStructureForwardRate($A$72,H421,H421,"Actual/365 (Fixed)","Compounded","Annual")</f>
        <v>3.0416666666834624E-2</v>
      </c>
      <c r="J421" cm="1">
        <f t="array" ref="J421">_xll.qlYieldTermStructureForwardRate($A$73,H421,H421,"Actual/365 (Fixed)","Compounded","Annual")</f>
        <v>3.0416666666834624E-2</v>
      </c>
      <c r="K421" cm="1">
        <f t="array" ref="K421">_xll.qlYieldTermStructureForwardRate($A$74,H421,H421,"Actual/365 (Fixed)","Compounded","Annual")</f>
        <v>3.3523338774833711E-2</v>
      </c>
    </row>
    <row r="422" spans="8:11" x14ac:dyDescent="0.3">
      <c r="H422" s="1">
        <f t="shared" si="6"/>
        <v>46523</v>
      </c>
      <c r="I422" cm="1">
        <f t="array" ref="I422">_xll.qlYieldTermStructureForwardRate($A$72,H422,H422,"Actual/365 (Fixed)","Compounded","Annual")</f>
        <v>3.0416666666834624E-2</v>
      </c>
      <c r="J422" cm="1">
        <f t="array" ref="J422">_xll.qlYieldTermStructureForwardRate($A$73,H422,H422,"Actual/365 (Fixed)","Compounded","Annual")</f>
        <v>3.0416666666834624E-2</v>
      </c>
      <c r="K422" cm="1">
        <f t="array" ref="K422">_xll.qlYieldTermStructureForwardRate($A$74,H422,H422,"Actual/365 (Fixed)","Compounded","Annual")</f>
        <v>3.3551887931224433E-2</v>
      </c>
    </row>
    <row r="423" spans="8:11" x14ac:dyDescent="0.3">
      <c r="H423" s="1">
        <f t="shared" si="6"/>
        <v>46524</v>
      </c>
      <c r="I423" cm="1">
        <f t="array" ref="I423">_xll.qlYieldTermStructureForwardRate($A$72,H423,H423,"Actual/365 (Fixed)","Compounded","Annual")</f>
        <v>3.0416666666834624E-2</v>
      </c>
      <c r="J423" cm="1">
        <f t="array" ref="J423">_xll.qlYieldTermStructureForwardRate($A$73,H423,H423,"Actual/365 (Fixed)","Compounded","Annual")</f>
        <v>3.0416666666834624E-2</v>
      </c>
      <c r="K423" cm="1">
        <f t="array" ref="K423">_xll.qlYieldTermStructureForwardRate($A$74,H423,H423,"Actual/365 (Fixed)","Compounded","Annual")</f>
        <v>3.3580519796253983E-2</v>
      </c>
    </row>
    <row r="424" spans="8:11" x14ac:dyDescent="0.3">
      <c r="H424" s="1">
        <f t="shared" si="6"/>
        <v>46525</v>
      </c>
      <c r="I424" cm="1">
        <f t="array" ref="I424">_xll.qlYieldTermStructureForwardRate($A$72,H424,H424,"Actual/365 (Fixed)","Compounded","Annual")</f>
        <v>3.0416666666834624E-2</v>
      </c>
      <c r="J424" cm="1">
        <f t="array" ref="J424">_xll.qlYieldTermStructureForwardRate($A$73,H424,H424,"Actual/365 (Fixed)","Compounded","Annual")</f>
        <v>3.0416666666834624E-2</v>
      </c>
      <c r="K424" cm="1">
        <f t="array" ref="K424">_xll.qlYieldTermStructureForwardRate($A$74,H424,H424,"Actual/365 (Fixed)","Compounded","Annual")</f>
        <v>3.3609234383636499E-2</v>
      </c>
    </row>
    <row r="425" spans="8:11" x14ac:dyDescent="0.3">
      <c r="H425" s="1">
        <f t="shared" si="6"/>
        <v>46526</v>
      </c>
      <c r="I425" cm="1">
        <f t="array" ref="I425">_xll.qlYieldTermStructureForwardRate($A$72,H425,H425,"Actual/365 (Fixed)","Compounded","Annual")</f>
        <v>3.0416666666834624E-2</v>
      </c>
      <c r="J425" cm="1">
        <f t="array" ref="J425">_xll.qlYieldTermStructureForwardRate($A$73,H425,H425,"Actual/365 (Fixed)","Compounded","Annual")</f>
        <v>3.0416666666834624E-2</v>
      </c>
      <c r="K425" cm="1">
        <f t="array" ref="K425">_xll.qlYieldTermStructureForwardRate($A$74,H425,H425,"Actual/365 (Fixed)","Compounded","Annual")</f>
        <v>3.3638031693336679E-2</v>
      </c>
    </row>
    <row r="426" spans="8:11" x14ac:dyDescent="0.3">
      <c r="H426" s="1">
        <f t="shared" si="6"/>
        <v>46527</v>
      </c>
      <c r="I426" cm="1">
        <f t="array" ref="I426">_xll.qlYieldTermStructureForwardRate($A$72,H426,H426,"Actual/365 (Fixed)","Compounded","Annual")</f>
        <v>3.0416666666834624E-2</v>
      </c>
      <c r="J426" cm="1">
        <f t="array" ref="J426">_xll.qlYieldTermStructureForwardRate($A$73,H426,H426,"Actual/365 (Fixed)","Compounded","Annual")</f>
        <v>3.0416666666834624E-2</v>
      </c>
      <c r="K426" cm="1">
        <f t="array" ref="K426">_xll.qlYieldTermStructureForwardRate($A$74,H426,H426,"Actual/365 (Fixed)","Compounded","Annual")</f>
        <v>3.3666911739108851E-2</v>
      </c>
    </row>
    <row r="427" spans="8:11" x14ac:dyDescent="0.3">
      <c r="H427" s="1">
        <f t="shared" si="6"/>
        <v>46528</v>
      </c>
      <c r="I427" cm="1">
        <f t="array" ref="I427">_xll.qlYieldTermStructureForwardRate($A$72,H427,H427,"Actual/365 (Fixed)","Compounded","Annual")</f>
        <v>3.0416666666834624E-2</v>
      </c>
      <c r="J427" cm="1">
        <f t="array" ref="J427">_xll.qlYieldTermStructureForwardRate($A$73,H427,H427,"Actual/365 (Fixed)","Compounded","Annual")</f>
        <v>3.0416666666834624E-2</v>
      </c>
      <c r="K427" cm="1">
        <f t="array" ref="K427">_xll.qlYieldTermStructureForwardRate($A$74,H427,H427,"Actual/365 (Fixed)","Compounded","Annual")</f>
        <v>3.3695874523251845E-2</v>
      </c>
    </row>
    <row r="428" spans="8:11" x14ac:dyDescent="0.3">
      <c r="H428" s="1">
        <f t="shared" si="6"/>
        <v>46529</v>
      </c>
      <c r="I428" cm="1">
        <f t="array" ref="I428">_xll.qlYieldTermStructureForwardRate($A$72,H428,H428,"Actual/365 (Fixed)","Compounded","Annual")</f>
        <v>3.0416666666834624E-2</v>
      </c>
      <c r="J428" cm="1">
        <f t="array" ref="J428">_xll.qlYieldTermStructureForwardRate($A$73,H428,H428,"Actual/365 (Fixed)","Compounded","Annual")</f>
        <v>3.0416666666834624E-2</v>
      </c>
      <c r="K428" cm="1">
        <f t="array" ref="K428">_xll.qlYieldTermStructureForwardRate($A$74,H428,H428,"Actual/365 (Fixed)","Compounded","Annual")</f>
        <v>3.3724920052674578E-2</v>
      </c>
    </row>
    <row r="429" spans="8:11" x14ac:dyDescent="0.3">
      <c r="H429" s="1">
        <f t="shared" si="6"/>
        <v>46530</v>
      </c>
      <c r="I429" cm="1">
        <f t="array" ref="I429">_xll.qlYieldTermStructureForwardRate($A$72,H429,H429,"Actual/365 (Fixed)","Compounded","Annual")</f>
        <v>3.0416666666834624E-2</v>
      </c>
      <c r="J429" cm="1">
        <f t="array" ref="J429">_xll.qlYieldTermStructureForwardRate($A$73,H429,H429,"Actual/365 (Fixed)","Compounded","Annual")</f>
        <v>3.0416666666834624E-2</v>
      </c>
      <c r="K429" cm="1">
        <f t="array" ref="K429">_xll.qlYieldTermStructureForwardRate($A$74,H429,H429,"Actual/365 (Fixed)","Compounded","Annual")</f>
        <v>3.3754048336601228E-2</v>
      </c>
    </row>
    <row r="430" spans="8:11" x14ac:dyDescent="0.3">
      <c r="H430" s="1">
        <f t="shared" si="6"/>
        <v>46531</v>
      </c>
      <c r="I430" cm="1">
        <f t="array" ref="I430">_xll.qlYieldTermStructureForwardRate($A$72,H430,H430,"Actual/365 (Fixed)","Compounded","Annual")</f>
        <v>3.0416666666834624E-2</v>
      </c>
      <c r="J430" cm="1">
        <f t="array" ref="J430">_xll.qlYieldTermStructureForwardRate($A$73,H430,H430,"Actual/365 (Fixed)","Compounded","Annual")</f>
        <v>3.0416666666834624E-2</v>
      </c>
      <c r="K430" cm="1">
        <f t="array" ref="K430">_xll.qlYieldTermStructureForwardRate($A$74,H430,H430,"Actual/365 (Fixed)","Compounded","Annual")</f>
        <v>3.3783259379685182E-2</v>
      </c>
    </row>
    <row r="431" spans="8:11" x14ac:dyDescent="0.3">
      <c r="H431" s="1">
        <f t="shared" si="6"/>
        <v>46532</v>
      </c>
      <c r="I431" cm="1">
        <f t="array" ref="I431">_xll.qlYieldTermStructureForwardRate($A$72,H431,H431,"Actual/365 (Fixed)","Compounded","Annual")</f>
        <v>3.0416666666834624E-2</v>
      </c>
      <c r="J431" cm="1">
        <f t="array" ref="J431">_xll.qlYieldTermStructureForwardRate($A$73,H431,H431,"Actual/365 (Fixed)","Compounded","Annual")</f>
        <v>3.0416666666834624E-2</v>
      </c>
      <c r="K431" cm="1">
        <f t="array" ref="K431">_xll.qlYieldTermStructureForwardRate($A$74,H431,H431,"Actual/365 (Fixed)","Compounded","Annual")</f>
        <v>3.3812553191190364E-2</v>
      </c>
    </row>
    <row r="432" spans="8:11" x14ac:dyDescent="0.3">
      <c r="H432" s="1">
        <f t="shared" si="6"/>
        <v>46533</v>
      </c>
      <c r="I432" cm="1">
        <f t="array" ref="I432">_xll.qlYieldTermStructureForwardRate($A$72,H432,H432,"Actual/365 (Fixed)","Compounded","Annual")</f>
        <v>3.0416666666834624E-2</v>
      </c>
      <c r="J432" cm="1">
        <f t="array" ref="J432">_xll.qlYieldTermStructureForwardRate($A$73,H432,H432,"Actual/365 (Fixed)","Compounded","Annual")</f>
        <v>3.0416666666834624E-2</v>
      </c>
      <c r="K432" cm="1">
        <f t="array" ref="K432">_xll.qlYieldTermStructureForwardRate($A$74,H432,H432,"Actual/365 (Fixed)","Compounded","Annual")</f>
        <v>3.3841929775809687E-2</v>
      </c>
    </row>
    <row r="433" spans="8:11" x14ac:dyDescent="0.3">
      <c r="H433" s="1">
        <f t="shared" si="6"/>
        <v>46534</v>
      </c>
      <c r="I433" cm="1">
        <f t="array" ref="I433">_xll.qlYieldTermStructureForwardRate($A$72,H433,H433,"Actual/365 (Fixed)","Compounded","Annual")</f>
        <v>3.0416666666834624E-2</v>
      </c>
      <c r="J433" cm="1">
        <f t="array" ref="J433">_xll.qlYieldTermStructureForwardRate($A$73,H433,H433,"Actual/365 (Fixed)","Compounded","Annual")</f>
        <v>3.0416666666834624E-2</v>
      </c>
      <c r="K433" cm="1">
        <f t="array" ref="K433">_xll.qlYieldTermStructureForwardRate($A$74,H433,H433,"Actual/365 (Fixed)","Compounded","Annual")</f>
        <v>3.3871389142847264E-2</v>
      </c>
    </row>
    <row r="434" spans="8:11" x14ac:dyDescent="0.3">
      <c r="H434" s="1">
        <f t="shared" si="6"/>
        <v>46535</v>
      </c>
      <c r="I434" cm="1">
        <f t="array" ref="I434">_xll.qlYieldTermStructureForwardRate($A$72,H434,H434,"Actual/365 (Fixed)","Compounded","Annual")</f>
        <v>3.0416666666834624E-2</v>
      </c>
      <c r="J434" cm="1">
        <f t="array" ref="J434">_xll.qlYieldTermStructureForwardRate($A$73,H434,H434,"Actual/365 (Fixed)","Compounded","Annual")</f>
        <v>3.0416666666834624E-2</v>
      </c>
      <c r="K434" cm="1">
        <f t="array" ref="K434">_xll.qlYieldTermStructureForwardRate($A$74,H434,H434,"Actual/365 (Fixed)","Compounded","Annual")</f>
        <v>3.3900931299331249E-2</v>
      </c>
    </row>
    <row r="435" spans="8:11" x14ac:dyDescent="0.3">
      <c r="H435" s="1">
        <f t="shared" si="6"/>
        <v>46536</v>
      </c>
      <c r="I435" cm="1">
        <f t="array" ref="I435">_xll.qlYieldTermStructureForwardRate($A$72,H435,H435,"Actual/365 (Fixed)","Compounded","Annual")</f>
        <v>3.0416666666834624E-2</v>
      </c>
      <c r="J435" cm="1">
        <f t="array" ref="J435">_xll.qlYieldTermStructureForwardRate($A$73,H435,H435,"Actual/365 (Fixed)","Compounded","Annual")</f>
        <v>3.0416666666834624E-2</v>
      </c>
      <c r="K435" cm="1">
        <f t="array" ref="K435">_xll.qlYieldTermStructureForwardRate($A$74,H435,H435,"Actual/365 (Fixed)","Compounded","Annual")</f>
        <v>3.3930556250014288E-2</v>
      </c>
    </row>
    <row r="436" spans="8:11" x14ac:dyDescent="0.3">
      <c r="H436" s="1">
        <f t="shared" si="6"/>
        <v>46537</v>
      </c>
      <c r="I436" cm="1">
        <f t="array" ref="I436">_xll.qlYieldTermStructureForwardRate($A$72,H436,H436,"Actual/365 (Fixed)","Compounded","Annual")</f>
        <v>3.0416666666834624E-2</v>
      </c>
      <c r="J436" cm="1">
        <f t="array" ref="J436">_xll.qlYieldTermStructureForwardRate($A$73,H436,H436,"Actual/365 (Fixed)","Compounded","Annual")</f>
        <v>3.0416666666834624E-2</v>
      </c>
      <c r="K436" cm="1">
        <f t="array" ref="K436">_xll.qlYieldTermStructureForwardRate($A$74,H436,H436,"Actual/365 (Fixed)","Compounded","Annual")</f>
        <v>3.3960264001964058E-2</v>
      </c>
    </row>
    <row r="437" spans="8:11" x14ac:dyDescent="0.3">
      <c r="H437" s="1">
        <f t="shared" si="6"/>
        <v>46538</v>
      </c>
      <c r="I437" cm="1">
        <f t="array" ref="I437">_xll.qlYieldTermStructureForwardRate($A$72,H437,H437,"Actual/365 (Fixed)","Compounded","Annual")</f>
        <v>3.0416666666834624E-2</v>
      </c>
      <c r="J437" cm="1">
        <f t="array" ref="J437">_xll.qlYieldTermStructureForwardRate($A$73,H437,H437,"Actual/365 (Fixed)","Compounded","Annual")</f>
        <v>3.0416666666834624E-2</v>
      </c>
      <c r="K437" cm="1">
        <f t="array" ref="K437">_xll.qlYieldTermStructureForwardRate($A$74,H437,H437,"Actual/365 (Fixed)","Compounded","Annual")</f>
        <v>3.3990054564564387E-2</v>
      </c>
    </row>
    <row r="438" spans="8:11" x14ac:dyDescent="0.3">
      <c r="H438" s="1">
        <f t="shared" si="6"/>
        <v>46539</v>
      </c>
      <c r="I438" cm="1">
        <f t="array" ref="I438">_xll.qlYieldTermStructureForwardRate($A$72,H438,H438,"Actual/365 (Fixed)","Compounded","Annual")</f>
        <v>3.0416666666834624E-2</v>
      </c>
      <c r="J438" cm="1">
        <f t="array" ref="J438">_xll.qlYieldTermStructureForwardRate($A$73,H438,H438,"Actual/365 (Fixed)","Compounded","Annual")</f>
        <v>3.0416666666834624E-2</v>
      </c>
      <c r="K438" cm="1">
        <f t="array" ref="K438">_xll.qlYieldTermStructureForwardRate($A$74,H438,H438,"Actual/365 (Fixed)","Compounded","Annual")</f>
        <v>3.4019927942626982E-2</v>
      </c>
    </row>
    <row r="439" spans="8:11" x14ac:dyDescent="0.3">
      <c r="H439" s="1">
        <f t="shared" si="6"/>
        <v>46540</v>
      </c>
      <c r="I439" cm="1">
        <f t="array" ref="I439">_xll.qlYieldTermStructureForwardRate($A$72,H439,H439,"Actual/365 (Fixed)","Compounded","Annual")</f>
        <v>3.0416666666834624E-2</v>
      </c>
      <c r="J439" cm="1">
        <f t="array" ref="J439">_xll.qlYieldTermStructureForwardRate($A$73,H439,H439,"Actual/365 (Fixed)","Compounded","Annual")</f>
        <v>3.0416666666834624E-2</v>
      </c>
      <c r="K439" cm="1">
        <f t="array" ref="K439">_xll.qlYieldTermStructureForwardRate($A$74,H439,H439,"Actual/365 (Fixed)","Compounded","Annual")</f>
        <v>3.4049884145575637E-2</v>
      </c>
    </row>
    <row r="440" spans="8:11" x14ac:dyDescent="0.3">
      <c r="H440" s="1">
        <f t="shared" si="6"/>
        <v>46541</v>
      </c>
      <c r="I440" cm="1">
        <f t="array" ref="I440">_xll.qlYieldTermStructureForwardRate($A$72,H440,H440,"Actual/365 (Fixed)","Compounded","Annual")</f>
        <v>3.4869622146595614E-2</v>
      </c>
      <c r="J440" cm="1">
        <f t="array" ref="J440">_xll.qlYieldTermStructureForwardRate($A$73,H440,H440,"Actual/365 (Fixed)","Compounded","Annual")</f>
        <v>3.2643875719158499E-2</v>
      </c>
      <c r="K440" cm="1">
        <f t="array" ref="K440">_xll.qlYieldTermStructureForwardRate($A$74,H440,H440,"Actual/365 (Fixed)","Compounded","Annual")</f>
        <v>3.4079923175965865E-2</v>
      </c>
    </row>
    <row r="441" spans="8:11" x14ac:dyDescent="0.3">
      <c r="H441" s="1">
        <f t="shared" si="6"/>
        <v>46542</v>
      </c>
      <c r="I441" cm="1">
        <f t="array" ref="I441">_xll.qlYieldTermStructureForwardRate($A$72,H441,H441,"Actual/365 (Fixed)","Compounded","Annual")</f>
        <v>3.9341821115011832E-2</v>
      </c>
      <c r="J441" cm="1">
        <f t="array" ref="J441">_xll.qlYieldTermStructureForwardRate($A$73,H441,H441,"Actual/365 (Fixed)","Compounded","Annual")</f>
        <v>3.4900029160576107E-2</v>
      </c>
      <c r="K441" cm="1">
        <f t="array" ref="K441">_xll.qlYieldTermStructureForwardRate($A$74,H441,H441,"Actual/365 (Fixed)","Compounded","Annual")</f>
        <v>3.410999832522732E-2</v>
      </c>
    </row>
    <row r="442" spans="8:11" x14ac:dyDescent="0.3">
      <c r="H442" s="1">
        <f t="shared" si="6"/>
        <v>46543</v>
      </c>
      <c r="I442" cm="1">
        <f t="array" ref="I442">_xll.qlYieldTermStructureForwardRate($A$72,H442,H442,"Actual/365 (Fixed)","Compounded","Annual")</f>
        <v>3.9341821115011832E-2</v>
      </c>
      <c r="J442" cm="1">
        <f t="array" ref="J442">_xll.qlYieldTermStructureForwardRate($A$73,H442,H442,"Actual/365 (Fixed)","Compounded","Annual")</f>
        <v>3.4924382303239243E-2</v>
      </c>
      <c r="K442" cm="1">
        <f t="array" ref="K442">_xll.qlYieldTermStructureForwardRate($A$74,H442,H442,"Actual/365 (Fixed)","Compounded","Annual")</f>
        <v>3.4140062872475729E-2</v>
      </c>
    </row>
    <row r="443" spans="8:11" x14ac:dyDescent="0.3">
      <c r="H443" s="1">
        <f t="shared" si="6"/>
        <v>46544</v>
      </c>
      <c r="I443" cm="1">
        <f t="array" ref="I443">_xll.qlYieldTermStructureForwardRate($A$72,H443,H443,"Actual/365 (Fixed)","Compounded","Annual")</f>
        <v>3.9341821115011832E-2</v>
      </c>
      <c r="J443" cm="1">
        <f t="array" ref="J443">_xll.qlYieldTermStructureForwardRate($A$73,H443,H443,"Actual/365 (Fixed)","Compounded","Annual")</f>
        <v>3.4948736018920457E-2</v>
      </c>
      <c r="K443" cm="1">
        <f t="array" ref="K443">_xll.qlYieldTermStructureForwardRate($A$74,H443,H443,"Actual/365 (Fixed)","Compounded","Annual")</f>
        <v>3.4170116816735874E-2</v>
      </c>
    </row>
    <row r="444" spans="8:11" x14ac:dyDescent="0.3">
      <c r="H444" s="1">
        <f t="shared" si="6"/>
        <v>46545</v>
      </c>
      <c r="I444" cm="1">
        <f t="array" ref="I444">_xll.qlYieldTermStructureForwardRate($A$72,H444,H444,"Actual/365 (Fixed)","Compounded","Annual")</f>
        <v>3.9341821115011832E-2</v>
      </c>
      <c r="J444" cm="1">
        <f t="array" ref="J444">_xll.qlYieldTermStructureForwardRate($A$73,H444,H444,"Actual/365 (Fixed)","Compounded","Annual")</f>
        <v>3.4973090307632848E-2</v>
      </c>
      <c r="K444" cm="1">
        <f t="array" ref="K444">_xll.qlYieldTermStructureForwardRate($A$74,H444,H444,"Actual/365 (Fixed)","Compounded","Annual")</f>
        <v>3.4200160154736148E-2</v>
      </c>
    </row>
    <row r="445" spans="8:11" x14ac:dyDescent="0.3">
      <c r="H445" s="1">
        <f t="shared" si="6"/>
        <v>46546</v>
      </c>
      <c r="I445" cm="1">
        <f t="array" ref="I445">_xll.qlYieldTermStructureForwardRate($A$72,H445,H445,"Actual/365 (Fixed)","Compounded","Annual")</f>
        <v>3.9341821115011832E-2</v>
      </c>
      <c r="J445" cm="1">
        <f t="array" ref="J445">_xll.qlYieldTermStructureForwardRate($A$73,H445,H445,"Actual/365 (Fixed)","Compounded","Annual")</f>
        <v>3.4997445169390184E-2</v>
      </c>
      <c r="K445" cm="1">
        <f t="array" ref="K445">_xll.qlYieldTermStructureForwardRate($A$74,H445,H445,"Actual/365 (Fixed)","Compounded","Annual")</f>
        <v>3.4230192887798161E-2</v>
      </c>
    </row>
    <row r="446" spans="8:11" x14ac:dyDescent="0.3">
      <c r="H446" s="1">
        <f t="shared" si="6"/>
        <v>46547</v>
      </c>
      <c r="I446" cm="1">
        <f t="array" ref="I446">_xll.qlYieldTermStructureForwardRate($A$72,H446,H446,"Actual/365 (Fixed)","Compounded","Annual")</f>
        <v>3.9341821115011832E-2</v>
      </c>
      <c r="J446" cm="1">
        <f t="array" ref="J446">_xll.qlYieldTermStructureForwardRate($A$73,H446,H446,"Actual/365 (Fixed)","Compounded","Annual")</f>
        <v>3.502180060650395E-2</v>
      </c>
      <c r="K446" cm="1">
        <f t="array" ref="K446">_xll.qlYieldTermStructureForwardRate($A$74,H446,H446,"Actual/365 (Fixed)","Compounded","Annual")</f>
        <v>3.4260215012650974E-2</v>
      </c>
    </row>
    <row r="447" spans="8:11" x14ac:dyDescent="0.3">
      <c r="H447" s="1">
        <f t="shared" si="6"/>
        <v>46548</v>
      </c>
      <c r="I447" cm="1">
        <f t="array" ref="I447">_xll.qlYieldTermStructureForwardRate($A$72,H447,H447,"Actual/365 (Fixed)","Compounded","Annual")</f>
        <v>3.9341821115011832E-2</v>
      </c>
      <c r="J447" cm="1">
        <f t="array" ref="J447">_xll.qlYieldTermStructureForwardRate($A$73,H447,H447,"Actual/365 (Fixed)","Compounded","Annual")</f>
        <v>3.5046156612093426E-2</v>
      </c>
      <c r="K447" cm="1">
        <f t="array" ref="K447">_xll.qlYieldTermStructureForwardRate($A$74,H447,H447,"Actual/365 (Fixed)","Compounded","Annual")</f>
        <v>3.4290226530616419E-2</v>
      </c>
    </row>
    <row r="448" spans="8:11" x14ac:dyDescent="0.3">
      <c r="H448" s="1">
        <f t="shared" si="6"/>
        <v>46549</v>
      </c>
      <c r="I448" cm="1">
        <f t="array" ref="I448">_xll.qlYieldTermStructureForwardRate($A$72,H448,H448,"Actual/365 (Fixed)","Compounded","Annual")</f>
        <v>3.9341821115011832E-2</v>
      </c>
      <c r="J448" cm="1">
        <f t="array" ref="J448">_xll.qlYieldTermStructureForwardRate($A$73,H448,H448,"Actual/365 (Fixed)","Compounded","Annual")</f>
        <v>3.50705131930662E-2</v>
      </c>
      <c r="K448" cm="1">
        <f t="array" ref="K448">_xll.qlYieldTermStructureForwardRate($A$74,H448,H448,"Actual/365 (Fixed)","Compounded","Annual")</f>
        <v>3.4320227436127837E-2</v>
      </c>
    </row>
    <row r="449" spans="8:11" x14ac:dyDescent="0.3">
      <c r="H449" s="1">
        <f t="shared" si="6"/>
        <v>46550</v>
      </c>
      <c r="I449" cm="1">
        <f t="array" ref="I449">_xll.qlYieldTermStructureForwardRate($A$72,H449,H449,"Actual/365 (Fixed)","Compounded","Annual")</f>
        <v>3.9341821115011832E-2</v>
      </c>
      <c r="J449" cm="1">
        <f t="array" ref="J449">_xll.qlYieldTermStructureForwardRate($A$73,H449,H449,"Actual/365 (Fixed)","Compounded","Annual")</f>
        <v>3.5094870349436258E-2</v>
      </c>
      <c r="K449" cm="1">
        <f t="array" ref="K449">_xll.qlYieldTermStructureForwardRate($A$74,H449,H449,"Actual/365 (Fixed)","Compounded","Annual")</f>
        <v>3.4350217735101385E-2</v>
      </c>
    </row>
    <row r="450" spans="8:11" x14ac:dyDescent="0.3">
      <c r="H450" s="1">
        <f t="shared" si="6"/>
        <v>46551</v>
      </c>
      <c r="I450" cm="1">
        <f t="array" ref="I450">_xll.qlYieldTermStructureForwardRate($A$72,H450,H450,"Actual/365 (Fixed)","Compounded","Annual")</f>
        <v>3.9341821115011832E-2</v>
      </c>
      <c r="J450" cm="1">
        <f t="array" ref="J450">_xll.qlYieldTermStructureForwardRate($A$73,H450,H450,"Actual/365 (Fixed)","Compounded","Annual")</f>
        <v>3.5119228076620157E-2</v>
      </c>
      <c r="K450" cm="1">
        <f t="array" ref="K450">_xll.qlYieldTermStructureForwardRate($A$74,H450,H450,"Actual/365 (Fixed)","Compounded","Annual")</f>
        <v>3.4380197421970182E-2</v>
      </c>
    </row>
    <row r="451" spans="8:11" x14ac:dyDescent="0.3">
      <c r="H451" s="1">
        <f t="shared" si="6"/>
        <v>46552</v>
      </c>
      <c r="I451" cm="1">
        <f t="array" ref="I451">_xll.qlYieldTermStructureForwardRate($A$72,H451,H451,"Actual/365 (Fixed)","Compounded","Annual")</f>
        <v>3.9341821115011832E-2</v>
      </c>
      <c r="J451" cm="1">
        <f t="array" ref="J451">_xll.qlYieldTermStructureForwardRate($A$73,H451,H451,"Actual/365 (Fixed)","Compounded","Annual")</f>
        <v>3.5143586379228431E-2</v>
      </c>
      <c r="K451" cm="1">
        <f t="array" ref="K451">_xll.qlYieldTermStructureForwardRate($A$74,H451,H451,"Actual/365 (Fixed)","Compounded","Annual")</f>
        <v>3.4410166500355333E-2</v>
      </c>
    </row>
    <row r="452" spans="8:11" x14ac:dyDescent="0.3">
      <c r="H452" s="1">
        <f t="shared" si="6"/>
        <v>46553</v>
      </c>
      <c r="I452" cm="1">
        <f t="array" ref="I452">_xll.qlYieldTermStructureForwardRate($A$72,H452,H452,"Actual/365 (Fixed)","Compounded","Annual")</f>
        <v>3.9341821115011832E-2</v>
      </c>
      <c r="J452" cm="1">
        <f t="array" ref="J452">_xll.qlYieldTermStructureForwardRate($A$73,H452,H452,"Actual/365 (Fixed)","Compounded","Annual")</f>
        <v>3.5167945252677413E-2</v>
      </c>
      <c r="K452" cm="1">
        <f t="array" ref="K452">_xll.qlYieldTermStructureForwardRate($A$74,H452,H452,"Actual/365 (Fixed)","Compounded","Annual")</f>
        <v>3.444012496239357E-2</v>
      </c>
    </row>
    <row r="453" spans="8:11" x14ac:dyDescent="0.3">
      <c r="H453" s="1">
        <f t="shared" si="6"/>
        <v>46554</v>
      </c>
      <c r="I453" cm="1">
        <f t="array" ref="I453">_xll.qlYieldTermStructureForwardRate($A$72,H453,H453,"Actual/365 (Fixed)","Compounded","Annual")</f>
        <v>3.9341821115011832E-2</v>
      </c>
      <c r="J453" cm="1">
        <f t="array" ref="J453">_xll.qlYieldTermStructureForwardRate($A$73,H453,H453,"Actual/365 (Fixed)","Compounded","Annual")</f>
        <v>3.5192304699279031E-2</v>
      </c>
      <c r="K453" cm="1">
        <f t="array" ref="K453">_xll.qlYieldTermStructureForwardRate($A$74,H453,H453,"Actual/365 (Fixed)","Compounded","Annual")</f>
        <v>3.4470072809409169E-2</v>
      </c>
    </row>
    <row r="454" spans="8:11" x14ac:dyDescent="0.3">
      <c r="H454" s="1">
        <f t="shared" si="6"/>
        <v>46555</v>
      </c>
      <c r="I454" cm="1">
        <f t="array" ref="I454">_xll.qlYieldTermStructureForwardRate($A$72,H454,H454,"Actual/365 (Fixed)","Compounded","Annual")</f>
        <v>3.9341821115011832E-2</v>
      </c>
      <c r="J454" cm="1">
        <f t="array" ref="J454">_xll.qlYieldTermStructureForwardRate($A$73,H454,H454,"Actual/365 (Fixed)","Compounded","Annual")</f>
        <v>3.5216664719047053E-2</v>
      </c>
      <c r="K454" cm="1">
        <f t="array" ref="K454">_xll.qlYieldTermStructureForwardRate($A$74,H454,H454,"Actual/365 (Fixed)","Compounded","Annual")</f>
        <v>3.4500010045024343E-2</v>
      </c>
    </row>
    <row r="455" spans="8:11" x14ac:dyDescent="0.3">
      <c r="H455" s="1">
        <f t="shared" si="6"/>
        <v>46556</v>
      </c>
      <c r="I455" cm="1">
        <f t="array" ref="I455">_xll.qlYieldTermStructureForwardRate($A$72,H455,H455,"Actual/365 (Fixed)","Compounded","Annual")</f>
        <v>3.9341821115011832E-2</v>
      </c>
      <c r="J455" cm="1">
        <f t="array" ref="J455">_xll.qlYieldTermStructureForwardRate($A$73,H455,H455,"Actual/365 (Fixed)","Compounded","Annual")</f>
        <v>3.5241025314293628E-2</v>
      </c>
      <c r="K455" cm="1">
        <f t="array" ref="K455">_xll.qlYieldTermStructureForwardRate($A$74,H455,H455,"Actual/365 (Fixed)","Compounded","Annual")</f>
        <v>3.4529936663673544E-2</v>
      </c>
    </row>
    <row r="456" spans="8:11" x14ac:dyDescent="0.3">
      <c r="H456" s="1">
        <f t="shared" si="6"/>
        <v>46557</v>
      </c>
      <c r="I456" cm="1">
        <f t="array" ref="I456">_xll.qlYieldTermStructureForwardRate($A$72,H456,H456,"Actual/365 (Fixed)","Compounded","Annual")</f>
        <v>3.9341821115011832E-2</v>
      </c>
      <c r="J456" cm="1">
        <f t="array" ref="J456">_xll.qlYieldTermStructureForwardRate($A$73,H456,H456,"Actual/365 (Fixed)","Compounded","Annual")</f>
        <v>3.5265386480434424E-2</v>
      </c>
      <c r="K456" cm="1">
        <f t="array" ref="K456">_xll.qlYieldTermStructureForwardRate($A$74,H456,H456,"Actual/365 (Fixed)","Compounded","Annual")</f>
        <v>3.4559852664385105E-2</v>
      </c>
    </row>
    <row r="457" spans="8:11" x14ac:dyDescent="0.3">
      <c r="H457" s="1">
        <f t="shared" si="6"/>
        <v>46558</v>
      </c>
      <c r="I457" cm="1">
        <f t="array" ref="I457">_xll.qlYieldTermStructureForwardRate($A$72,H457,H457,"Actual/365 (Fixed)","Compounded","Annual")</f>
        <v>3.9341821115011832E-2</v>
      </c>
      <c r="J457" cm="1">
        <f t="array" ref="J457">_xll.qlYieldTermStructureForwardRate($A$73,H457,H457,"Actual/365 (Fixed)","Compounded","Annual")</f>
        <v>3.5289748222080863E-2</v>
      </c>
      <c r="K457" cm="1">
        <f t="array" ref="K457">_xll.qlYieldTermStructureForwardRate($A$74,H457,H457,"Actual/365 (Fixed)","Compounded","Annual")</f>
        <v>3.4589758048485519E-2</v>
      </c>
    </row>
    <row r="458" spans="8:11" x14ac:dyDescent="0.3">
      <c r="H458" s="1">
        <f t="shared" si="6"/>
        <v>46559</v>
      </c>
      <c r="I458" cm="1">
        <f t="array" ref="I458">_xll.qlYieldTermStructureForwardRate($A$72,H458,H458,"Actual/365 (Fixed)","Compounded","Annual")</f>
        <v>3.9341821115011832E-2</v>
      </c>
      <c r="J458" cm="1">
        <f t="array" ref="J458">_xll.qlYieldTermStructureForwardRate($A$73,H458,H458,"Actual/365 (Fixed)","Compounded","Annual")</f>
        <v>3.5314110534648613E-2</v>
      </c>
      <c r="K458" cm="1">
        <f t="array" ref="K458">_xll.qlYieldTermStructureForwardRate($A$74,H458,H458,"Actual/365 (Fixed)","Compounded","Annual")</f>
        <v>3.4619652815004009E-2</v>
      </c>
    </row>
    <row r="459" spans="8:11" x14ac:dyDescent="0.3">
      <c r="H459" s="1">
        <f t="shared" si="6"/>
        <v>46560</v>
      </c>
      <c r="I459" cm="1">
        <f t="array" ref="I459">_xll.qlYieldTermStructureForwardRate($A$72,H459,H459,"Actual/365 (Fixed)","Compounded","Annual")</f>
        <v>3.9341821115011832E-2</v>
      </c>
      <c r="J459" cm="1">
        <f t="array" ref="J459">_xll.qlYieldTermStructureForwardRate($A$73,H459,H459,"Actual/365 (Fixed)","Compounded","Annual")</f>
        <v>3.5338473422749095E-2</v>
      </c>
      <c r="K459" cm="1">
        <f t="array" ref="K459">_xll.qlYieldTermStructureForwardRate($A$74,H459,H459,"Actual/365 (Fixed)","Compounded","Annual")</f>
        <v>3.4649536960672744E-2</v>
      </c>
    </row>
    <row r="460" spans="8:11" x14ac:dyDescent="0.3">
      <c r="H460" s="1">
        <f t="shared" si="6"/>
        <v>46561</v>
      </c>
      <c r="I460" cm="1">
        <f t="array" ref="I460">_xll.qlYieldTermStructureForwardRate($A$72,H460,H460,"Actual/365 (Fixed)","Compounded","Annual")</f>
        <v>3.9341821115011832E-2</v>
      </c>
      <c r="J460" cm="1">
        <f t="array" ref="J460">_xll.qlYieldTermStructureForwardRate($A$73,H460,H460,"Actual/365 (Fixed)","Compounded","Annual")</f>
        <v>3.5362836881797755E-2</v>
      </c>
      <c r="K460" cm="1">
        <f t="array" ref="K460">_xll.qlYieldTermStructureForwardRate($A$74,H460,H460,"Actual/365 (Fixed)","Compounded","Annual")</f>
        <v>3.4679410484522055E-2</v>
      </c>
    </row>
    <row r="461" spans="8:11" x14ac:dyDescent="0.3">
      <c r="H461" s="1">
        <f t="shared" si="6"/>
        <v>46562</v>
      </c>
      <c r="I461" cm="1">
        <f t="array" ref="I461">_xll.qlYieldTermStructureForwardRate($A$72,H461,H461,"Actual/365 (Fixed)","Compounded","Annual")</f>
        <v>3.9341821115011832E-2</v>
      </c>
      <c r="J461" cm="1">
        <f t="array" ref="J461">_xll.qlYieldTermStructureForwardRate($A$73,H461,H461,"Actual/365 (Fixed)","Compounded","Annual")</f>
        <v>3.5387200916406014E-2</v>
      </c>
      <c r="K461" cm="1">
        <f t="array" ref="K461">_xll.qlYieldTermStructureForwardRate($A$74,H461,H461,"Actual/365 (Fixed)","Compounded","Annual")</f>
        <v>3.4709273387879547E-2</v>
      </c>
    </row>
    <row r="462" spans="8:11" x14ac:dyDescent="0.3">
      <c r="H462" s="1">
        <f t="shared" si="6"/>
        <v>46563</v>
      </c>
      <c r="I462" cm="1">
        <f t="array" ref="I462">_xll.qlYieldTermStructureForwardRate($A$72,H462,H462,"Actual/365 (Fixed)","Compounded","Annual")</f>
        <v>3.9341821115011832E-2</v>
      </c>
      <c r="J462" cm="1">
        <f t="array" ref="J462">_xll.qlYieldTermStructureForwardRate($A$73,H462,H462,"Actual/365 (Fixed)","Compounded","Annual")</f>
        <v>3.5411565521989541E-2</v>
      </c>
      <c r="K462" cm="1">
        <f t="array" ref="K462">_xll.qlYieldTermStructureForwardRate($A$74,H462,H462,"Actual/365 (Fixed)","Compounded","Annual")</f>
        <v>3.4739125669775772E-2</v>
      </c>
    </row>
    <row r="463" spans="8:11" x14ac:dyDescent="0.3">
      <c r="H463" s="1">
        <f t="shared" si="6"/>
        <v>46564</v>
      </c>
      <c r="I463" cm="1">
        <f t="array" ref="I463">_xll.qlYieldTermStructureForwardRate($A$72,H463,H463,"Actual/365 (Fixed)","Compounded","Annual")</f>
        <v>3.9341821115011832E-2</v>
      </c>
      <c r="J463" cm="1">
        <f t="array" ref="J463">_xll.qlYieldTermStructureForwardRate($A$73,H463,H463,"Actual/365 (Fixed)","Compounded","Annual")</f>
        <v>3.5435930703159757E-2</v>
      </c>
      <c r="K463" cm="1">
        <f t="array" ref="K463">_xll.qlYieldTermStructureForwardRate($A$74,H463,H463,"Actual/365 (Fixed)","Compounded","Annual")</f>
        <v>3.4768967326944233E-2</v>
      </c>
    </row>
    <row r="464" spans="8:11" x14ac:dyDescent="0.3">
      <c r="H464" s="1">
        <f t="shared" ref="H464:H527" si="7">H463+1</f>
        <v>46565</v>
      </c>
      <c r="I464" cm="1">
        <f t="array" ref="I464">_xll.qlYieldTermStructureForwardRate($A$72,H464,H464,"Actual/365 (Fixed)","Compounded","Annual")</f>
        <v>3.9341821115011832E-2</v>
      </c>
      <c r="J464" cm="1">
        <f t="array" ref="J464">_xll.qlYieldTermStructureForwardRate($A$73,H464,H464,"Actual/365 (Fixed)","Compounded","Annual")</f>
        <v>3.5460296455331886E-2</v>
      </c>
      <c r="K464" cm="1">
        <f t="array" ref="K464">_xll.qlYieldTermStructureForwardRate($A$74,H464,H464,"Actual/365 (Fixed)","Compounded","Annual")</f>
        <v>3.4798798360713645E-2</v>
      </c>
    </row>
    <row r="465" spans="8:11" x14ac:dyDescent="0.3">
      <c r="H465" s="1">
        <f t="shared" si="7"/>
        <v>46566</v>
      </c>
      <c r="I465" cm="1">
        <f t="array" ref="I465">_xll.qlYieldTermStructureForwardRate($A$72,H465,H465,"Actual/365 (Fixed)","Compounded","Annual")</f>
        <v>3.9341821115011832E-2</v>
      </c>
      <c r="J465" cm="1">
        <f t="array" ref="J465">_xll.qlYieldTermStructureForwardRate($A$73,H465,H465,"Actual/365 (Fixed)","Compounded","Annual")</f>
        <v>3.5484662783118015E-2</v>
      </c>
      <c r="K465" cm="1">
        <f t="array" ref="K465">_xll.qlYieldTermStructureForwardRate($A$74,H465,H465,"Actual/365 (Fixed)","Compounded","Annual")</f>
        <v>3.4828618767818398E-2</v>
      </c>
    </row>
    <row r="466" spans="8:11" x14ac:dyDescent="0.3">
      <c r="H466" s="1">
        <f t="shared" si="7"/>
        <v>46567</v>
      </c>
      <c r="I466" cm="1">
        <f t="array" ref="I466">_xll.qlYieldTermStructureForwardRate($A$72,H466,H466,"Actual/365 (Fixed)","Compounded","Annual")</f>
        <v>3.9341821115011832E-2</v>
      </c>
      <c r="J466" cm="1">
        <f t="array" ref="J466">_xll.qlYieldTermStructureForwardRate($A$73,H466,H466,"Actual/365 (Fixed)","Compounded","Annual")</f>
        <v>3.5509029684232196E-2</v>
      </c>
      <c r="K466" cm="1">
        <f t="array" ref="K466">_xll.qlYieldTermStructureForwardRate($A$74,H466,H466,"Actual/365 (Fixed)","Compounded","Annual")</f>
        <v>3.4858428547289932E-2</v>
      </c>
    </row>
    <row r="467" spans="8:11" x14ac:dyDescent="0.3">
      <c r="H467" s="1">
        <f t="shared" si="7"/>
        <v>46568</v>
      </c>
      <c r="I467" cm="1">
        <f t="array" ref="I467">_xll.qlYieldTermStructureForwardRate($A$72,H467,H467,"Actual/365 (Fixed)","Compounded","Annual")</f>
        <v>3.9341821115011832E-2</v>
      </c>
      <c r="J467" cm="1">
        <f t="array" ref="J467">_xll.qlYieldTermStructureForwardRate($A$73,H467,H467,"Actual/365 (Fixed)","Compounded","Annual")</f>
        <v>3.5533397156388702E-2</v>
      </c>
      <c r="K467" cm="1">
        <f t="array" ref="K467">_xll.qlYieldTermStructureForwardRate($A$74,H467,H467,"Actual/365 (Fixed)","Compounded","Annual")</f>
        <v>3.4888227700458518E-2</v>
      </c>
    </row>
    <row r="468" spans="8:11" x14ac:dyDescent="0.3">
      <c r="H468" s="1">
        <f t="shared" si="7"/>
        <v>46569</v>
      </c>
      <c r="I468" cm="1">
        <f t="array" ref="I468">_xll.qlYieldTermStructureForwardRate($A$72,H468,H468,"Actual/365 (Fixed)","Compounded","Annual")</f>
        <v>3.9341821115011832E-2</v>
      </c>
      <c r="J468" cm="1">
        <f t="array" ref="J468">_xll.qlYieldTermStructureForwardRate($A$73,H468,H468,"Actual/365 (Fixed)","Compounded","Annual")</f>
        <v>3.5557765204199621E-2</v>
      </c>
      <c r="K468" cm="1">
        <f t="array" ref="K468">_xll.qlYieldTermStructureForwardRate($A$74,H468,H468,"Actual/365 (Fixed)","Compounded","Annual")</f>
        <v>3.4918016226356707E-2</v>
      </c>
    </row>
    <row r="469" spans="8:11" x14ac:dyDescent="0.3">
      <c r="H469" s="1">
        <f t="shared" si="7"/>
        <v>46570</v>
      </c>
      <c r="I469" cm="1">
        <f t="array" ref="I469">_xll.qlYieldTermStructureForwardRate($A$72,H469,H469,"Actual/365 (Fixed)","Compounded","Annual")</f>
        <v>3.9341821115011832E-2</v>
      </c>
      <c r="J469" cm="1">
        <f t="array" ref="J469">_xll.qlYieldTermStructureForwardRate($A$73,H469,H469,"Actual/365 (Fixed)","Compounded","Annual")</f>
        <v>3.5582133825379003E-2</v>
      </c>
      <c r="K469" cm="1">
        <f t="array" ref="K469">_xll.qlYieldTermStructureForwardRate($A$74,H469,H469,"Actual/365 (Fixed)","Compounded","Annual")</f>
        <v>3.4947794124017717E-2</v>
      </c>
    </row>
    <row r="470" spans="8:11" x14ac:dyDescent="0.3">
      <c r="H470" s="1">
        <f t="shared" si="7"/>
        <v>46571</v>
      </c>
      <c r="I470" cm="1">
        <f t="array" ref="I470">_xll.qlYieldTermStructureForwardRate($A$72,H470,H470,"Actual/365 (Fixed)","Compounded","Annual")</f>
        <v>3.9341821115011832E-2</v>
      </c>
      <c r="J470" cm="1">
        <f t="array" ref="J470">_xll.qlYieldTermStructureForwardRate($A$73,H470,H470,"Actual/365 (Fixed)","Compounded","Annual")</f>
        <v>3.5606503017641344E-2</v>
      </c>
      <c r="K470" cm="1">
        <f t="array" ref="K470">_xll.qlYieldTermStructureForwardRate($A$74,H470,H470,"Actual/365 (Fixed)","Compounded","Annual")</f>
        <v>3.4977561387878442E-2</v>
      </c>
    </row>
    <row r="471" spans="8:11" x14ac:dyDescent="0.3">
      <c r="H471" s="1">
        <f t="shared" si="7"/>
        <v>46572</v>
      </c>
      <c r="I471" cm="1">
        <f t="array" ref="I471">_xll.qlYieldTermStructureForwardRate($A$72,H471,H471,"Actual/365 (Fixed)","Compounded","Annual")</f>
        <v>3.9341821115011832E-2</v>
      </c>
      <c r="J471" cm="1">
        <f t="array" ref="J471">_xll.qlYieldTermStructureForwardRate($A$73,H471,H471,"Actual/365 (Fixed)","Compounded","Annual")</f>
        <v>3.5630872785598511E-2</v>
      </c>
      <c r="K471" cm="1">
        <f t="array" ref="K471">_xll.qlYieldTermStructureForwardRate($A$74,H471,H471,"Actual/365 (Fixed)","Compounded","Annual")</f>
        <v>3.5007318023866807E-2</v>
      </c>
    </row>
    <row r="472" spans="8:11" x14ac:dyDescent="0.3">
      <c r="H472" s="1">
        <f t="shared" si="7"/>
        <v>46573</v>
      </c>
      <c r="I472" cm="1">
        <f t="array" ref="I472">_xll.qlYieldTermStructureForwardRate($A$72,H472,H472,"Actual/365 (Fixed)","Compounded","Annual")</f>
        <v>3.9341821115011832E-2</v>
      </c>
      <c r="J472" cm="1">
        <f t="array" ref="J472">_xll.qlYieldTermStructureForwardRate($A$73,H472,H472,"Actual/365 (Fixed)","Compounded","Annual")</f>
        <v>3.5655243126964997E-2</v>
      </c>
      <c r="K472" cm="1">
        <f t="array" ref="K472">_xll.qlYieldTermStructureForwardRate($A$74,H472,H472,"Actual/365 (Fixed)","Compounded","Annual")</f>
        <v>3.5037064024122211E-2</v>
      </c>
    </row>
    <row r="473" spans="8:11" x14ac:dyDescent="0.3">
      <c r="H473" s="1">
        <f t="shared" si="7"/>
        <v>46574</v>
      </c>
      <c r="I473" cm="1">
        <f t="array" ref="I473">_xll.qlYieldTermStructureForwardRate($A$72,H473,H473,"Actual/365 (Fixed)","Compounded","Annual")</f>
        <v>3.9341821115011832E-2</v>
      </c>
      <c r="J473" cm="1">
        <f t="array" ref="J473">_xll.qlYieldTermStructureForwardRate($A$73,H473,H473,"Actual/365 (Fixed)","Compounded","Annual")</f>
        <v>3.5679614039454188E-2</v>
      </c>
      <c r="K473" cm="1">
        <f t="array" ref="K473">_xll.qlYieldTermStructureForwardRate($A$74,H473,H473,"Actual/365 (Fixed)","Compounded","Annual")</f>
        <v>3.5066799392275083E-2</v>
      </c>
    </row>
    <row r="474" spans="8:11" x14ac:dyDescent="0.3">
      <c r="H474" s="1">
        <f t="shared" si="7"/>
        <v>46575</v>
      </c>
      <c r="I474" cm="1">
        <f t="array" ref="I474">_xll.qlYieldTermStructureForwardRate($A$72,H474,H474,"Actual/365 (Fixed)","Compounded","Annual")</f>
        <v>3.9341821115011832E-2</v>
      </c>
      <c r="J474" cm="1">
        <f t="array" ref="J474">_xll.qlYieldTermStructureForwardRate($A$73,H474,H474,"Actual/365 (Fixed)","Compounded","Annual")</f>
        <v>3.5703985529978999E-2</v>
      </c>
      <c r="K474" cm="1">
        <f t="array" ref="K474">_xll.qlYieldTermStructureForwardRate($A$74,H474,H474,"Actual/365 (Fixed)","Compounded","Annual")</f>
        <v>3.5096524127360418E-2</v>
      </c>
    </row>
    <row r="475" spans="8:11" x14ac:dyDescent="0.3">
      <c r="H475" s="1">
        <f t="shared" si="7"/>
        <v>46576</v>
      </c>
      <c r="I475" cm="1">
        <f t="array" ref="I475">_xll.qlYieldTermStructureForwardRate($A$72,H475,H475,"Actual/365 (Fixed)","Compounded","Annual")</f>
        <v>3.9341821115011832E-2</v>
      </c>
      <c r="J475" cm="1">
        <f t="array" ref="J475">_xll.qlYieldTermStructureForwardRate($A$73,H475,H475,"Actual/365 (Fixed)","Compounded","Annual")</f>
        <v>3.5728357591653603E-2</v>
      </c>
      <c r="K475" cm="1">
        <f t="array" ref="K475">_xll.qlYieldTermStructureForwardRate($A$74,H475,H475,"Actual/365 (Fixed)","Compounded","Annual")</f>
        <v>3.5126238228412987E-2</v>
      </c>
    </row>
    <row r="476" spans="8:11" x14ac:dyDescent="0.3">
      <c r="H476" s="1">
        <f t="shared" si="7"/>
        <v>46577</v>
      </c>
      <c r="I476" cm="1">
        <f t="array" ref="I476">_xll.qlYieldTermStructureForwardRate($A$72,H476,H476,"Actual/365 (Fixed)","Compounded","Annual")</f>
        <v>3.9341821115011832E-2</v>
      </c>
      <c r="J476" cm="1">
        <f t="array" ref="J476">_xll.qlYieldTermStructureForwardRate($A$73,H476,H476,"Actual/365 (Fixed)","Compounded","Annual")</f>
        <v>3.5752730226791263E-2</v>
      </c>
      <c r="K476" cm="1">
        <f t="array" ref="K476">_xll.qlYieldTermStructureForwardRate($A$74,H476,H476,"Actual/365 (Fixed)","Compounded","Annual")</f>
        <v>3.5155941692169623E-2</v>
      </c>
    </row>
    <row r="477" spans="8:11" x14ac:dyDescent="0.3">
      <c r="H477" s="1">
        <f t="shared" si="7"/>
        <v>46578</v>
      </c>
      <c r="I477" cm="1">
        <f t="array" ref="I477">_xll.qlYieldTermStructureForwardRate($A$72,H477,H477,"Actual/365 (Fixed)","Compounded","Annual")</f>
        <v>3.9341821115011832E-2</v>
      </c>
      <c r="J477" cm="1">
        <f t="array" ref="J477">_xll.qlYieldTermStructureForwardRate($A$73,H477,H477,"Actual/365 (Fixed)","Compounded","Annual")</f>
        <v>3.5777103433105584E-2</v>
      </c>
      <c r="K477" cm="1">
        <f t="array" ref="K477">_xll.qlYieldTermStructureForwardRate($A$74,H477,H477,"Actual/365 (Fixed)","Compounded","Annual")</f>
        <v>3.5185634517665543E-2</v>
      </c>
    </row>
    <row r="478" spans="8:11" x14ac:dyDescent="0.3">
      <c r="H478" s="1">
        <f t="shared" si="7"/>
        <v>46579</v>
      </c>
      <c r="I478" cm="1">
        <f t="array" ref="I478">_xll.qlYieldTermStructureForwardRate($A$72,H478,H478,"Actual/365 (Fixed)","Compounded","Annual")</f>
        <v>3.9341821115011832E-2</v>
      </c>
      <c r="J478" cm="1">
        <f t="array" ref="J478">_xll.qlYieldTermStructureForwardRate($A$73,H478,H478,"Actual/365 (Fixed)","Compounded","Annual")</f>
        <v>3.5801477215209765E-2</v>
      </c>
      <c r="K478" cm="1">
        <f t="array" ref="K478">_xll.qlYieldTermStructureForwardRate($A$74,H478,H478,"Actual/365 (Fixed)","Compounded","Annual")</f>
        <v>3.5215316706235456E-2</v>
      </c>
    </row>
    <row r="479" spans="8:11" x14ac:dyDescent="0.3">
      <c r="H479" s="1">
        <f t="shared" si="7"/>
        <v>46580</v>
      </c>
      <c r="I479" cm="1">
        <f t="array" ref="I479">_xll.qlYieldTermStructureForwardRate($A$72,H479,H479,"Actual/365 (Fixed)","Compounded","Annual")</f>
        <v>3.9341821115011832E-2</v>
      </c>
      <c r="J479" cm="1">
        <f t="array" ref="J479">_xll.qlYieldTermStructureForwardRate($A$73,H479,H479,"Actual/365 (Fixed)","Compounded","Annual")</f>
        <v>3.5825851570817635E-2</v>
      </c>
      <c r="K479" cm="1">
        <f t="array" ref="K479">_xll.qlYieldTermStructureForwardRate($A$74,H479,H479,"Actual/365 (Fixed)","Compounded","Annual")</f>
        <v>3.5244988254616638E-2</v>
      </c>
    </row>
    <row r="480" spans="8:11" x14ac:dyDescent="0.3">
      <c r="H480" s="1">
        <f t="shared" si="7"/>
        <v>46581</v>
      </c>
      <c r="I480" cm="1">
        <f t="array" ref="I480">_xll.qlYieldTermStructureForwardRate($A$72,H480,H480,"Actual/365 (Fixed)","Compounded","Annual")</f>
        <v>3.9341821115011832E-2</v>
      </c>
      <c r="J480" cm="1">
        <f t="array" ref="J480">_xll.qlYieldTermStructureForwardRate($A$73,H480,H480,"Actual/365 (Fixed)","Compounded","Annual")</f>
        <v>3.5850226499942517E-2</v>
      </c>
      <c r="K480" cm="1">
        <f t="array" ref="K480">_xll.qlYieldTermStructureForwardRate($A$74,H480,H480,"Actual/365 (Fixed)","Compounded","Annual")</f>
        <v>3.5274649166443295E-2</v>
      </c>
    </row>
    <row r="481" spans="8:11" x14ac:dyDescent="0.3">
      <c r="H481" s="1">
        <f t="shared" si="7"/>
        <v>46582</v>
      </c>
      <c r="I481" cm="1">
        <f t="array" ref="I481">_xll.qlYieldTermStructureForwardRate($A$72,H481,H481,"Actual/365 (Fixed)","Compounded","Annual")</f>
        <v>3.9341821115011832E-2</v>
      </c>
      <c r="J481" cm="1">
        <f t="array" ref="J481">_xll.qlYieldTermStructureForwardRate($A$73,H481,H481,"Actual/365 (Fixed)","Compounded","Annual")</f>
        <v>3.5874602002597955E-2</v>
      </c>
      <c r="K481" cm="1">
        <f t="array" ref="K481">_xll.qlYieldTermStructureForwardRate($A$74,H481,H481,"Actual/365 (Fixed)","Compounded","Annual")</f>
        <v>3.5304299433855935E-2</v>
      </c>
    </row>
    <row r="482" spans="8:11" x14ac:dyDescent="0.3">
      <c r="H482" s="1">
        <f t="shared" si="7"/>
        <v>46583</v>
      </c>
      <c r="I482" cm="1">
        <f t="array" ref="I482">_xll.qlYieldTermStructureForwardRate($A$72,H482,H482,"Actual/365 (Fixed)","Compounded","Annual")</f>
        <v>3.9341821115011832E-2</v>
      </c>
      <c r="J482" cm="1">
        <f t="array" ref="J482">_xll.qlYieldTermStructureForwardRate($A$73,H482,H482,"Actual/365 (Fixed)","Compounded","Annual")</f>
        <v>3.5898978078797272E-2</v>
      </c>
      <c r="K482" cm="1">
        <f t="array" ref="K482">_xll.qlYieldTermStructureForwardRate($A$74,H482,H482,"Actual/365 (Fixed)","Compounded","Annual")</f>
        <v>3.5333939060489206E-2</v>
      </c>
    </row>
    <row r="483" spans="8:11" x14ac:dyDescent="0.3">
      <c r="H483" s="1">
        <f t="shared" si="7"/>
        <v>46584</v>
      </c>
      <c r="I483" cm="1">
        <f t="array" ref="I483">_xll.qlYieldTermStructureForwardRate($A$72,H483,H483,"Actual/365 (Fixed)","Compounded","Annual")</f>
        <v>3.9341821115011832E-2</v>
      </c>
      <c r="J483" cm="1">
        <f t="array" ref="J483">_xll.qlYieldTermStructureForwardRate($A$73,H483,H483,"Actual/365 (Fixed)","Compounded","Annual")</f>
        <v>3.5923354728554235E-2</v>
      </c>
      <c r="K483" cm="1">
        <f t="array" ref="K483">_xll.qlYieldTermStructureForwardRate($A$74,H483,H483,"Actual/365 (Fixed)","Compounded","Annual")</f>
        <v>3.5363568043081717E-2</v>
      </c>
    </row>
    <row r="484" spans="8:11" x14ac:dyDescent="0.3">
      <c r="H484" s="1">
        <f t="shared" si="7"/>
        <v>46585</v>
      </c>
      <c r="I484" cm="1">
        <f t="array" ref="I484">_xll.qlYieldTermStructureForwardRate($A$72,H484,H484,"Actual/365 (Fixed)","Compounded","Annual")</f>
        <v>3.9341821115011832E-2</v>
      </c>
      <c r="J484" cm="1">
        <f t="array" ref="J484">_xll.qlYieldTermStructureForwardRate($A$73,H484,H484,"Actual/365 (Fixed)","Compounded","Annual")</f>
        <v>3.5947731954182549E-2</v>
      </c>
      <c r="K484" cm="1">
        <f t="array" ref="K484">_xll.qlYieldTermStructureForwardRate($A$74,H484,H484,"Actual/365 (Fixed)","Compounded","Annual")</f>
        <v>3.5393186385269226E-2</v>
      </c>
    </row>
    <row r="485" spans="8:11" x14ac:dyDescent="0.3">
      <c r="H485" s="1">
        <f t="shared" si="7"/>
        <v>46586</v>
      </c>
      <c r="I485" cm="1">
        <f t="array" ref="I485">_xll.qlYieldTermStructureForwardRate($A$72,H485,H485,"Actual/365 (Fixed)","Compounded","Annual")</f>
        <v>3.9341821115011832E-2</v>
      </c>
      <c r="J485" cm="1">
        <f t="array" ref="J485">_xll.qlYieldTermStructureForwardRate($A$73,H485,H485,"Actual/365 (Fixed)","Compounded","Annual")</f>
        <v>3.5972109751094994E-2</v>
      </c>
      <c r="K485" cm="1">
        <f t="array" ref="K485">_xll.qlYieldTermStructureForwardRate($A$74,H485,H485,"Actual/365 (Fixed)","Compounded","Annual")</f>
        <v>3.542279407919291E-2</v>
      </c>
    </row>
    <row r="486" spans="8:11" x14ac:dyDescent="0.3">
      <c r="H486" s="1">
        <f t="shared" si="7"/>
        <v>46587</v>
      </c>
      <c r="I486" cm="1">
        <f t="array" ref="I486">_xll.qlYieldTermStructureForwardRate($A$72,H486,H486,"Actual/365 (Fixed)","Compounded","Annual")</f>
        <v>3.9341821115011832E-2</v>
      </c>
      <c r="J486" cm="1">
        <f t="array" ref="J486">_xll.qlYieldTermStructureForwardRate($A$73,H486,H486,"Actual/365 (Fixed)","Compounded","Annual")</f>
        <v>3.5996488121605497E-2</v>
      </c>
      <c r="K486" cm="1">
        <f t="array" ref="K486">_xll.qlYieldTermStructureForwardRate($A$74,H486,H486,"Actual/365 (Fixed)","Compounded","Annual")</f>
        <v>3.5452391130788685E-2</v>
      </c>
    </row>
    <row r="487" spans="8:11" x14ac:dyDescent="0.3">
      <c r="H487" s="1">
        <f t="shared" si="7"/>
        <v>46588</v>
      </c>
      <c r="I487" cm="1">
        <f t="array" ref="I487">_xll.qlYieldTermStructureForwardRate($A$72,H487,H487,"Actual/365 (Fixed)","Compounded","Annual")</f>
        <v>3.9341821115011832E-2</v>
      </c>
      <c r="J487" cm="1">
        <f t="array" ref="J487">_xll.qlYieldTermStructureForwardRate($A$73,H487,H487,"Actual/365 (Fixed)","Compounded","Annual")</f>
        <v>3.6020867065727602E-2</v>
      </c>
      <c r="K487" cm="1">
        <f t="array" ref="K487">_xll.qlYieldTermStructureForwardRate($A$74,H487,H487,"Actual/365 (Fixed)","Compounded","Annual")</f>
        <v>3.5481977532197506E-2</v>
      </c>
    </row>
    <row r="488" spans="8:11" x14ac:dyDescent="0.3">
      <c r="H488" s="1">
        <f t="shared" si="7"/>
        <v>46589</v>
      </c>
      <c r="I488" cm="1">
        <f t="array" ref="I488">_xll.qlYieldTermStructureForwardRate($A$72,H488,H488,"Actual/365 (Fixed)","Compounded","Annual")</f>
        <v>3.9341821115011832E-2</v>
      </c>
      <c r="J488" cm="1">
        <f t="array" ref="J488">_xll.qlYieldTermStructureForwardRate($A$73,H488,H488,"Actual/365 (Fixed)","Compounded","Annual")</f>
        <v>3.6045246583474633E-2</v>
      </c>
      <c r="K488" cm="1">
        <f t="array" ref="K488">_xll.qlYieldTermStructureForwardRate($A$74,H488,H488,"Actual/365 (Fixed)","Compounded","Annual")</f>
        <v>3.5511553287056907E-2</v>
      </c>
    </row>
    <row r="489" spans="8:11" x14ac:dyDescent="0.3">
      <c r="H489" s="1">
        <f t="shared" si="7"/>
        <v>46590</v>
      </c>
      <c r="I489" cm="1">
        <f t="array" ref="I489">_xll.qlYieldTermStructureForwardRate($A$72,H489,H489,"Actual/365 (Fixed)","Compounded","Annual")</f>
        <v>3.9341821115011832E-2</v>
      </c>
      <c r="J489" cm="1">
        <f t="array" ref="J489">_xll.qlYieldTermStructureForwardRate($A$73,H489,H489,"Actual/365 (Fixed)","Compounded","Annual")</f>
        <v>3.6069626674860134E-2</v>
      </c>
      <c r="K489" cm="1">
        <f t="array" ref="K489">_xll.qlYieldTermStructureForwardRate($A$74,H489,H489,"Actual/365 (Fixed)","Compounded","Annual")</f>
        <v>3.5541118394406768E-2</v>
      </c>
    </row>
    <row r="490" spans="8:11" x14ac:dyDescent="0.3">
      <c r="H490" s="1">
        <f t="shared" si="7"/>
        <v>46591</v>
      </c>
      <c r="I490" cm="1">
        <f t="array" ref="I490">_xll.qlYieldTermStructureForwardRate($A$72,H490,H490,"Actual/365 (Fixed)","Compounded","Annual")</f>
        <v>3.9341821115011832E-2</v>
      </c>
      <c r="J490" cm="1">
        <f t="array" ref="J490">_xll.qlYieldTermStructureForwardRate($A$73,H490,H490,"Actual/365 (Fixed)","Compounded","Annual")</f>
        <v>3.6094007339897649E-2</v>
      </c>
      <c r="K490" cm="1">
        <f t="array" ref="K490">_xll.qlYieldTermStructureForwardRate($A$74,H490,H490,"Actual/365 (Fixed)","Compounded","Annual")</f>
        <v>3.5570672853286522E-2</v>
      </c>
    </row>
    <row r="491" spans="8:11" x14ac:dyDescent="0.3">
      <c r="H491" s="1">
        <f t="shared" si="7"/>
        <v>46592</v>
      </c>
      <c r="I491" cm="1">
        <f t="array" ref="I491">_xll.qlYieldTermStructureForwardRate($A$72,H491,H491,"Actual/365 (Fixed)","Compounded","Annual")</f>
        <v>3.9341821115011832E-2</v>
      </c>
      <c r="J491" cm="1">
        <f t="array" ref="J491">_xll.qlYieldTermStructureForwardRate($A$73,H491,H491,"Actual/365 (Fixed)","Compounded","Annual")</f>
        <v>3.6118388580901328E-2</v>
      </c>
      <c r="K491" cm="1">
        <f t="array" ref="K491">_xll.qlYieldTermStructureForwardRate($A$74,H491,H491,"Actual/365 (Fixed)","Compounded","Annual")</f>
        <v>3.5600216658137507E-2</v>
      </c>
    </row>
    <row r="492" spans="8:11" x14ac:dyDescent="0.3">
      <c r="H492" s="1">
        <f t="shared" si="7"/>
        <v>46593</v>
      </c>
      <c r="I492" cm="1">
        <f t="array" ref="I492">_xll.qlYieldTermStructureForwardRate($A$72,H492,H492,"Actual/365 (Fixed)","Compounded","Annual")</f>
        <v>3.9341821115011832E-2</v>
      </c>
      <c r="J492" cm="1">
        <f t="array" ref="J492">_xll.qlYieldTermStructureForwardRate($A$73,H492,H492,"Actual/365 (Fixed)","Compounded","Annual")</f>
        <v>3.6142770393283286E-2</v>
      </c>
      <c r="K492" cm="1">
        <f t="array" ref="K492">_xll.qlYieldTermStructureForwardRate($A$74,H492,H492,"Actual/365 (Fixed)","Compounded","Annual")</f>
        <v>3.5629749812599254E-2</v>
      </c>
    </row>
    <row r="493" spans="8:11" x14ac:dyDescent="0.3">
      <c r="H493" s="1">
        <f t="shared" si="7"/>
        <v>46594</v>
      </c>
      <c r="I493" cm="1">
        <f t="array" ref="I493">_xll.qlYieldTermStructureForwardRate($A$72,H493,H493,"Actual/365 (Fixed)","Compounded","Annual")</f>
        <v>3.9341821115011832E-2</v>
      </c>
      <c r="J493" cm="1">
        <f t="array" ref="J493">_xll.qlYieldTermStructureForwardRate($A$73,H493,H493,"Actual/365 (Fixed)","Compounded","Annual")</f>
        <v>3.616715277935767E-2</v>
      </c>
      <c r="K493" cm="1">
        <f t="array" ref="K493">_xll.qlYieldTermStructureForwardRate($A$74,H493,H493,"Actual/365 (Fixed)","Compounded","Annual")</f>
        <v>3.5659272315712309E-2</v>
      </c>
    </row>
    <row r="494" spans="8:11" x14ac:dyDescent="0.3">
      <c r="H494" s="1">
        <f t="shared" si="7"/>
        <v>46595</v>
      </c>
      <c r="I494" cm="1">
        <f t="array" ref="I494">_xll.qlYieldTermStructureForwardRate($A$72,H494,H494,"Actual/365 (Fixed)","Compounded","Annual")</f>
        <v>3.9341821115011832E-2</v>
      </c>
      <c r="J494" cm="1">
        <f t="array" ref="J494">_xll.qlYieldTermStructureForwardRate($A$73,H494,H494,"Actual/365 (Fixed)","Compounded","Annual")</f>
        <v>3.6191535741439074E-2</v>
      </c>
      <c r="K494" cm="1">
        <f t="array" ref="K494">_xll.qlYieldTermStructureForwardRate($A$74,H494,H494,"Actual/365 (Fixed)","Compounded","Annual")</f>
        <v>3.5688784166517884E-2</v>
      </c>
    </row>
    <row r="495" spans="8:11" x14ac:dyDescent="0.3">
      <c r="H495" s="1">
        <f t="shared" si="7"/>
        <v>46596</v>
      </c>
      <c r="I495" cm="1">
        <f t="array" ref="I495">_xll.qlYieldTermStructureForwardRate($A$72,H495,H495,"Actual/365 (Fixed)","Compounded","Annual")</f>
        <v>3.9341821115011832E-2</v>
      </c>
      <c r="J495" cm="1">
        <f t="array" ref="J495">_xll.qlYieldTermStructureForwardRate($A$73,H495,H495,"Actual/365 (Fixed)","Compounded","Annual")</f>
        <v>3.6215919274938946E-2</v>
      </c>
      <c r="K495" cm="1">
        <f t="array" ref="K495">_xll.qlYieldTermStructureForwardRate($A$74,H495,H495,"Actual/365 (Fixed)","Compounded","Annual")</f>
        <v>3.5718285359458202E-2</v>
      </c>
    </row>
    <row r="496" spans="8:11" x14ac:dyDescent="0.3">
      <c r="H496" s="1">
        <f t="shared" si="7"/>
        <v>46597</v>
      </c>
      <c r="I496" cm="1">
        <f t="array" ref="I496">_xll.qlYieldTermStructureForwardRate($A$72,H496,H496,"Actual/365 (Fixed)","Compounded","Annual")</f>
        <v>3.9341821115011832E-2</v>
      </c>
      <c r="J496" cm="1">
        <f t="array" ref="J496">_xll.qlYieldTermStructureForwardRate($A$73,H496,H496,"Actual/365 (Fixed)","Compounded","Annual")</f>
        <v>3.6240303382172101E-2</v>
      </c>
      <c r="K496" cm="1">
        <f t="array" ref="K496">_xll.qlYieldTermStructureForwardRate($A$74,H496,H496,"Actual/365 (Fixed)","Compounded","Annual")</f>
        <v>3.5747775900473844E-2</v>
      </c>
    </row>
    <row r="497" spans="8:11" x14ac:dyDescent="0.3">
      <c r="H497" s="1">
        <f t="shared" si="7"/>
        <v>46598</v>
      </c>
      <c r="I497" cm="1">
        <f t="array" ref="I497">_xll.qlYieldTermStructureForwardRate($A$72,H497,H497,"Actual/365 (Fixed)","Compounded","Annual")</f>
        <v>3.9341821115011832E-2</v>
      </c>
      <c r="J497" cm="1">
        <f t="array" ref="J497">_xll.qlYieldTermStructureForwardRate($A$73,H497,H497,"Actual/365 (Fixed)","Compounded","Annual")</f>
        <v>3.6264688065452466E-2</v>
      </c>
      <c r="K497" cm="1">
        <f t="array" ref="K497">_xll.qlYieldTermStructureForwardRate($A$74,H497,H497,"Actual/365 (Fixed)","Compounded","Annual")</f>
        <v>3.5777255784007478E-2</v>
      </c>
    </row>
    <row r="498" spans="8:11" x14ac:dyDescent="0.3">
      <c r="H498" s="1">
        <f t="shared" si="7"/>
        <v>46599</v>
      </c>
      <c r="I498" cm="1">
        <f t="array" ref="I498">_xll.qlYieldTermStructureForwardRate($A$72,H498,H498,"Actual/365 (Fixed)","Compounded","Annual")</f>
        <v>3.9341821115011832E-2</v>
      </c>
      <c r="J498" cm="1">
        <f t="array" ref="J498">_xll.qlYieldTermStructureForwardRate($A$73,H498,H498,"Actual/365 (Fixed)","Compounded","Annual")</f>
        <v>3.6289073320191934E-2</v>
      </c>
      <c r="K498" cm="1">
        <f t="array" ref="K498">_xll.qlYieldTermStructureForwardRate($A$74,H498,H498,"Actual/365 (Fixed)","Compounded","Annual")</f>
        <v>3.5806725009101648E-2</v>
      </c>
    </row>
    <row r="499" spans="8:11" x14ac:dyDescent="0.3">
      <c r="H499" s="1">
        <f t="shared" si="7"/>
        <v>46600</v>
      </c>
      <c r="I499" cm="1">
        <f t="array" ref="I499">_xll.qlYieldTermStructureForwardRate($A$72,H499,H499,"Actual/365 (Fixed)","Compounded","Annual")</f>
        <v>3.9341821115011832E-2</v>
      </c>
      <c r="J499" cm="1">
        <f t="array" ref="J499">_xll.qlYieldTermStructureForwardRate($A$73,H499,H499,"Actual/365 (Fixed)","Compounded","Annual")</f>
        <v>3.6313459151005922E-2</v>
      </c>
      <c r="K499" cm="1">
        <f t="array" ref="K499">_xll.qlYieldTermStructureForwardRate($A$74,H499,H499,"Actual/365 (Fixed)","Compounded","Annual")</f>
        <v>3.5836183577098835E-2</v>
      </c>
    </row>
    <row r="500" spans="8:11" x14ac:dyDescent="0.3">
      <c r="H500" s="1">
        <f t="shared" si="7"/>
        <v>46601</v>
      </c>
      <c r="I500" cm="1">
        <f t="array" ref="I500">_xll.qlYieldTermStructureForwardRate($A$72,H500,H500,"Actual/365 (Fixed)","Compounded","Annual")</f>
        <v>3.9341821115011832E-2</v>
      </c>
      <c r="J500" cm="1">
        <f t="array" ref="J500">_xll.qlYieldTermStructureForwardRate($A$73,H500,H500,"Actual/365 (Fixed)","Compounded","Annual")</f>
        <v>3.6337845553305881E-2</v>
      </c>
      <c r="K500" cm="1">
        <f t="array" ref="K500">_xll.qlYieldTermStructureForwardRate($A$74,H500,H500,"Actual/365 (Fixed)","Compounded","Annual")</f>
        <v>3.5865631487042027E-2</v>
      </c>
    </row>
    <row r="501" spans="8:11" x14ac:dyDescent="0.3">
      <c r="H501" s="1">
        <f t="shared" si="7"/>
        <v>46602</v>
      </c>
      <c r="I501" cm="1">
        <f t="array" ref="I501">_xll.qlYieldTermStructureForwardRate($A$72,H501,H501,"Actual/365 (Fixed)","Compounded","Annual")</f>
        <v>3.9341821115011832E-2</v>
      </c>
      <c r="J501" cm="1">
        <f t="array" ref="J501">_xll.qlYieldTermStructureForwardRate($A$73,H501,H501,"Actual/365 (Fixed)","Compounded","Annual")</f>
        <v>3.636223253170745E-2</v>
      </c>
      <c r="K501" cm="1">
        <f t="array" ref="K501">_xll.qlYieldTermStructureForwardRate($A$74,H501,H501,"Actual/365 (Fixed)","Compounded","Annual")</f>
        <v>3.589506873567494E-2</v>
      </c>
    </row>
    <row r="502" spans="8:11" x14ac:dyDescent="0.3">
      <c r="H502" s="1">
        <f t="shared" si="7"/>
        <v>46603</v>
      </c>
      <c r="I502" cm="1">
        <f t="array" ref="I502">_xll.qlYieldTermStructureForwardRate($A$72,H502,H502,"Actual/365 (Fixed)","Compounded","Annual")</f>
        <v>3.9341821115011832E-2</v>
      </c>
      <c r="J502" cm="1">
        <f t="array" ref="J502">_xll.qlYieldTermStructureForwardRate($A$73,H502,H502,"Actual/365 (Fixed)","Compounded","Annual")</f>
        <v>3.6386620083923127E-2</v>
      </c>
      <c r="K502" cm="1">
        <f t="array" ref="K502">_xll.qlYieldTermStructureForwardRate($A$74,H502,H502,"Actual/365 (Fixed)","Compounded","Annual")</f>
        <v>3.5924495322040784E-2</v>
      </c>
    </row>
    <row r="503" spans="8:11" x14ac:dyDescent="0.3">
      <c r="H503" s="1">
        <f t="shared" si="7"/>
        <v>46604</v>
      </c>
      <c r="I503" cm="1">
        <f t="array" ref="I503">_xll.qlYieldTermStructureForwardRate($A$72,H503,H503,"Actual/365 (Fixed)","Compounded","Annual")</f>
        <v>3.9341821115011832E-2</v>
      </c>
      <c r="J503" cm="1">
        <f t="array" ref="J503">_xll.qlYieldTermStructureForwardRate($A$73,H503,H503,"Actual/365 (Fixed)","Compounded","Annual")</f>
        <v>3.6411008207665185E-2</v>
      </c>
      <c r="K503" cm="1">
        <f t="array" ref="K503">_xll.qlYieldTermStructureForwardRate($A$74,H503,H503,"Actual/365 (Fixed)","Compounded","Annual")</f>
        <v>3.5953911247483816E-2</v>
      </c>
    </row>
    <row r="504" spans="8:11" x14ac:dyDescent="0.3">
      <c r="H504" s="1">
        <f t="shared" si="7"/>
        <v>46605</v>
      </c>
      <c r="I504" cm="1">
        <f t="array" ref="I504">_xll.qlYieldTermStructureForwardRate($A$72,H504,H504,"Actual/365 (Fixed)","Compounded","Annual")</f>
        <v>3.9341821115011832E-2</v>
      </c>
      <c r="J504" cm="1">
        <f t="array" ref="J504">_xll.qlYieldTermStructureForwardRate($A$73,H504,H504,"Actual/365 (Fixed)","Compounded","Annual")</f>
        <v>3.6435396905247996E-2</v>
      </c>
      <c r="K504" cm="1">
        <f t="array" ref="K504">_xll.qlYieldTermStructureForwardRate($A$74,H504,H504,"Actual/365 (Fixed)","Compounded","Annual")</f>
        <v>3.5983316511048802E-2</v>
      </c>
    </row>
    <row r="505" spans="8:11" x14ac:dyDescent="0.3">
      <c r="H505" s="1">
        <f t="shared" si="7"/>
        <v>46606</v>
      </c>
      <c r="I505" cm="1">
        <f t="array" ref="I505">_xll.qlYieldTermStructureForwardRate($A$72,H505,H505,"Actual/365 (Fixed)","Compounded","Annual")</f>
        <v>3.9341821115011832E-2</v>
      </c>
      <c r="J505" cm="1">
        <f t="array" ref="J505">_xll.qlYieldTermStructureForwardRate($A$73,H505,H505,"Actual/365 (Fixed)","Compounded","Annual")</f>
        <v>3.6459786178986819E-2</v>
      </c>
      <c r="K505" cm="1">
        <f t="array" ref="K505">_xll.qlYieldTermStructureForwardRate($A$74,H505,H505,"Actual/365 (Fixed)","Compounded","Annual")</f>
        <v>3.6012711109479678E-2</v>
      </c>
    </row>
    <row r="506" spans="8:11" x14ac:dyDescent="0.3">
      <c r="H506" s="1">
        <f t="shared" si="7"/>
        <v>46607</v>
      </c>
      <c r="I506" cm="1">
        <f t="array" ref="I506">_xll.qlYieldTermStructureForwardRate($A$72,H506,H506,"Actual/365 (Fixed)","Compounded","Annual")</f>
        <v>3.9341821115011832E-2</v>
      </c>
      <c r="J506" cm="1">
        <f t="array" ref="J506">_xll.qlYieldTermStructureForwardRate($A$73,H506,H506,"Actual/365 (Fixed)","Compounded","Annual")</f>
        <v>3.6484176026593707E-2</v>
      </c>
      <c r="K506" cm="1">
        <f t="array" ref="K506">_xll.qlYieldTermStructureForwardRate($A$74,H506,H506,"Actual/365 (Fixed)","Compounded","Annual")</f>
        <v>3.6042095044122258E-2</v>
      </c>
    </row>
    <row r="507" spans="8:11" x14ac:dyDescent="0.3">
      <c r="H507" s="1">
        <f t="shared" si="7"/>
        <v>46608</v>
      </c>
      <c r="I507" cm="1">
        <f t="array" ref="I507">_xll.qlYieldTermStructureForwardRate($A$72,H507,H507,"Actual/365 (Fixed)","Compounded","Annual")</f>
        <v>3.9341821115011832E-2</v>
      </c>
      <c r="J507" cm="1">
        <f t="array" ref="J507">_xll.qlYieldTermStructureForwardRate($A$73,H507,H507,"Actual/365 (Fixed)","Compounded","Annual")</f>
        <v>3.6508566448082203E-2</v>
      </c>
      <c r="K507" cm="1">
        <f t="array" ref="K507">_xll.qlYieldTermStructureForwardRate($A$74,H507,H507,"Actual/365 (Fixed)","Compounded","Annual")</f>
        <v>3.6071468311721366E-2</v>
      </c>
    </row>
    <row r="508" spans="8:11" x14ac:dyDescent="0.3">
      <c r="H508" s="1">
        <f t="shared" si="7"/>
        <v>46609</v>
      </c>
      <c r="I508" cm="1">
        <f t="array" ref="I508">_xll.qlYieldTermStructureForwardRate($A$72,H508,H508,"Actual/365 (Fixed)","Compounded","Annual")</f>
        <v>3.9341821115011832E-2</v>
      </c>
      <c r="J508" cm="1">
        <f t="array" ref="J508">_xll.qlYieldTermStructureForwardRate($A$73,H508,H508,"Actual/365 (Fixed)","Compounded","Annual")</f>
        <v>3.6532957441164138E-2</v>
      </c>
      <c r="K508" cm="1">
        <f t="array" ref="K508">_xll.qlYieldTermStructureForwardRate($A$74,H508,H508,"Actual/365 (Fixed)","Compounded","Annual")</f>
        <v>3.6100830911322213E-2</v>
      </c>
    </row>
    <row r="509" spans="8:11" x14ac:dyDescent="0.3">
      <c r="H509" s="1">
        <f t="shared" si="7"/>
        <v>46610</v>
      </c>
      <c r="I509" cm="1">
        <f t="array" ref="I509">_xll.qlYieldTermStructureForwardRate($A$72,H509,H509,"Actual/365 (Fixed)","Compounded","Annual")</f>
        <v>3.9341821115011832E-2</v>
      </c>
      <c r="J509" cm="1">
        <f t="array" ref="J509">_xll.qlYieldTermStructureForwardRate($A$73,H509,H509,"Actual/365 (Fixed)","Compounded","Annual")</f>
        <v>3.6557349010456264E-2</v>
      </c>
      <c r="K509" cm="1">
        <f t="array" ref="K509">_xll.qlYieldTermStructureForwardRate($A$74,H509,H509,"Actual/365 (Fixed)","Compounded","Annual")</f>
        <v>3.6130182844271719E-2</v>
      </c>
    </row>
    <row r="510" spans="8:11" x14ac:dyDescent="0.3">
      <c r="H510" s="1">
        <f t="shared" si="7"/>
        <v>46611</v>
      </c>
      <c r="I510" cm="1">
        <f t="array" ref="I510">_xll.qlYieldTermStructureForwardRate($A$72,H510,H510,"Actual/365 (Fixed)","Compounded","Annual")</f>
        <v>3.9341821115011832E-2</v>
      </c>
      <c r="J510" cm="1">
        <f t="array" ref="J510">_xll.qlYieldTermStructureForwardRate($A$73,H510,H510,"Actual/365 (Fixed)","Compounded","Annual")</f>
        <v>3.6581741153670411E-2</v>
      </c>
      <c r="K510" cm="1">
        <f t="array" ref="K510">_xll.qlYieldTermStructureForwardRate($A$74,H510,H510,"Actual/365 (Fixed)","Compounded","Annual")</f>
        <v>3.6159524109616203E-2</v>
      </c>
    </row>
    <row r="511" spans="8:11" x14ac:dyDescent="0.3">
      <c r="H511" s="1">
        <f t="shared" si="7"/>
        <v>46612</v>
      </c>
      <c r="I511" cm="1">
        <f t="array" ref="I511">_xll.qlYieldTermStructureForwardRate($A$72,H511,H511,"Actual/365 (Fixed)","Compounded","Annual")</f>
        <v>3.9341821115011832E-2</v>
      </c>
      <c r="J511" cm="1">
        <f t="array" ref="J511">_xll.qlYieldTermStructureForwardRate($A$73,H511,H511,"Actual/365 (Fixed)","Compounded","Annual")</f>
        <v>3.6606133868518409E-2</v>
      </c>
      <c r="K511" cm="1">
        <f t="array" ref="K511">_xll.qlYieldTermStructureForwardRate($A$74,H511,H511,"Actual/365 (Fixed)","Compounded","Annual")</f>
        <v>3.6188854704101825E-2</v>
      </c>
    </row>
    <row r="512" spans="8:11" x14ac:dyDescent="0.3">
      <c r="H512" s="1">
        <f t="shared" si="7"/>
        <v>46613</v>
      </c>
      <c r="I512" cm="1">
        <f t="array" ref="I512">_xll.qlYieldTermStructureForwardRate($A$72,H512,H512,"Actual/365 (Fixed)","Compounded","Annual")</f>
        <v>3.9341821115011832E-2</v>
      </c>
      <c r="J512" cm="1">
        <f t="array" ref="J512">_xll.qlYieldTermStructureForwardRate($A$73,H512,H512,"Actual/365 (Fixed)","Compounded","Annual")</f>
        <v>3.6630527159617232E-2</v>
      </c>
      <c r="K512" cm="1">
        <f t="array" ref="K512">_xll.qlYieldTermStructureForwardRate($A$74,H512,H512,"Actual/365 (Fixed)","Compounded","Annual")</f>
        <v>3.621817462907595E-2</v>
      </c>
    </row>
    <row r="513" spans="8:11" x14ac:dyDescent="0.3">
      <c r="H513" s="1">
        <f t="shared" si="7"/>
        <v>46614</v>
      </c>
      <c r="I513" cm="1">
        <f t="array" ref="I513">_xll.qlYieldTermStructureForwardRate($A$72,H513,H513,"Actual/365 (Fixed)","Compounded","Annual")</f>
        <v>3.9341821115011832E-2</v>
      </c>
      <c r="J513" cm="1">
        <f t="array" ref="J513">_xll.qlYieldTermStructureForwardRate($A$73,H513,H513,"Actual/365 (Fixed)","Compounded","Annual")</f>
        <v>3.6654921024678488E-2</v>
      </c>
      <c r="K513" cm="1">
        <f t="array" ref="K513">_xll.qlYieldTermStructureForwardRate($A$74,H513,H513,"Actual/365 (Fixed)","Compounded","Annual")</f>
        <v>3.6247483883586229E-2</v>
      </c>
    </row>
    <row r="514" spans="8:11" x14ac:dyDescent="0.3">
      <c r="H514" s="1">
        <f t="shared" si="7"/>
        <v>46615</v>
      </c>
      <c r="I514" cm="1">
        <f t="array" ref="I514">_xll.qlYieldTermStructureForwardRate($A$72,H514,H514,"Actual/365 (Fixed)","Compounded","Annual")</f>
        <v>3.9341821115011832E-2</v>
      </c>
      <c r="J514" cm="1">
        <f t="array" ref="J514">_xll.qlYieldTermStructureForwardRate($A$73,H514,H514,"Actual/365 (Fixed)","Compounded","Annual")</f>
        <v>3.6679315463715945E-2</v>
      </c>
      <c r="K514" cm="1">
        <f t="array" ref="K514">_xll.qlYieldTermStructureForwardRate($A$74,H514,H514,"Actual/365 (Fixed)","Compounded","Annual")</f>
        <v>3.6276782462078216E-2</v>
      </c>
    </row>
    <row r="515" spans="8:11" x14ac:dyDescent="0.3">
      <c r="H515" s="1">
        <f t="shared" si="7"/>
        <v>46616</v>
      </c>
      <c r="I515" cm="1">
        <f t="array" ref="I515">_xll.qlYieldTermStructureForwardRate($A$72,H515,H515,"Actual/365 (Fixed)","Compounded","Annual")</f>
        <v>3.9341821115011832E-2</v>
      </c>
      <c r="J515" cm="1">
        <f t="array" ref="J515">_xll.qlYieldTermStructureForwardRate($A$73,H515,H515,"Actual/365 (Fixed)","Compounded","Annual")</f>
        <v>3.6703710476743145E-2</v>
      </c>
      <c r="K515" cm="1">
        <f t="array" ref="K515">_xll.qlYieldTermStructureForwardRate($A$74,H515,H515,"Actual/365 (Fixed)","Compounded","Annual")</f>
        <v>3.6306070368202104E-2</v>
      </c>
    </row>
    <row r="516" spans="8:11" x14ac:dyDescent="0.3">
      <c r="H516" s="1">
        <f t="shared" si="7"/>
        <v>46617</v>
      </c>
      <c r="I516" cm="1">
        <f t="array" ref="I516">_xll.qlYieldTermStructureForwardRate($A$72,H516,H516,"Actual/365 (Fixed)","Compounded","Annual")</f>
        <v>3.9341821115011832E-2</v>
      </c>
      <c r="J516" cm="1">
        <f t="array" ref="J516">_xll.qlYieldTermStructureForwardRate($A$73,H516,H516,"Actual/365 (Fixed)","Compounded","Annual")</f>
        <v>3.6728106061471255E-2</v>
      </c>
      <c r="K516" cm="1">
        <f t="array" ref="K516">_xll.qlYieldTermStructureForwardRate($A$74,H516,H516,"Actual/365 (Fixed)","Compounded","Annual")</f>
        <v>3.6335347601005763E-2</v>
      </c>
    </row>
    <row r="517" spans="8:11" x14ac:dyDescent="0.3">
      <c r="H517" s="1">
        <f t="shared" si="7"/>
        <v>46618</v>
      </c>
      <c r="I517" cm="1">
        <f t="array" ref="I517">_xll.qlYieldTermStructureForwardRate($A$72,H517,H517,"Actual/365 (Fixed)","Compounded","Annual")</f>
        <v>3.9341821115011832E-2</v>
      </c>
      <c r="J517" cm="1">
        <f t="array" ref="J517">_xll.qlYieldTermStructureForwardRate($A$73,H517,H517,"Actual/365 (Fixed)","Compounded","Annual")</f>
        <v>3.6752502224820072E-2</v>
      </c>
      <c r="K517" cm="1">
        <f t="array" ref="K517">_xll.qlYieldTermStructureForwardRate($A$74,H517,H517,"Actual/365 (Fixed)","Compounded","Annual")</f>
        <v>3.63646141595384E-2</v>
      </c>
    </row>
    <row r="518" spans="8:11" x14ac:dyDescent="0.3">
      <c r="H518" s="1">
        <f t="shared" si="7"/>
        <v>46619</v>
      </c>
      <c r="I518" cm="1">
        <f t="array" ref="I518">_xll.qlYieldTermStructureForwardRate($A$72,H518,H518,"Actual/365 (Fixed)","Compounded","Annual")</f>
        <v>3.9341821115011832E-2</v>
      </c>
      <c r="J518" cm="1">
        <f t="array" ref="J518">_xll.qlYieldTermStructureForwardRate($A$73,H518,H518,"Actual/365 (Fixed)","Compounded","Annual")</f>
        <v>3.6776898957594728E-2</v>
      </c>
      <c r="K518" cm="1">
        <f t="array" ref="K518">_xll.qlYieldTermStructureForwardRate($A$74,H518,H518,"Actual/365 (Fixed)","Compounded","Annual")</f>
        <v>3.6393870038246234E-2</v>
      </c>
    </row>
    <row r="519" spans="8:11" x14ac:dyDescent="0.3">
      <c r="H519" s="1">
        <f t="shared" si="7"/>
        <v>46620</v>
      </c>
      <c r="I519" cm="1">
        <f t="array" ref="I519">_xll.qlYieldTermStructureForwardRate($A$72,H519,H519,"Actual/365 (Fixed)","Compounded","Annual")</f>
        <v>3.9341821115011832E-2</v>
      </c>
      <c r="J519" cm="1">
        <f t="array" ref="J519">_xll.qlYieldTermStructureForwardRate($A$73,H519,H519,"Actual/365 (Fixed)","Compounded","Annual")</f>
        <v>3.6801296266715244E-2</v>
      </c>
      <c r="K519" cm="1">
        <f t="array" ref="K519">_xll.qlYieldTermStructureForwardRate($A$74,H519,H519,"Actual/365 (Fixed)","Compounded","Annual")</f>
        <v>3.6423115243082504E-2</v>
      </c>
    </row>
    <row r="520" spans="8:11" x14ac:dyDescent="0.3">
      <c r="H520" s="1">
        <f t="shared" si="7"/>
        <v>46621</v>
      </c>
      <c r="I520" cm="1">
        <f t="array" ref="I520">_xll.qlYieldTermStructureForwardRate($A$72,H520,H520,"Actual/365 (Fixed)","Compounded","Annual")</f>
        <v>3.9341821115011832E-2</v>
      </c>
      <c r="J520" cm="1">
        <f t="array" ref="J520">_xll.qlYieldTermStructureForwardRate($A$73,H520,H520,"Actual/365 (Fixed)","Compounded","Annual")</f>
        <v>3.6825694152195165E-2</v>
      </c>
      <c r="K520" cm="1">
        <f t="array" ref="K520">_xll.qlYieldTermStructureForwardRate($A$74,H520,H520,"Actual/365 (Fixed)","Compounded","Annual")</f>
        <v>3.6452349768493875E-2</v>
      </c>
    </row>
    <row r="521" spans="8:11" x14ac:dyDescent="0.3">
      <c r="H521" s="1">
        <f t="shared" si="7"/>
        <v>46622</v>
      </c>
      <c r="I521" cm="1">
        <f t="array" ref="I521">_xll.qlYieldTermStructureForwardRate($A$72,H521,H521,"Actual/365 (Fixed)","Compounded","Annual")</f>
        <v>3.9341821115011832E-2</v>
      </c>
      <c r="J521" cm="1">
        <f t="array" ref="J521">_xll.qlYieldTermStructureForwardRate($A$73,H521,H521,"Actual/365 (Fixed)","Compounded","Annual")</f>
        <v>3.6850092607141116E-2</v>
      </c>
      <c r="K521" cm="1">
        <f t="array" ref="K521">_xll.qlYieldTermStructureForwardRate($A$74,H521,H521,"Actual/365 (Fixed)","Compounded","Annual")</f>
        <v>3.648157361353066E-2</v>
      </c>
    </row>
    <row r="522" spans="8:11" x14ac:dyDescent="0.3">
      <c r="H522" s="1">
        <f t="shared" si="7"/>
        <v>46623</v>
      </c>
      <c r="I522" cm="1">
        <f t="array" ref="I522">_xll.qlYieldTermStructureForwardRate($A$72,H522,H522,"Actual/365 (Fixed)","Compounded","Annual")</f>
        <v>3.9341821115011832E-2</v>
      </c>
      <c r="J522" cm="1">
        <f t="array" ref="J522">_xll.qlYieldTermStructureForwardRate($A$73,H522,H522,"Actual/365 (Fixed)","Compounded","Annual")</f>
        <v>3.6874491638473561E-2</v>
      </c>
      <c r="K522" cm="1">
        <f t="array" ref="K522">_xll.qlYieldTermStructureForwardRate($A$74,H522,H522,"Actual/365 (Fixed)","Compounded","Annual")</f>
        <v>3.6510786779544446E-2</v>
      </c>
    </row>
    <row r="523" spans="8:11" x14ac:dyDescent="0.3">
      <c r="H523" s="1">
        <f t="shared" si="7"/>
        <v>46624</v>
      </c>
      <c r="I523" cm="1">
        <f t="array" ref="I523">_xll.qlYieldTermStructureForwardRate($A$72,H523,H523,"Actual/365 (Fixed)","Compounded","Annual")</f>
        <v>3.9341821115011832E-2</v>
      </c>
      <c r="J523" cm="1">
        <f t="array" ref="J523">_xll.qlYieldTermStructureForwardRate($A$73,H523,H523,"Actual/365 (Fixed)","Compounded","Annual")</f>
        <v>3.6898891246205823E-2</v>
      </c>
      <c r="K523" cm="1">
        <f t="array" ref="K523">_xll.qlYieldTermStructureForwardRate($A$74,H523,H523,"Actual/365 (Fixed)","Compounded","Annual")</f>
        <v>3.6539989265585771E-2</v>
      </c>
    </row>
    <row r="524" spans="8:11" x14ac:dyDescent="0.3">
      <c r="H524" s="1">
        <f t="shared" si="7"/>
        <v>46625</v>
      </c>
      <c r="I524" cm="1">
        <f t="array" ref="I524">_xll.qlYieldTermStructureForwardRate($A$72,H524,H524,"Actual/365 (Fixed)","Compounded","Annual")</f>
        <v>3.9341821115011832E-2</v>
      </c>
      <c r="J524" cm="1">
        <f t="array" ref="J524">_xll.qlYieldTermStructureForwardRate($A$73,H524,H524,"Actual/365 (Fixed)","Compounded","Annual")</f>
        <v>3.6923291425747129E-2</v>
      </c>
      <c r="K524" cm="1">
        <f t="array" ref="K524">_xll.qlYieldTermStructureForwardRate($A$74,H524,H524,"Actual/365 (Fixed)","Compounded","Annual")</f>
        <v>3.6569181068404122E-2</v>
      </c>
    </row>
    <row r="525" spans="8:11" x14ac:dyDescent="0.3">
      <c r="H525" s="1">
        <f t="shared" si="7"/>
        <v>46626</v>
      </c>
      <c r="I525" cm="1">
        <f t="array" ref="I525">_xll.qlYieldTermStructureForwardRate($A$72,H525,H525,"Actual/365 (Fixed)","Compounded","Annual")</f>
        <v>3.9341821115011832E-2</v>
      </c>
      <c r="J525" cm="1">
        <f t="array" ref="J525">_xll.qlYieldTermStructureForwardRate($A$73,H525,H525,"Actual/365 (Fixed)","Compounded","Annual")</f>
        <v>3.6947692179412961E-2</v>
      </c>
      <c r="K525" cm="1">
        <f t="array" ref="K525">_xll.qlYieldTermStructureForwardRate($A$74,H525,H525,"Actual/365 (Fixed)","Compounded","Annual")</f>
        <v>3.6598362189352196E-2</v>
      </c>
    </row>
    <row r="526" spans="8:11" x14ac:dyDescent="0.3">
      <c r="H526" s="1">
        <f t="shared" si="7"/>
        <v>46627</v>
      </c>
      <c r="I526" cm="1">
        <f t="array" ref="I526">_xll.qlYieldTermStructureForwardRate($A$72,H526,H526,"Actual/365 (Fixed)","Compounded","Annual")</f>
        <v>3.9341821115011832E-2</v>
      </c>
      <c r="J526" cm="1">
        <f t="array" ref="J526">_xll.qlYieldTermStructureForwardRate($A$73,H526,H526,"Actual/365 (Fixed)","Compounded","Annual")</f>
        <v>3.6972093507217085E-2</v>
      </c>
      <c r="K526" cm="1">
        <f t="array" ref="K526">_xll.qlYieldTermStructureForwardRate($A$74,H526,H526,"Actual/365 (Fixed)","Compounded","Annual")</f>
        <v>3.6627532625180148E-2</v>
      </c>
    </row>
    <row r="527" spans="8:11" x14ac:dyDescent="0.3">
      <c r="H527" s="1">
        <f t="shared" si="7"/>
        <v>46628</v>
      </c>
      <c r="I527" cm="1">
        <f t="array" ref="I527">_xll.qlYieldTermStructureForwardRate($A$72,H527,H527,"Actual/365 (Fixed)","Compounded","Annual")</f>
        <v>3.9341821115011832E-2</v>
      </c>
      <c r="J527" cm="1">
        <f t="array" ref="J527">_xll.qlYieldTermStructureForwardRate($A$73,H527,H527,"Actual/365 (Fixed)","Compounded","Annual")</f>
        <v>3.6996495409172603E-2</v>
      </c>
      <c r="K527" cm="1">
        <f t="array" ref="K527">_xll.qlYieldTermStructureForwardRate($A$74,H527,H527,"Actual/365 (Fixed)","Compounded","Annual")</f>
        <v>3.6656692374939626E-2</v>
      </c>
    </row>
    <row r="528" spans="8:11" x14ac:dyDescent="0.3">
      <c r="H528" s="1">
        <f t="shared" ref="H528:H591" si="8">H527+1</f>
        <v>46629</v>
      </c>
      <c r="I528" cm="1">
        <f t="array" ref="I528">_xll.qlYieldTermStructureForwardRate($A$72,H528,H528,"Actual/365 (Fixed)","Compounded","Annual")</f>
        <v>3.9341821115011832E-2</v>
      </c>
      <c r="J528" cm="1">
        <f t="array" ref="J528">_xll.qlYieldTermStructureForwardRate($A$73,H528,H528,"Actual/365 (Fixed)","Compounded","Annual")</f>
        <v>3.7020897885293502E-2</v>
      </c>
      <c r="K528" cm="1">
        <f t="array" ref="K528">_xll.qlYieldTermStructureForwardRate($A$74,H528,H528,"Actual/365 (Fixed)","Compounded","Annual")</f>
        <v>3.6685841439984879E-2</v>
      </c>
    </row>
    <row r="529" spans="8:11" x14ac:dyDescent="0.3">
      <c r="H529" s="1">
        <f t="shared" si="8"/>
        <v>46630</v>
      </c>
      <c r="I529" cm="1">
        <f t="array" ref="I529">_xll.qlYieldTermStructureForwardRate($A$72,H529,H529,"Actual/365 (Fixed)","Compounded","Annual")</f>
        <v>3.9341821115011832E-2</v>
      </c>
      <c r="J529" cm="1">
        <f t="array" ref="J529">_xll.qlYieldTermStructureForwardRate($A$73,H529,H529,"Actual/365 (Fixed)","Compounded","Annual")</f>
        <v>3.7045300937895931E-2</v>
      </c>
      <c r="K529" cm="1">
        <f t="array" ref="K529">_xll.qlYieldTermStructureForwardRate($A$74,H529,H529,"Actual/365 (Fixed)","Compounded","Annual")</f>
        <v>3.6714979817066284E-2</v>
      </c>
    </row>
    <row r="530" spans="8:11" x14ac:dyDescent="0.3">
      <c r="H530" s="1">
        <f t="shared" si="8"/>
        <v>46631</v>
      </c>
      <c r="I530" cm="1">
        <f t="array" ref="I530">_xll.qlYieldTermStructureForwardRate($A$72,H530,H530,"Actual/365 (Fixed)","Compounded","Annual")</f>
        <v>3.9341821115011832E-2</v>
      </c>
      <c r="J530" cm="1">
        <f t="array" ref="J530">_xll.qlYieldTermStructureForwardRate($A$73,H530,H530,"Actual/365 (Fixed)","Compounded","Annual")</f>
        <v>3.7069704562387784E-2</v>
      </c>
      <c r="K530" cm="1">
        <f t="array" ref="K530">_xll.qlYieldTermStructureForwardRate($A$74,H530,H530,"Actual/365 (Fixed)","Compounded","Annual")</f>
        <v>3.674410750984114E-2</v>
      </c>
    </row>
    <row r="531" spans="8:11" x14ac:dyDescent="0.3">
      <c r="H531" s="1">
        <f t="shared" si="8"/>
        <v>46632</v>
      </c>
      <c r="I531" cm="1">
        <f t="array" ref="I531">_xll.qlYieldTermStructureForwardRate($A$72,H531,H531,"Actual/365 (Fixed)","Compounded","Annual")</f>
        <v>3.9341821115011832E-2</v>
      </c>
      <c r="J531" cm="1">
        <f t="array" ref="J531">_xll.qlYieldTermStructureForwardRate($A$73,H531,H531,"Actual/365 (Fixed)","Compounded","Annual")</f>
        <v>3.7094108761085209E-2</v>
      </c>
      <c r="K531" cm="1">
        <f t="array" ref="K531">_xll.qlYieldTermStructureForwardRate($A$74,H531,H531,"Actual/365 (Fixed)","Compounded","Annual")</f>
        <v>3.6773224512758329E-2</v>
      </c>
    </row>
    <row r="532" spans="8:11" x14ac:dyDescent="0.3">
      <c r="H532" s="1">
        <f t="shared" si="8"/>
        <v>46633</v>
      </c>
      <c r="I532" cm="1">
        <f t="array" ref="I532">_xll.qlYieldTermStructureForwardRate($A$72,H532,H532,"Actual/365 (Fixed)","Compounded","Annual")</f>
        <v>3.9341821117319542E-2</v>
      </c>
      <c r="J532" cm="1">
        <f t="array" ref="J532">_xll.qlYieldTermStructureForwardRate($A$73,H532,H532,"Actual/365 (Fixed)","Compounded","Annual")</f>
        <v>3.7118513534002195E-2</v>
      </c>
      <c r="K532" cm="1">
        <f t="array" ref="K532">_xll.qlYieldTermStructureForwardRate($A$74,H532,H532,"Actual/365 (Fixed)","Compounded","Annual")</f>
        <v>3.6802330824871499E-2</v>
      </c>
    </row>
    <row r="533" spans="8:11" x14ac:dyDescent="0.3">
      <c r="H533" s="1">
        <f t="shared" si="8"/>
        <v>46634</v>
      </c>
      <c r="I533" cm="1">
        <f t="array" ref="I533">_xll.qlYieldTermStructureForwardRate($A$72,H533,H533,"Actual/365 (Fixed)","Compounded","Annual")</f>
        <v>3.9341821115011832E-2</v>
      </c>
      <c r="J533" cm="1">
        <f t="array" ref="J533">_xll.qlYieldTermStructureForwardRate($A$73,H533,H533,"Actual/365 (Fixed)","Compounded","Annual")</f>
        <v>3.7142918883454445E-2</v>
      </c>
      <c r="K533" cm="1">
        <f t="array" ref="K533">_xll.qlYieldTermStructureForwardRate($A$74,H533,H533,"Actual/365 (Fixed)","Compounded","Annual")</f>
        <v>3.6831426445234516E-2</v>
      </c>
    </row>
    <row r="534" spans="8:11" x14ac:dyDescent="0.3">
      <c r="H534" s="1">
        <f t="shared" si="8"/>
        <v>46635</v>
      </c>
      <c r="I534" cm="1">
        <f t="array" ref="I534">_xll.qlYieldTermStructureForwardRate($A$72,H534,H534,"Actual/365 (Fixed)","Compounded","Annual")</f>
        <v>3.9341821115011832E-2</v>
      </c>
      <c r="J534" cm="1">
        <f t="array" ref="J534">_xll.qlYieldTermStructureForwardRate($A$73,H534,H534,"Actual/365 (Fixed)","Compounded","Annual")</f>
        <v>3.7167324804850299E-2</v>
      </c>
      <c r="K534" cm="1">
        <f t="array" ref="K534">_xll.qlYieldTermStructureForwardRate($A$74,H534,H534,"Actual/365 (Fixed)","Compounded","Annual")</f>
        <v>3.6860511377506011E-2</v>
      </c>
    </row>
    <row r="535" spans="8:11" x14ac:dyDescent="0.3">
      <c r="H535" s="1">
        <f t="shared" si="8"/>
        <v>46636</v>
      </c>
      <c r="I535" cm="1">
        <f t="array" ref="I535">_xll.qlYieldTermStructureForwardRate($A$72,H535,H535,"Actual/365 (Fixed)","Compounded","Annual")</f>
        <v>3.9341821115011832E-2</v>
      </c>
      <c r="J535" cm="1">
        <f t="array" ref="J535">_xll.qlYieldTermStructureForwardRate($A$73,H535,H535,"Actual/365 (Fixed)","Compounded","Annual")</f>
        <v>3.7191731300505904E-2</v>
      </c>
      <c r="K535" cm="1">
        <f t="array" ref="K535">_xll.qlYieldTermStructureForwardRate($A$74,H535,H535,"Actual/365 (Fixed)","Compounded","Annual")</f>
        <v>3.68895856161362E-2</v>
      </c>
    </row>
    <row r="536" spans="8:11" x14ac:dyDescent="0.3">
      <c r="H536" s="1">
        <f t="shared" si="8"/>
        <v>46637</v>
      </c>
      <c r="I536" cm="1">
        <f t="array" ref="I536">_xll.qlYieldTermStructureForwardRate($A$72,H536,H536,"Actual/365 (Fixed)","Compounded","Annual")</f>
        <v>3.9341821115011832E-2</v>
      </c>
      <c r="J536" cm="1">
        <f t="array" ref="J536">_xll.qlYieldTermStructureForwardRate($A$73,H536,H536,"Actual/365 (Fixed)","Compounded","Annual")</f>
        <v>3.7216138370434582E-2</v>
      </c>
      <c r="K536" cm="1">
        <f t="array" ref="K536">_xll.qlYieldTermStructureForwardRate($A$74,H536,H536,"Actual/365 (Fixed)","Compounded","Annual")</f>
        <v>3.6918649157877237E-2</v>
      </c>
    </row>
    <row r="537" spans="8:11" x14ac:dyDescent="0.3">
      <c r="H537" s="1">
        <f t="shared" si="8"/>
        <v>46638</v>
      </c>
      <c r="I537" cm="1">
        <f t="array" ref="I537">_xll.qlYieldTermStructureForwardRate($A$72,H537,H537,"Actual/365 (Fixed)","Compounded","Annual")</f>
        <v>3.9341821115011832E-2</v>
      </c>
      <c r="J537" cm="1">
        <f t="array" ref="J537">_xll.qlYieldTermStructureForwardRate($A$73,H537,H537,"Actual/365 (Fixed)","Compounded","Annual")</f>
        <v>3.7240546016953369E-2</v>
      </c>
      <c r="K537" cm="1">
        <f t="array" ref="K537">_xll.qlYieldTermStructureForwardRate($A$74,H537,H537,"Actual/365 (Fixed)","Compounded","Annual")</f>
        <v>3.6947702008691685E-2</v>
      </c>
    </row>
    <row r="538" spans="8:11" x14ac:dyDescent="0.3">
      <c r="H538" s="1">
        <f t="shared" si="8"/>
        <v>46639</v>
      </c>
      <c r="I538" cm="1">
        <f t="array" ref="I538">_xll.qlYieldTermStructureForwardRate($A$72,H538,H538,"Actual/365 (Fixed)","Compounded","Annual")</f>
        <v>3.9341821115011832E-2</v>
      </c>
      <c r="J538" cm="1">
        <f t="array" ref="J538">_xll.qlYieldTermStructureForwardRate($A$73,H538,H538,"Actual/365 (Fixed)","Compounded","Annual")</f>
        <v>3.7264954235469272E-2</v>
      </c>
      <c r="K538" cm="1">
        <f t="array" ref="K538">_xll.qlYieldTermStructureForwardRate($A$74,H538,H538,"Actual/365 (Fixed)","Compounded","Annual")</f>
        <v>3.6976744165332809E-2</v>
      </c>
    </row>
    <row r="539" spans="8:11" x14ac:dyDescent="0.3">
      <c r="H539" s="1">
        <f t="shared" si="8"/>
        <v>46640</v>
      </c>
      <c r="I539" cm="1">
        <f t="array" ref="I539">_xll.qlYieldTermStructureForwardRate($A$72,H539,H539,"Actual/365 (Fixed)","Compounded","Annual")</f>
        <v>3.9341821115011832E-2</v>
      </c>
      <c r="J539" cm="1">
        <f t="array" ref="J539">_xll.qlYieldTermStructureForwardRate($A$73,H539,H539,"Actual/365 (Fixed)","Compounded","Annual")</f>
        <v>3.7289363030602374E-2</v>
      </c>
      <c r="K539" cm="1">
        <f t="array" ref="K539">_xll.qlYieldTermStructureForwardRate($A$74,H539,H539,"Actual/365 (Fixed)","Compounded","Annual")</f>
        <v>3.7005775624553872E-2</v>
      </c>
    </row>
    <row r="540" spans="8:11" x14ac:dyDescent="0.3">
      <c r="H540" s="1">
        <f t="shared" si="8"/>
        <v>46641</v>
      </c>
      <c r="I540" cm="1">
        <f t="array" ref="I540">_xll.qlYieldTermStructureForwardRate($A$72,H540,H540,"Actual/365 (Fixed)","Compounded","Annual")</f>
        <v>3.9341821115011832E-2</v>
      </c>
      <c r="J540" cm="1">
        <f t="array" ref="J540">_xll.qlYieldTermStructureForwardRate($A$73,H540,H540,"Actual/365 (Fixed)","Compounded","Annual")</f>
        <v>3.7313772400062728E-2</v>
      </c>
      <c r="K540" cm="1">
        <f t="array" ref="K540">_xll.qlYieldTermStructureForwardRate($A$74,H540,H540,"Actual/365 (Fixed)","Compounded","Annual")</f>
        <v>3.7034796385411184E-2</v>
      </c>
    </row>
    <row r="541" spans="8:11" x14ac:dyDescent="0.3">
      <c r="H541" s="1">
        <f t="shared" si="8"/>
        <v>46642</v>
      </c>
      <c r="I541" cm="1">
        <f t="array" ref="I541">_xll.qlYieldTermStructureForwardRate($A$72,H541,H541,"Actual/365 (Fixed)","Compounded","Annual")</f>
        <v>3.9341821115011832E-2</v>
      </c>
      <c r="J541" cm="1">
        <f t="array" ref="J541">_xll.qlYieldTermStructureForwardRate($A$73,H541,H541,"Actual/365 (Fixed)","Compounded","Annual")</f>
        <v>3.7338182341560611E-2</v>
      </c>
      <c r="K541" cm="1">
        <f t="array" ref="K541">_xll.qlYieldTermStructureForwardRate($A$74,H541,H541,"Actual/365 (Fixed)","Compounded","Annual")</f>
        <v>3.7063806449263437E-2</v>
      </c>
    </row>
    <row r="542" spans="8:11" x14ac:dyDescent="0.3">
      <c r="H542" s="1">
        <f t="shared" si="8"/>
        <v>46643</v>
      </c>
      <c r="I542" cm="1">
        <f t="array" ref="I542">_xll.qlYieldTermStructureForwardRate($A$72,H542,H542,"Actual/365 (Fixed)","Compounded","Annual")</f>
        <v>3.9341821115011832E-2</v>
      </c>
      <c r="J542" cm="1">
        <f t="array" ref="J542">_xll.qlYieldTermStructureForwardRate($A$73,H542,H542,"Actual/365 (Fixed)","Compounded","Annual")</f>
        <v>3.7362592857412835E-2</v>
      </c>
      <c r="K542" cm="1">
        <f t="array" ref="K542">_xll.qlYieldTermStructureForwardRate($A$74,H542,H542,"Actual/365 (Fixed)","Compounded","Annual")</f>
        <v>3.7092805812865226E-2</v>
      </c>
    </row>
    <row r="543" spans="8:11" x14ac:dyDescent="0.3">
      <c r="H543" s="1">
        <f t="shared" si="8"/>
        <v>46644</v>
      </c>
      <c r="I543" cm="1">
        <f t="array" ref="I543">_xll.qlYieldTermStructureForwardRate($A$72,H543,H543,"Actual/365 (Fixed)","Compounded","Annual")</f>
        <v>3.9341821115011832E-2</v>
      </c>
      <c r="J543" cm="1">
        <f t="array" ref="J543">_xll.qlYieldTermStructureForwardRate($A$73,H543,H543,"Actual/365 (Fixed)","Compounded","Annual")</f>
        <v>3.7387003949936437E-2</v>
      </c>
      <c r="K543" cm="1">
        <f t="array" ref="K543">_xll.qlYieldTermStructureForwardRate($A$74,H543,H543,"Actual/365 (Fixed)","Compounded","Annual")</f>
        <v>3.7121794477576353E-2</v>
      </c>
    </row>
    <row r="544" spans="8:11" x14ac:dyDescent="0.3">
      <c r="H544" s="1">
        <f t="shared" si="8"/>
        <v>46645</v>
      </c>
      <c r="I544" cm="1">
        <f t="array" ref="I544">_xll.qlYieldTermStructureForwardRate($A$72,H544,H544,"Actual/365 (Fixed)","Compounded","Annual")</f>
        <v>3.9341821115011832E-2</v>
      </c>
      <c r="J544" cm="1">
        <f t="array" ref="J544">_xll.qlYieldTermStructureForwardRate($A$73,H544,H544,"Actual/365 (Fixed)","Compounded","Annual")</f>
        <v>3.741141561684147E-2</v>
      </c>
      <c r="K544" cm="1">
        <f t="array" ref="K544">_xll.qlYieldTermStructureForwardRate($A$74,H544,H544,"Actual/365 (Fixed)","Compounded","Annual")</f>
        <v>3.7150772440151636E-2</v>
      </c>
    </row>
    <row r="545" spans="8:11" x14ac:dyDescent="0.3">
      <c r="H545" s="1">
        <f t="shared" si="8"/>
        <v>46646</v>
      </c>
      <c r="I545" cm="1">
        <f t="array" ref="I545">_xll.qlYieldTermStructureForwardRate($A$72,H545,H545,"Actual/365 (Fixed)","Compounded","Annual")</f>
        <v>3.9341821115011832E-2</v>
      </c>
      <c r="J545" cm="1">
        <f t="array" ref="J545">_xll.qlYieldTermStructureForwardRate($A$73,H545,H545,"Actual/365 (Fixed)","Compounded","Annual")</f>
        <v>3.7435827855837989E-2</v>
      </c>
      <c r="K545" cm="1">
        <f t="array" ref="K545">_xll.qlYieldTermStructureForwardRate($A$74,H545,H545,"Actual/365 (Fixed)","Compounded","Annual")</f>
        <v>3.7179739704254366E-2</v>
      </c>
    </row>
    <row r="546" spans="8:11" x14ac:dyDescent="0.3">
      <c r="H546" s="1">
        <f t="shared" si="8"/>
        <v>46647</v>
      </c>
      <c r="I546" cm="1">
        <f t="array" ref="I546">_xll.qlYieldTermStructureForwardRate($A$72,H546,H546,"Actual/365 (Fixed)","Compounded","Annual")</f>
        <v>3.9341821115011832E-2</v>
      </c>
      <c r="J546" cm="1">
        <f t="array" ref="J546">_xll.qlYieldTermStructureForwardRate($A$73,H546,H546,"Actual/365 (Fixed)","Compounded","Annual")</f>
        <v>3.7460240671546519E-2</v>
      </c>
      <c r="K546" cm="1">
        <f t="array" ref="K546">_xll.qlYieldTermStructureForwardRate($A$74,H546,H546,"Actual/365 (Fixed)","Compounded","Annual")</f>
        <v>3.720869626203438E-2</v>
      </c>
    </row>
    <row r="547" spans="8:11" x14ac:dyDescent="0.3">
      <c r="H547" s="1">
        <f t="shared" si="8"/>
        <v>46648</v>
      </c>
      <c r="I547" cm="1">
        <f t="array" ref="I547">_xll.qlYieldTermStructureForwardRate($A$72,H547,H547,"Actual/365 (Fixed)","Compounded","Annual")</f>
        <v>3.9341821115011832E-2</v>
      </c>
      <c r="J547" cm="1">
        <f t="array" ref="J547">_xll.qlYieldTermStructureForwardRate($A$73,H547,H547,"Actual/365 (Fixed)","Compounded","Annual")</f>
        <v>3.7484654061676892E-2</v>
      </c>
      <c r="K547" cm="1">
        <f t="array" ref="K547">_xll.qlYieldTermStructureForwardRate($A$74,H547,H547,"Actual/365 (Fixed)","Compounded","Annual")</f>
        <v>3.7237642117155856E-2</v>
      </c>
    </row>
    <row r="548" spans="8:11" x14ac:dyDescent="0.3">
      <c r="H548" s="1">
        <f t="shared" si="8"/>
        <v>46649</v>
      </c>
      <c r="I548" cm="1">
        <f t="array" ref="I548">_xll.qlYieldTermStructureForwardRate($A$72,H548,H548,"Actual/365 (Fixed)","Compounded","Annual")</f>
        <v>3.9341821115011832E-2</v>
      </c>
      <c r="J548" cm="1">
        <f t="array" ref="J548">_xll.qlYieldTermStructureForwardRate($A$73,H548,H548,"Actual/365 (Fixed)","Compounded","Annual")</f>
        <v>3.7509068026242876E-2</v>
      </c>
      <c r="K548" cm="1">
        <f t="array" ref="K548">_xll.qlYieldTermStructureForwardRate($A$74,H548,H548,"Actual/365 (Fixed)","Compounded","Annual")</f>
        <v>3.726657726867777E-2</v>
      </c>
    </row>
    <row r="549" spans="8:11" x14ac:dyDescent="0.3">
      <c r="H549" s="1">
        <f t="shared" si="8"/>
        <v>46650</v>
      </c>
      <c r="I549" cm="1">
        <f t="array" ref="I549">_xll.qlYieldTermStructureForwardRate($A$72,H549,H549,"Actual/365 (Fixed)","Compounded","Annual")</f>
        <v>3.9341821115011832E-2</v>
      </c>
      <c r="J549" cm="1">
        <f t="array" ref="J549">_xll.qlYieldTermStructureForwardRate($A$73,H549,H549,"Actual/365 (Fixed)","Compounded","Annual")</f>
        <v>3.7533482562954079E-2</v>
      </c>
      <c r="K549" cm="1">
        <f t="array" ref="K549">_xll.qlYieldTermStructureForwardRate($A$74,H549,H549,"Actual/365 (Fixed)","Compounded","Annual")</f>
        <v>3.7295501713356272E-2</v>
      </c>
    </row>
    <row r="550" spans="8:11" x14ac:dyDescent="0.3">
      <c r="H550" s="1">
        <f t="shared" si="8"/>
        <v>46651</v>
      </c>
      <c r="I550" cm="1">
        <f t="array" ref="I550">_xll.qlYieldTermStructureForwardRate($A$72,H550,H550,"Actual/365 (Fixed)","Compounded","Annual")</f>
        <v>3.9341821115011832E-2</v>
      </c>
      <c r="J550" cm="1">
        <f t="array" ref="J550">_xll.qlYieldTermStructureForwardRate($A$73,H550,H550,"Actual/365 (Fixed)","Compounded","Annual")</f>
        <v>3.7557897676431695E-2</v>
      </c>
      <c r="K550" cm="1">
        <f t="array" ref="K550">_xll.qlYieldTermStructureForwardRate($A$74,H550,H550,"Actual/365 (Fixed)","Compounded","Annual")</f>
        <v>3.7324415452553827E-2</v>
      </c>
    </row>
    <row r="551" spans="8:11" x14ac:dyDescent="0.3">
      <c r="H551" s="1">
        <f t="shared" si="8"/>
        <v>46652</v>
      </c>
      <c r="I551" cm="1">
        <f t="array" ref="I551">_xll.qlYieldTermStructureForwardRate($A$72,H551,H551,"Actual/365 (Fixed)","Compounded","Annual")</f>
        <v>3.9341821115011832E-2</v>
      </c>
      <c r="J551" cm="1">
        <f t="array" ref="J551">_xll.qlYieldTermStructureForwardRate($A$73,H551,H551,"Actual/365 (Fixed)","Compounded","Annual")</f>
        <v>3.7582313364385334E-2</v>
      </c>
      <c r="K551" cm="1">
        <f t="array" ref="K551">_xll.qlYieldTermStructureForwardRate($A$74,H551,H551,"Actual/365 (Fixed)","Compounded","Annual")</f>
        <v>3.7353318480723763E-2</v>
      </c>
    </row>
    <row r="552" spans="8:11" x14ac:dyDescent="0.3">
      <c r="H552" s="1">
        <f t="shared" si="8"/>
        <v>46653</v>
      </c>
      <c r="I552" cm="1">
        <f t="array" ref="I552">_xll.qlYieldTermStructureForwardRate($A$72,H552,H552,"Actual/365 (Fixed)","Compounded","Annual")</f>
        <v>3.9341821115011832E-2</v>
      </c>
      <c r="J552" cm="1">
        <f t="array" ref="J552">_xll.qlYieldTermStructureForwardRate($A$73,H552,H552,"Actual/365 (Fixed)","Compounded","Annual")</f>
        <v>3.7606729624524604E-2</v>
      </c>
      <c r="K552" cm="1">
        <f t="array" ref="K552">_xll.qlYieldTermStructureForwardRate($A$74,H552,H552,"Actual/365 (Fixed)","Compounded","Annual")</f>
        <v>3.7382210803836191E-2</v>
      </c>
    </row>
    <row r="553" spans="8:11" x14ac:dyDescent="0.3">
      <c r="H553" s="1">
        <f t="shared" si="8"/>
        <v>46654</v>
      </c>
      <c r="I553" cm="1">
        <f t="array" ref="I553">_xll.qlYieldTermStructureForwardRate($A$72,H553,H553,"Actual/365 (Fixed)","Compounded","Annual")</f>
        <v>3.9341821115011832E-2</v>
      </c>
      <c r="J553" cm="1">
        <f t="array" ref="J553">_xll.qlYieldTermStructureForwardRate($A$73,H553,H553,"Actual/365 (Fixed)","Compounded","Annual")</f>
        <v>3.7631146461470699E-2</v>
      </c>
      <c r="K553" cm="1">
        <f t="array" ref="K553">_xll.qlYieldTermStructureForwardRate($A$74,H553,H553,"Actual/365 (Fixed)","Compounded","Annual")</f>
        <v>3.7411092416344882E-2</v>
      </c>
    </row>
    <row r="554" spans="8:11" x14ac:dyDescent="0.3">
      <c r="H554" s="1">
        <f t="shared" si="8"/>
        <v>46655</v>
      </c>
      <c r="I554" cm="1">
        <f t="array" ref="I554">_xll.qlYieldTermStructureForwardRate($A$72,H554,H554,"Actual/365 (Fixed)","Compounded","Annual")</f>
        <v>3.9341821115011832E-2</v>
      </c>
      <c r="J554" cm="1">
        <f t="array" ref="J554">_xll.qlYieldTermStructureForwardRate($A$73,H554,H554,"Actual/365 (Fixed)","Compounded","Annual")</f>
        <v>3.7655563872933451E-2</v>
      </c>
      <c r="K554" cm="1">
        <f t="array" ref="K554">_xll.qlYieldTermStructureForwardRate($A$74,H554,H554,"Actual/365 (Fixed)","Compounded","Annual")</f>
        <v>3.7439963319614078E-2</v>
      </c>
    </row>
    <row r="555" spans="8:11" x14ac:dyDescent="0.3">
      <c r="H555" s="1">
        <f t="shared" si="8"/>
        <v>46656</v>
      </c>
      <c r="I555" cm="1">
        <f t="array" ref="I555">_xll.qlYieldTermStructureForwardRate($A$72,H555,H555,"Actual/365 (Fixed)","Compounded","Annual")</f>
        <v>3.9341821115011832E-2</v>
      </c>
      <c r="J555" cm="1">
        <f t="array" ref="J555">_xll.qlYieldTermStructureForwardRate($A$73,H555,H555,"Actual/365 (Fixed)","Compounded","Annual")</f>
        <v>3.7679981858926626E-2</v>
      </c>
      <c r="K555" cm="1">
        <f t="array" ref="K555">_xll.qlYieldTermStructureForwardRate($A$74,H555,H555,"Actual/365 (Fixed)","Compounded","Annual")</f>
        <v>3.7468823510401705E-2</v>
      </c>
    </row>
    <row r="556" spans="8:11" x14ac:dyDescent="0.3">
      <c r="H556" s="1">
        <f t="shared" si="8"/>
        <v>46657</v>
      </c>
      <c r="I556" cm="1">
        <f t="array" ref="I556">_xll.qlYieldTermStructureForwardRate($A$72,H556,H556,"Actual/365 (Fixed)","Compounded","Annual")</f>
        <v>3.9341821115011832E-2</v>
      </c>
      <c r="J556" cm="1">
        <f t="array" ref="J556">_xll.qlYieldTermStructureForwardRate($A$73,H556,H556,"Actual/365 (Fixed)","Compounded","Annual")</f>
        <v>3.7704400419463102E-2</v>
      </c>
      <c r="K556" cm="1">
        <f t="array" ref="K556">_xll.qlYieldTermStructureForwardRate($A$74,H556,H556,"Actual/365 (Fixed)","Compounded","Annual")</f>
        <v>3.749767299007245E-2</v>
      </c>
    </row>
    <row r="557" spans="8:11" x14ac:dyDescent="0.3">
      <c r="H557" s="1">
        <f t="shared" si="8"/>
        <v>46658</v>
      </c>
      <c r="I557" cm="1">
        <f t="array" ref="I557">_xll.qlYieldTermStructureForwardRate($A$72,H557,H557,"Actual/365 (Fixed)","Compounded","Annual")</f>
        <v>3.9341821115011832E-2</v>
      </c>
      <c r="J557" cm="1">
        <f t="array" ref="J557">_xll.qlYieldTermStructureForwardRate($A$73,H557,H557,"Actual/365 (Fixed)","Compounded","Annual")</f>
        <v>3.7728819552252713E-2</v>
      </c>
      <c r="K557" cm="1">
        <f t="array" ref="K557">_xll.qlYieldTermStructureForwardRate($A$74,H557,H557,"Actual/365 (Fixed)","Compounded","Annual")</f>
        <v>3.7526511755384684E-2</v>
      </c>
    </row>
    <row r="558" spans="8:11" x14ac:dyDescent="0.3">
      <c r="H558" s="1">
        <f t="shared" si="8"/>
        <v>46659</v>
      </c>
      <c r="I558" cm="1">
        <f t="array" ref="I558">_xll.qlYieldTermStructureForwardRate($A$72,H558,H558,"Actual/365 (Fixed)","Compounded","Annual")</f>
        <v>3.9341821115011832E-2</v>
      </c>
      <c r="J558" cm="1">
        <f t="array" ref="J558">_xll.qlYieldTermStructureForwardRate($A$73,H558,H558,"Actual/365 (Fixed)","Compounded","Annual")</f>
        <v>3.7753239261917093E-2</v>
      </c>
      <c r="K558" cm="1">
        <f t="array" ref="K558">_xll.qlYieldTermStructureForwardRate($A$74,H558,H558,"Actual/365 (Fixed)","Compounded","Annual")</f>
        <v>3.7555339805400267E-2</v>
      </c>
    </row>
    <row r="559" spans="8:11" x14ac:dyDescent="0.3">
      <c r="H559" s="1">
        <f t="shared" si="8"/>
        <v>46660</v>
      </c>
      <c r="I559" cm="1">
        <f t="array" ref="I559">_xll.qlYieldTermStructureForwardRate($A$72,H559,H559,"Actual/365 (Fixed)","Compounded","Annual")</f>
        <v>3.9341821115011832E-2</v>
      </c>
      <c r="J559" cm="1">
        <f t="array" ref="J559">_xll.qlYieldTermStructureForwardRate($A$73,H559,H559,"Actual/365 (Fixed)","Compounded","Annual")</f>
        <v>3.7777659548470011E-2</v>
      </c>
      <c r="K559" cm="1">
        <f t="array" ref="K559">_xll.qlYieldTermStructureForwardRate($A$74,H559,H559,"Actual/365 (Fixed)","Compounded","Annual")</f>
        <v>3.7584157143789376E-2</v>
      </c>
    </row>
    <row r="560" spans="8:11" x14ac:dyDescent="0.3">
      <c r="H560" s="1">
        <f t="shared" si="8"/>
        <v>46661</v>
      </c>
      <c r="I560" cm="1">
        <f t="array" ref="I560">_xll.qlYieldTermStructureForwardRate($A$72,H560,H560,"Actual/365 (Fixed)","Compounded","Annual")</f>
        <v>3.9341821115011832E-2</v>
      </c>
      <c r="J560" cm="1">
        <f t="array" ref="J560">_xll.qlYieldTermStructureForwardRate($A$73,H560,H560,"Actual/365 (Fixed)","Compounded","Annual")</f>
        <v>3.7802080405012095E-2</v>
      </c>
      <c r="K560" cm="1">
        <f t="array" ref="K560">_xll.qlYieldTermStructureForwardRate($A$74,H560,H560,"Actual/365 (Fixed)","Compounded","Annual")</f>
        <v>3.7612963765007557E-2</v>
      </c>
    </row>
    <row r="561" spans="8:11" x14ac:dyDescent="0.3">
      <c r="H561" s="1">
        <f t="shared" si="8"/>
        <v>46662</v>
      </c>
      <c r="I561" cm="1">
        <f t="array" ref="I561">_xll.qlYieldTermStructureForwardRate($A$72,H561,H561,"Actual/365 (Fixed)","Compounded","Annual")</f>
        <v>3.9341821115011832E-2</v>
      </c>
      <c r="J561" cm="1">
        <f t="array" ref="J561">_xll.qlYieldTermStructureForwardRate($A$73,H561,H561,"Actual/365 (Fixed)","Compounded","Annual")</f>
        <v>3.7826501840774185E-2</v>
      </c>
      <c r="K561" cm="1">
        <f t="array" ref="K561">_xll.qlYieldTermStructureForwardRate($A$74,H561,H561,"Actual/365 (Fixed)","Compounded","Annual")</f>
        <v>3.7641759668117336E-2</v>
      </c>
    </row>
    <row r="562" spans="8:11" x14ac:dyDescent="0.3">
      <c r="H562" s="1">
        <f t="shared" si="8"/>
        <v>46663</v>
      </c>
      <c r="I562" cm="1">
        <f t="array" ref="I562">_xll.qlYieldTermStructureForwardRate($A$72,H562,H562,"Actual/365 (Fixed)","Compounded","Annual")</f>
        <v>3.9341821115011832E-2</v>
      </c>
      <c r="J562" cm="1">
        <f t="array" ref="J562">_xll.qlYieldTermStructureForwardRate($A$73,H562,H562,"Actual/365 (Fixed)","Compounded","Annual")</f>
        <v>3.7850923848856466E-2</v>
      </c>
      <c r="K562" cm="1">
        <f t="array" ref="K562">_xll.qlYieldTermStructureForwardRate($A$74,H562,H562,"Actual/365 (Fixed)","Compounded","Annual")</f>
        <v>3.767054485448651E-2</v>
      </c>
    </row>
    <row r="563" spans="8:11" x14ac:dyDescent="0.3">
      <c r="H563" s="1">
        <f t="shared" si="8"/>
        <v>46664</v>
      </c>
      <c r="I563" cm="1">
        <f t="array" ref="I563">_xll.qlYieldTermStructureForwardRate($A$72,H563,H563,"Actual/365 (Fixed)","Compounded","Annual")</f>
        <v>3.9341821115011832E-2</v>
      </c>
      <c r="J563" cm="1">
        <f t="array" ref="J563">_xll.qlYieldTermStructureForwardRate($A$73,H563,H563,"Actual/365 (Fixed)","Compounded","Annual")</f>
        <v>3.7875346431577084E-2</v>
      </c>
      <c r="K563" cm="1">
        <f t="array" ref="K563">_xll.qlYieldTermStructureForwardRate($A$74,H563,H563,"Actual/365 (Fixed)","Compounded","Annual")</f>
        <v>3.7699319320874558E-2</v>
      </c>
    </row>
    <row r="564" spans="8:11" x14ac:dyDescent="0.3">
      <c r="H564" s="1">
        <f t="shared" si="8"/>
        <v>46665</v>
      </c>
      <c r="I564" cm="1">
        <f t="array" ref="I564">_xll.qlYieldTermStructureForwardRate($A$72,H564,H564,"Actual/365 (Fixed)","Compounded","Annual")</f>
        <v>3.9341821115011832E-2</v>
      </c>
      <c r="J564" cm="1">
        <f t="array" ref="J564">_xll.qlYieldTermStructureForwardRate($A$73,H564,H564,"Actual/365 (Fixed)","Compounded","Annual")</f>
        <v>3.7899769588949583E-2</v>
      </c>
      <c r="K564" cm="1">
        <f t="array" ref="K564">_xll.qlYieldTermStructureForwardRate($A$74,H564,H564,"Actual/365 (Fixed)","Compounded","Annual")</f>
        <v>3.7728083068649942E-2</v>
      </c>
    </row>
    <row r="565" spans="8:11" x14ac:dyDescent="0.3">
      <c r="H565" s="1">
        <f t="shared" si="8"/>
        <v>46666</v>
      </c>
      <c r="I565" cm="1">
        <f t="array" ref="I565">_xll.qlYieldTermStructureForwardRate($A$72,H565,H565,"Actual/365 (Fixed)","Compounded","Annual")</f>
        <v>3.9341821115011832E-2</v>
      </c>
      <c r="J565" cm="1">
        <f t="array" ref="J565">_xll.qlYieldTermStructureForwardRate($A$73,H565,H565,"Actual/365 (Fixed)","Compounded","Annual")</f>
        <v>3.7924193318682686E-2</v>
      </c>
      <c r="K565" cm="1">
        <f t="array" ref="K565">_xll.qlYieldTermStructureForwardRate($A$74,H565,H565,"Actual/365 (Fixed)","Compounded","Annual")</f>
        <v>3.775683609457281E-2</v>
      </c>
    </row>
    <row r="566" spans="8:11" x14ac:dyDescent="0.3">
      <c r="H566" s="1">
        <f t="shared" si="8"/>
        <v>46667</v>
      </c>
      <c r="I566" cm="1">
        <f t="array" ref="I566">_xll.qlYieldTermStructureForwardRate($A$72,H566,H566,"Actual/365 (Fixed)","Compounded","Annual")</f>
        <v>3.9341821115011832E-2</v>
      </c>
      <c r="J566" cm="1">
        <f t="array" ref="J566">_xll.qlYieldTermStructureForwardRate($A$73,H566,H566,"Actual/365 (Fixed)","Compounded","Annual")</f>
        <v>3.7948617627703962E-2</v>
      </c>
      <c r="K566" cm="1">
        <f t="array" ref="K566">_xll.qlYieldTermStructureForwardRate($A$74,H566,H566,"Actual/365 (Fixed)","Compounded","Annual")</f>
        <v>3.7785578400012287E-2</v>
      </c>
    </row>
    <row r="567" spans="8:11" x14ac:dyDescent="0.3">
      <c r="H567" s="1">
        <f t="shared" si="8"/>
        <v>46668</v>
      </c>
      <c r="I567" cm="1">
        <f t="array" ref="I567">_xll.qlYieldTermStructureForwardRate($A$72,H567,H567,"Actual/365 (Fixed)","Compounded","Annual")</f>
        <v>3.9341821115011832E-2</v>
      </c>
      <c r="J567" cm="1">
        <f t="array" ref="J567">_xll.qlYieldTermStructureForwardRate($A$73,H567,H567,"Actual/365 (Fixed)","Compounded","Annual")</f>
        <v>3.7973042509113153E-2</v>
      </c>
      <c r="K567" cm="1">
        <f t="array" ref="K567">_xll.qlYieldTermStructureForwardRate($A$74,H567,H567,"Actual/365 (Fixed)","Compounded","Annual")</f>
        <v>3.7814309984033567E-2</v>
      </c>
    </row>
    <row r="568" spans="8:11" x14ac:dyDescent="0.3">
      <c r="H568" s="1">
        <f t="shared" si="8"/>
        <v>46669</v>
      </c>
      <c r="I568" cm="1">
        <f t="array" ref="I568">_xll.qlYieldTermStructureForwardRate($A$72,H568,H568,"Actual/365 (Fixed)","Compounded","Annual")</f>
        <v>3.9341821115011832E-2</v>
      </c>
      <c r="J568" cm="1">
        <f t="array" ref="J568">_xll.qlYieldTermStructureForwardRate($A$73,H568,H568,"Actual/365 (Fixed)","Compounded","Annual")</f>
        <v>3.799746796522796E-2</v>
      </c>
      <c r="K568" cm="1">
        <f t="array" ref="K568">_xll.qlYieldTermStructureForwardRate($A$74,H568,H568,"Actual/365 (Fixed)","Compounded","Annual")</f>
        <v>3.7843030843397685E-2</v>
      </c>
    </row>
    <row r="569" spans="8:11" x14ac:dyDescent="0.3">
      <c r="H569" s="1">
        <f t="shared" si="8"/>
        <v>46670</v>
      </c>
      <c r="I569" cm="1">
        <f t="array" ref="I569">_xll.qlYieldTermStructureForwardRate($A$72,H569,H569,"Actual/365 (Fixed)","Compounded","Annual")</f>
        <v>3.9341821115011832E-2</v>
      </c>
      <c r="J569" cm="1">
        <f t="array" ref="J569">_xll.qlYieldTermStructureForwardRate($A$73,H569,H569,"Actual/365 (Fixed)","Compounded","Annual")</f>
        <v>3.8021893998366973E-2</v>
      </c>
      <c r="K569" cm="1">
        <f t="array" ref="K569">_xll.qlYieldTermStructureForwardRate($A$74,H569,H569,"Actual/365 (Fixed)","Compounded","Annual")</f>
        <v>3.7871740977170276E-2</v>
      </c>
    </row>
    <row r="570" spans="8:11" x14ac:dyDescent="0.3">
      <c r="H570" s="1">
        <f t="shared" si="8"/>
        <v>46671</v>
      </c>
      <c r="I570" cm="1">
        <f t="array" ref="I570">_xll.qlYieldTermStructureForwardRate($A$72,H570,H570,"Actual/365 (Fixed)","Compounded","Annual")</f>
        <v>3.9341821115011832E-2</v>
      </c>
      <c r="J570" cm="1">
        <f t="array" ref="J570">_xll.qlYieldTermStructureForwardRate($A$73,H570,H570,"Actual/365 (Fixed)","Compounded","Annual")</f>
        <v>3.8046320603934314E-2</v>
      </c>
      <c r="K570" cm="1">
        <f t="array" ref="K570">_xll.qlYieldTermStructureForwardRate($A$74,H570,H570,"Actual/365 (Fixed)","Compounded","Annual")</f>
        <v>3.7900440386722023E-2</v>
      </c>
    </row>
    <row r="571" spans="8:11" x14ac:dyDescent="0.3">
      <c r="H571" s="1">
        <f t="shared" si="8"/>
        <v>46672</v>
      </c>
      <c r="I571" cm="1">
        <f t="array" ref="I571">_xll.qlYieldTermStructureForwardRate($A$72,H571,H571,"Actual/365 (Fixed)","Compounded","Annual")</f>
        <v>3.9341821115011832E-2</v>
      </c>
      <c r="J571" cm="1">
        <f t="array" ref="J571">_xll.qlYieldTermStructureForwardRate($A$73,H571,H571,"Actual/365 (Fixed)","Compounded","Annual")</f>
        <v>3.8070747784247905E-2</v>
      </c>
      <c r="K571" cm="1">
        <f t="array" ref="K571">_xll.qlYieldTermStructureForwardRate($A$74,H571,H571,"Actual/365 (Fixed)","Compounded","Annual")</f>
        <v>3.7929129068814849E-2</v>
      </c>
    </row>
    <row r="572" spans="8:11" x14ac:dyDescent="0.3">
      <c r="H572" s="1">
        <f t="shared" si="8"/>
        <v>46673</v>
      </c>
      <c r="I572" cm="1">
        <f t="array" ref="I572">_xll.qlYieldTermStructureForwardRate($A$72,H572,H572,"Actual/365 (Fixed)","Compounded","Annual")</f>
        <v>3.9341821115011832E-2</v>
      </c>
      <c r="J572" cm="1">
        <f t="array" ref="J572">_xll.qlYieldTermStructureForwardRate($A$73,H572,H572,"Actual/365 (Fixed)","Compounded","Annual")</f>
        <v>3.8095175539321513E-2</v>
      </c>
      <c r="K572" cm="1">
        <f t="array" ref="K572">_xll.qlYieldTermStructureForwardRate($A$74,H572,H572,"Actual/365 (Fixed)","Compounded","Annual")</f>
        <v>3.7957807024819878E-2</v>
      </c>
    </row>
    <row r="573" spans="8:11" x14ac:dyDescent="0.3">
      <c r="H573" s="1">
        <f t="shared" si="8"/>
        <v>46674</v>
      </c>
      <c r="I573" cm="1">
        <f t="array" ref="I573">_xll.qlYieldTermStructureForwardRate($A$72,H573,H573,"Actual/365 (Fixed)","Compounded","Annual")</f>
        <v>3.9341821115011832E-2</v>
      </c>
      <c r="J573" cm="1">
        <f t="array" ref="J573">_xll.qlYieldTermStructureForwardRate($A$73,H573,H573,"Actual/365 (Fixed)","Compounded","Annual")</f>
        <v>3.8119603871473728E-2</v>
      </c>
      <c r="K573" cm="1">
        <f t="array" ref="K573">_xll.qlYieldTermStructureForwardRate($A$74,H573,H573,"Actual/365 (Fixed)","Compounded","Annual")</f>
        <v>3.7986474253804747E-2</v>
      </c>
    </row>
    <row r="574" spans="8:11" x14ac:dyDescent="0.3">
      <c r="H574" s="1">
        <f t="shared" si="8"/>
        <v>46675</v>
      </c>
      <c r="I574" cm="1">
        <f t="array" ref="I574">_xll.qlYieldTermStructureForwardRate($A$72,H574,H574,"Actual/365 (Fixed)","Compounded","Annual")</f>
        <v>3.9341821115011832E-2</v>
      </c>
      <c r="J574" cm="1">
        <f t="array" ref="J574">_xll.qlYieldTermStructureForwardRate($A$73,H574,H574,"Actual/365 (Fixed)","Compounded","Annual")</f>
        <v>3.8144032776108006E-2</v>
      </c>
      <c r="K574" cm="1">
        <f t="array" ref="K574">_xll.qlYieldTermStructureForwardRate($A$74,H574,H574,"Actual/365 (Fixed)","Compounded","Annual")</f>
        <v>3.8015130752531823E-2</v>
      </c>
    </row>
    <row r="575" spans="8:11" x14ac:dyDescent="0.3">
      <c r="H575" s="1">
        <f t="shared" si="8"/>
        <v>46676</v>
      </c>
      <c r="I575" cm="1">
        <f t="array" ref="I575">_xll.qlYieldTermStructureForwardRate($A$72,H575,H575,"Actual/365 (Fixed)","Compounded","Annual")</f>
        <v>3.9341821115011832E-2</v>
      </c>
      <c r="J575" cm="1">
        <f t="array" ref="J575">_xll.qlYieldTermStructureForwardRate($A$73,H575,H575,"Actual/365 (Fixed)","Compounded","Annual")</f>
        <v>3.8168462255542712E-2</v>
      </c>
      <c r="K575" cm="1">
        <f t="array" ref="K575">_xll.qlYieldTermStructureForwardRate($A$74,H575,H575,"Actual/365 (Fixed)","Compounded","Annual")</f>
        <v>3.8043776522373784E-2</v>
      </c>
    </row>
    <row r="576" spans="8:11" x14ac:dyDescent="0.3">
      <c r="H576" s="1">
        <f t="shared" si="8"/>
        <v>46677</v>
      </c>
      <c r="I576" cm="1">
        <f t="array" ref="I576">_xll.qlYieldTermStructureForwardRate($A$72,H576,H576,"Actual/365 (Fixed)","Compounded","Annual")</f>
        <v>3.9341821115011832E-2</v>
      </c>
      <c r="J576" cm="1">
        <f t="array" ref="J576">_xll.qlYieldTermStructureForwardRate($A$73,H576,H576,"Actual/365 (Fixed)","Compounded","Annual")</f>
        <v>3.8192892312096882E-2</v>
      </c>
      <c r="K576" cm="1">
        <f t="array" ref="K576">_xll.qlYieldTermStructureForwardRate($A$74,H576,H576,"Actual/365 (Fixed)","Compounded","Annual")</f>
        <v>3.8072411560093666E-2</v>
      </c>
    </row>
    <row r="577" spans="8:11" x14ac:dyDescent="0.3">
      <c r="H577" s="1">
        <f t="shared" si="8"/>
        <v>46678</v>
      </c>
      <c r="I577" cm="1">
        <f t="array" ref="I577">_xll.qlYieldTermStructureForwardRate($A$72,H577,H577,"Actual/365 (Fixed)","Compounded","Annual")</f>
        <v>3.9341821115011832E-2</v>
      </c>
      <c r="J577" cm="1">
        <f t="array" ref="J577">_xll.qlYieldTermStructureForwardRate($A$73,H577,H577,"Actual/365 (Fixed)","Compounded","Annual")</f>
        <v>3.8217322941173304E-2</v>
      </c>
      <c r="K577" cm="1">
        <f t="array" ref="K577">_xll.qlYieldTermStructureForwardRate($A$74,H577,H577,"Actual/365 (Fixed)","Compounded","Annual")</f>
        <v>3.8101035867065258E-2</v>
      </c>
    </row>
    <row r="578" spans="8:11" x14ac:dyDescent="0.3">
      <c r="H578" s="1">
        <f t="shared" si="8"/>
        <v>46679</v>
      </c>
      <c r="I578" cm="1">
        <f t="array" ref="I578">_xll.qlYieldTermStructureForwardRate($A$72,H578,H578,"Actual/365 (Fixed)","Compounded","Annual")</f>
        <v>3.9341821115011832E-2</v>
      </c>
      <c r="J578" cm="1">
        <f t="array" ref="J578">_xll.qlYieldTermStructureForwardRate($A$73,H578,H578,"Actual/365 (Fixed)","Compounded","Annual")</f>
        <v>3.8241754147396056E-2</v>
      </c>
      <c r="K578" cm="1">
        <f t="array" ref="K578">_xll.qlYieldTermStructureForwardRate($A$74,H578,H578,"Actual/365 (Fixed)","Compounded","Annual")</f>
        <v>3.8129649437746771E-2</v>
      </c>
    </row>
    <row r="579" spans="8:11" x14ac:dyDescent="0.3">
      <c r="H579" s="1">
        <f t="shared" si="8"/>
        <v>46680</v>
      </c>
      <c r="I579" cm="1">
        <f t="array" ref="I579">_xll.qlYieldTermStructureForwardRate($A$72,H579,H579,"Actual/365 (Fixed)","Compounded","Annual")</f>
        <v>3.9341821115011832E-2</v>
      </c>
      <c r="J579" cm="1">
        <f t="array" ref="J579">_xll.qlYieldTermStructureForwardRate($A$73,H579,H579,"Actual/365 (Fixed)","Compounded","Annual")</f>
        <v>3.8266185926168372E-2</v>
      </c>
      <c r="K579" cm="1">
        <f t="array" ref="K579">_xll.qlYieldTermStructureForwardRate($A$74,H579,H579,"Actual/365 (Fixed)","Compounded","Annual")</f>
        <v>3.8158252280428018E-2</v>
      </c>
    </row>
    <row r="580" spans="8:11" x14ac:dyDescent="0.3">
      <c r="H580" s="1">
        <f t="shared" si="8"/>
        <v>46681</v>
      </c>
      <c r="I580" cm="1">
        <f t="array" ref="I580">_xll.qlYieldTermStructureForwardRate($A$72,H580,H580,"Actual/365 (Fixed)","Compounded","Annual")</f>
        <v>3.9341821115011832E-2</v>
      </c>
      <c r="J580" cm="1">
        <f t="array" ref="J580">_xll.qlYieldTermStructureForwardRate($A$73,H580,H580,"Actual/365 (Fixed)","Compounded","Annual")</f>
        <v>3.8290618282114108E-2</v>
      </c>
      <c r="K580" cm="1">
        <f t="array" ref="K580">_xll.qlYieldTermStructureForwardRate($A$74,H580,H580,"Actual/365 (Fixed)","Compounded","Annual")</f>
        <v>3.818684438265274E-2</v>
      </c>
    </row>
    <row r="581" spans="8:11" x14ac:dyDescent="0.3">
      <c r="H581" s="1">
        <f t="shared" si="8"/>
        <v>46682</v>
      </c>
      <c r="I581" cm="1">
        <f t="array" ref="I581">_xll.qlYieldTermStructureForwardRate($A$72,H581,H581,"Actual/365 (Fixed)","Compounded","Annual")</f>
        <v>3.9341821115011832E-2</v>
      </c>
      <c r="J581" cm="1">
        <f t="array" ref="J581">_xll.qlYieldTermStructureForwardRate($A$73,H581,H581,"Actual/365 (Fixed)","Compounded","Annual")</f>
        <v>3.8315051210636275E-2</v>
      </c>
      <c r="K581" cm="1">
        <f t="array" ref="K581">_xll.qlYieldTermStructureForwardRate($A$74,H581,H581,"Actual/365 (Fixed)","Compounded","Annual")</f>
        <v>3.8215425752710974E-2</v>
      </c>
    </row>
    <row r="582" spans="8:11" x14ac:dyDescent="0.3">
      <c r="H582" s="1">
        <f t="shared" si="8"/>
        <v>46683</v>
      </c>
      <c r="I582" cm="1">
        <f t="array" ref="I582">_xll.qlYieldTermStructureForwardRate($A$72,H582,H582,"Actual/365 (Fixed)","Compounded","Annual")</f>
        <v>3.9341821115011832E-2</v>
      </c>
      <c r="J582" cm="1">
        <f t="array" ref="J582">_xll.qlYieldTermStructureForwardRate($A$73,H582,H582,"Actual/365 (Fixed)","Compounded","Annual")</f>
        <v>3.8339484714053684E-2</v>
      </c>
      <c r="K582" cm="1">
        <f t="array" ref="K582">_xll.qlYieldTermStructureForwardRate($A$74,H582,H582,"Actual/365 (Fixed)","Compounded","Annual")</f>
        <v>3.8243996385062928E-2</v>
      </c>
    </row>
    <row r="583" spans="8:11" x14ac:dyDescent="0.3">
      <c r="H583" s="1">
        <f t="shared" si="8"/>
        <v>46684</v>
      </c>
      <c r="I583" cm="1">
        <f t="array" ref="I583">_xll.qlYieldTermStructureForwardRate($A$72,H583,H583,"Actual/365 (Fixed)","Compounded","Annual")</f>
        <v>3.9341821115011832E-2</v>
      </c>
      <c r="J583" cm="1">
        <f t="array" ref="J583">_xll.qlYieldTermStructureForwardRate($A$73,H583,H583,"Actual/365 (Fixed)","Compounded","Annual")</f>
        <v>3.836391879468537E-2</v>
      </c>
      <c r="K583" cm="1">
        <f t="array" ref="K583">_xll.qlYieldTermStructureForwardRate($A$74,H583,H583,"Actual/365 (Fixed)","Compounded","Annual")</f>
        <v>3.8272556281083947E-2</v>
      </c>
    </row>
    <row r="584" spans="8:11" x14ac:dyDescent="0.3">
      <c r="H584" s="1">
        <f t="shared" si="8"/>
        <v>46685</v>
      </c>
      <c r="I584" cm="1">
        <f t="array" ref="I584">_xll.qlYieldTermStructureForwardRate($A$72,H584,H584,"Actual/365 (Fixed)","Compounded","Annual")</f>
        <v>3.9341821115011832E-2</v>
      </c>
      <c r="J584" cm="1">
        <f t="array" ref="J584">_xll.qlYieldTermStructureForwardRate($A$73,H584,H584,"Actual/365 (Fixed)","Compounded","Annual")</f>
        <v>3.8388353450239387E-2</v>
      </c>
      <c r="K584" cm="1">
        <f t="array" ref="K584">_xll.qlYieldTermStructureForwardRate($A$74,H584,H584,"Actual/365 (Fixed)","Compounded","Annual")</f>
        <v>3.8301105439844996E-2</v>
      </c>
    </row>
    <row r="585" spans="8:11" x14ac:dyDescent="0.3">
      <c r="H585" s="1">
        <f t="shared" si="8"/>
        <v>46686</v>
      </c>
      <c r="I585" cm="1">
        <f t="array" ref="I585">_xll.qlYieldTermStructureForwardRate($A$72,H585,H585,"Actual/365 (Fixed)","Compounded","Annual")</f>
        <v>3.9341821115011832E-2</v>
      </c>
      <c r="J585" cm="1">
        <f t="array" ref="J585">_xll.qlYieldTermStructureForwardRate($A$73,H585,H585,"Actual/365 (Fixed)","Compounded","Annual")</f>
        <v>3.8412788678423571E-2</v>
      </c>
      <c r="K585" cm="1">
        <f t="array" ref="K585">_xll.qlYieldTermStructureForwardRate($A$74,H585,H585,"Actual/365 (Fixed)","Compounded","Annual")</f>
        <v>3.8329643855806061E-2</v>
      </c>
    </row>
    <row r="586" spans="8:11" x14ac:dyDescent="0.3">
      <c r="H586" s="1">
        <f t="shared" si="8"/>
        <v>46687</v>
      </c>
      <c r="I586" cm="1">
        <f t="array" ref="I586">_xll.qlYieldTermStructureForwardRate($A$72,H586,H586,"Actual/365 (Fixed)","Compounded","Annual")</f>
        <v>3.9341821115011832E-2</v>
      </c>
      <c r="J586" cm="1">
        <f t="array" ref="J586">_xll.qlYieldTermStructureForwardRate($A$73,H586,H586,"Actual/365 (Fixed)","Compounded","Annual")</f>
        <v>3.8437224483862886E-2</v>
      </c>
      <c r="K586" cm="1">
        <f t="array" ref="K586">_xll.qlYieldTermStructureForwardRate($A$74,H586,H586,"Actual/365 (Fixed)","Compounded","Annual")</f>
        <v>3.8358171532649754E-2</v>
      </c>
    </row>
    <row r="587" spans="8:11" x14ac:dyDescent="0.3">
      <c r="H587" s="1">
        <f t="shared" si="8"/>
        <v>46688</v>
      </c>
      <c r="I587" cm="1">
        <f t="array" ref="I587">_xll.qlYieldTermStructureForwardRate($A$72,H587,H587,"Actual/365 (Fixed)","Compounded","Annual")</f>
        <v>3.9341821115011832E-2</v>
      </c>
      <c r="J587" cm="1">
        <f t="array" ref="J587">_xll.qlYieldTermStructureForwardRate($A$73,H587,H587,"Actual/365 (Fixed)","Compounded","Annual")</f>
        <v>3.8461660864264946E-2</v>
      </c>
      <c r="K587" cm="1">
        <f t="array" ref="K587">_xll.qlYieldTermStructureForwardRate($A$74,H587,H587,"Actual/365 (Fixed)","Compounded","Annual")</f>
        <v>3.8386688469447927E-2</v>
      </c>
    </row>
    <row r="588" spans="8:11" x14ac:dyDescent="0.3">
      <c r="H588" s="1">
        <f t="shared" si="8"/>
        <v>46689</v>
      </c>
      <c r="I588" cm="1">
        <f t="array" ref="I588">_xll.qlYieldTermStructureForwardRate($A$72,H588,H588,"Actual/365 (Fixed)","Compounded","Annual")</f>
        <v>3.9341821115011832E-2</v>
      </c>
      <c r="J588" cm="1">
        <f t="array" ref="J588">_xll.qlYieldTermStructureForwardRate($A$73,H588,H588,"Actual/365 (Fixed)","Compounded","Annual")</f>
        <v>3.8486097819643739E-2</v>
      </c>
      <c r="K588" cm="1">
        <f t="array" ref="K588">_xll.qlYieldTermStructureForwardRate($A$74,H588,H588,"Actual/365 (Fixed)","Compounded","Annual")</f>
        <v>3.8415194665272434E-2</v>
      </c>
    </row>
    <row r="589" spans="8:11" x14ac:dyDescent="0.3">
      <c r="H589" s="1">
        <f t="shared" si="8"/>
        <v>46690</v>
      </c>
      <c r="I589" cm="1">
        <f t="array" ref="I589">_xll.qlYieldTermStructureForwardRate($A$72,H589,H589,"Actual/365 (Fixed)","Compounded","Annual")</f>
        <v>3.9341821115011832E-2</v>
      </c>
      <c r="J589" cm="1">
        <f t="array" ref="J589">_xll.qlYieldTermStructureForwardRate($A$73,H589,H589,"Actual/365 (Fixed)","Compounded","Annual")</f>
        <v>3.8510535347706432E-2</v>
      </c>
      <c r="K589" cm="1">
        <f t="array" ref="K589">_xll.qlYieldTermStructureForwardRate($A$74,H589,H589,"Actual/365 (Fixed)","Compounded","Annual")</f>
        <v>3.8443690116890084E-2</v>
      </c>
    </row>
    <row r="590" spans="8:11" x14ac:dyDescent="0.3">
      <c r="H590" s="1">
        <f t="shared" si="8"/>
        <v>46691</v>
      </c>
      <c r="I590" cm="1">
        <f t="array" ref="I590">_xll.qlYieldTermStructureForwardRate($A$72,H590,H590,"Actual/365 (Fixed)","Compounded","Annual")</f>
        <v>3.9341821115011832E-2</v>
      </c>
      <c r="J590" cm="1">
        <f t="array" ref="J590">_xll.qlYieldTermStructureForwardRate($A$73,H590,H590,"Actual/365 (Fixed)","Compounded","Annual")</f>
        <v>3.8534973450772725E-2</v>
      </c>
      <c r="K590" cm="1">
        <f t="array" ref="K590">_xll.qlYieldTermStructureForwardRate($A$74,H590,H590,"Actual/365 (Fixed)","Compounded","Annual")</f>
        <v>3.8472174823373839E-2</v>
      </c>
    </row>
    <row r="591" spans="8:11" x14ac:dyDescent="0.3">
      <c r="H591" s="1">
        <f t="shared" si="8"/>
        <v>46692</v>
      </c>
      <c r="I591" cm="1">
        <f t="array" ref="I591">_xll.qlYieldTermStructureForwardRate($A$72,H591,H591,"Actual/365 (Fixed)","Compounded","Annual")</f>
        <v>3.9341821115011832E-2</v>
      </c>
      <c r="J591" cm="1">
        <f t="array" ref="J591">_xll.qlYieldTermStructureForwardRate($A$73,H591,H591,"Actual/365 (Fixed)","Compounded","Annual")</f>
        <v>3.8559412131161874E-2</v>
      </c>
      <c r="K591" cm="1">
        <f t="array" ref="K591">_xll.qlYieldTermStructureForwardRate($A$74,H591,H591,"Actual/365 (Fixed)","Compounded","Annual")</f>
        <v>3.8500648786102154E-2</v>
      </c>
    </row>
    <row r="592" spans="8:11" x14ac:dyDescent="0.3">
      <c r="H592" s="1">
        <f t="shared" ref="H592:H655" si="9">H591+1</f>
        <v>46693</v>
      </c>
      <c r="I592" cm="1">
        <f t="array" ref="I592">_xll.qlYieldTermStructureForwardRate($A$72,H592,H592,"Actual/365 (Fixed)","Compounded","Annual")</f>
        <v>3.9341821115011832E-2</v>
      </c>
      <c r="J592" cm="1">
        <f t="array" ref="J592">_xll.qlYieldTermStructureForwardRate($A$73,H592,H592,"Actual/365 (Fixed)","Compounded","Annual")</f>
        <v>3.8583851388887869E-2</v>
      </c>
      <c r="K592" cm="1">
        <f t="array" ref="K592">_xll.qlYieldTermStructureForwardRate($A$74,H592,H592,"Actual/365 (Fixed)","Compounded","Annual")</f>
        <v>3.8529112001842725E-2</v>
      </c>
    </row>
    <row r="593" spans="8:11" x14ac:dyDescent="0.3">
      <c r="H593" s="1">
        <f t="shared" si="9"/>
        <v>46694</v>
      </c>
      <c r="I593" cm="1">
        <f t="array" ref="I593">_xll.qlYieldTermStructureForwardRate($A$72,H593,H593,"Actual/365 (Fixed)","Compounded","Annual")</f>
        <v>3.9341821115011832E-2</v>
      </c>
      <c r="J593" cm="1">
        <f t="array" ref="J593">_xll.qlYieldTermStructureForwardRate($A$73,H593,H593,"Actual/365 (Fixed)","Compounded","Annual")</f>
        <v>3.8608291217045565E-2</v>
      </c>
      <c r="K593" cm="1">
        <f t="array" ref="K593">_xll.qlYieldTermStructureForwardRate($A$74,H593,H593,"Actual/365 (Fixed)","Compounded","Annual")</f>
        <v>3.8557564471975336E-2</v>
      </c>
    </row>
    <row r="594" spans="8:11" x14ac:dyDescent="0.3">
      <c r="H594" s="1">
        <f t="shared" si="9"/>
        <v>46695</v>
      </c>
      <c r="I594" cm="1">
        <f t="array" ref="I594">_xll.qlYieldTermStructureForwardRate($A$72,H594,H594,"Actual/365 (Fixed)","Compounded","Annual")</f>
        <v>3.9341821115011832E-2</v>
      </c>
      <c r="J594" cm="1">
        <f t="array" ref="J594">_xll.qlYieldTermStructureForwardRate($A$73,H594,H594,"Actual/365 (Fixed)","Compounded","Annual")</f>
        <v>3.8632731622566974E-2</v>
      </c>
      <c r="K594" cm="1">
        <f t="array" ref="K594">_xll.qlYieldTermStructureForwardRate($A$74,H594,H594,"Actual/365 (Fixed)","Compounded","Annual")</f>
        <v>3.8586006195574285E-2</v>
      </c>
    </row>
    <row r="595" spans="8:11" x14ac:dyDescent="0.3">
      <c r="H595" s="1">
        <f t="shared" si="9"/>
        <v>46696</v>
      </c>
      <c r="I595" cm="1">
        <f t="array" ref="I595">_xll.qlYieldTermStructureForwardRate($A$72,H595,H595,"Actual/365 (Fixed)","Compounded","Annual")</f>
        <v>3.9341821115011832E-2</v>
      </c>
      <c r="J595" cm="1">
        <f t="array" ref="J595">_xll.qlYieldTermStructureForwardRate($A$73,H595,H595,"Actual/365 (Fixed)","Compounded","Annual")</f>
        <v>3.8657172603159706E-2</v>
      </c>
      <c r="K595" cm="1">
        <f t="array" ref="K595">_xll.qlYieldTermStructureForwardRate($A$74,H595,H595,"Actual/365 (Fixed)","Compounded","Annual")</f>
        <v>3.8614437169407489E-2</v>
      </c>
    </row>
    <row r="596" spans="8:11" x14ac:dyDescent="0.3">
      <c r="H596" s="1">
        <f t="shared" si="9"/>
        <v>46697</v>
      </c>
      <c r="I596" cm="1">
        <f t="array" ref="I596">_xll.qlYieldTermStructureForwardRate($A$72,H596,H596,"Actual/365 (Fixed)","Compounded","Annual")</f>
        <v>3.9341821115011832E-2</v>
      </c>
      <c r="J596" cm="1">
        <f t="array" ref="J596">_xll.qlYieldTermStructureForwardRate($A$73,H596,H596,"Actual/365 (Fixed)","Compounded","Annual")</f>
        <v>3.8681614158837085E-2</v>
      </c>
      <c r="K596" cm="1">
        <f t="array" ref="K596">_xll.qlYieldTermStructureForwardRate($A$74,H596,H596,"Actual/365 (Fixed)","Compounded","Annual")</f>
        <v>3.8642857394856067E-2</v>
      </c>
    </row>
    <row r="597" spans="8:11" x14ac:dyDescent="0.3">
      <c r="H597" s="1">
        <f t="shared" si="9"/>
        <v>46698</v>
      </c>
      <c r="I597" cm="1">
        <f t="array" ref="I597">_xll.qlYieldTermStructureForwardRate($A$72,H597,H597,"Actual/365 (Fixed)","Compounded","Annual")</f>
        <v>3.9341821115011832E-2</v>
      </c>
      <c r="J597" cm="1">
        <f t="array" ref="J597">_xll.qlYieldTermStructureForwardRate($A$73,H597,H597,"Actual/365 (Fixed)","Compounded","Annual")</f>
        <v>3.8706056289612878E-2</v>
      </c>
      <c r="K597" cm="1">
        <f t="array" ref="K597">_xll.qlYieldTermStructureForwardRate($A$74,H597,H597,"Actual/365 (Fixed)","Compounded","Annual")</f>
        <v>3.867126686638267E-2</v>
      </c>
    </row>
    <row r="598" spans="8:11" x14ac:dyDescent="0.3">
      <c r="H598" s="1">
        <f t="shared" si="9"/>
        <v>46699</v>
      </c>
      <c r="I598" cm="1">
        <f t="array" ref="I598">_xll.qlYieldTermStructureForwardRate($A$72,H598,H598,"Actual/365 (Fixed)","Compounded","Annual")</f>
        <v>3.9341821115011832E-2</v>
      </c>
      <c r="J598" cm="1">
        <f t="array" ref="J598">_xll.qlYieldTermStructureForwardRate($A$73,H598,H598,"Actual/365 (Fixed)","Compounded","Annual")</f>
        <v>3.8730498995500184E-2</v>
      </c>
      <c r="K598" cm="1">
        <f t="array" ref="K598">_xll.qlYieldTermStructureForwardRate($A$74,H598,H598,"Actual/365 (Fixed)","Compounded","Annual")</f>
        <v>3.8699665589981391E-2</v>
      </c>
    </row>
    <row r="599" spans="8:11" x14ac:dyDescent="0.3">
      <c r="H599" s="1">
        <f t="shared" si="9"/>
        <v>46700</v>
      </c>
      <c r="I599" cm="1">
        <f t="array" ref="I599">_xll.qlYieldTermStructureForwardRate($A$72,H599,H599,"Actual/365 (Fixed)","Compounded","Annual")</f>
        <v>3.9341821115011832E-2</v>
      </c>
      <c r="J599" cm="1">
        <f t="array" ref="J599">_xll.qlYieldTermStructureForwardRate($A$73,H599,H599,"Actual/365 (Fixed)","Compounded","Annual")</f>
        <v>3.8754942276512772E-2</v>
      </c>
      <c r="K599" cm="1">
        <f t="array" ref="K599">_xll.qlYieldTermStructureForwardRate($A$74,H599,H599,"Actual/365 (Fixed)","Compounded","Annual")</f>
        <v>3.872805356011555E-2</v>
      </c>
    </row>
    <row r="600" spans="8:11" x14ac:dyDescent="0.3">
      <c r="H600" s="1">
        <f t="shared" si="9"/>
        <v>46701</v>
      </c>
      <c r="I600" cm="1">
        <f t="array" ref="I600">_xll.qlYieldTermStructureForwardRate($A$72,H600,H600,"Actual/365 (Fixed)","Compounded","Annual")</f>
        <v>3.9341821115011832E-2</v>
      </c>
      <c r="J600" cm="1">
        <f t="array" ref="J600">_xll.qlYieldTermStructureForwardRate($A$73,H600,H600,"Actual/365 (Fixed)","Compounded","Annual")</f>
        <v>3.8779386132664406E-2</v>
      </c>
      <c r="K600" cm="1">
        <f t="array" ref="K600">_xll.qlYieldTermStructureForwardRate($A$74,H600,H600,"Actual/365 (Fixed)","Compounded","Annual")</f>
        <v>3.8756430775860773E-2</v>
      </c>
    </row>
    <row r="601" spans="8:11" x14ac:dyDescent="0.3">
      <c r="H601" s="1">
        <f t="shared" si="9"/>
        <v>46702</v>
      </c>
      <c r="I601" cm="1">
        <f t="array" ref="I601">_xll.qlYieldTermStructureForwardRate($A$72,H601,H601,"Actual/365 (Fixed)","Compounded","Annual")</f>
        <v>3.9341821115011832E-2</v>
      </c>
      <c r="J601" cm="1">
        <f t="array" ref="J601">_xll.qlYieldTermStructureForwardRate($A$73,H601,H601,"Actual/365 (Fixed)","Compounded","Annual")</f>
        <v>3.880383056166159E-2</v>
      </c>
      <c r="K601" cm="1">
        <f t="array" ref="K601">_xll.qlYieldTermStructureForwardRate($A$74,H601,H601,"Actual/365 (Fixed)","Compounded","Annual")</f>
        <v>3.8784797238600177E-2</v>
      </c>
    </row>
    <row r="602" spans="8:11" x14ac:dyDescent="0.3">
      <c r="H602" s="1">
        <f t="shared" si="9"/>
        <v>46703</v>
      </c>
      <c r="I602" cm="1">
        <f t="array" ref="I602">_xll.qlYieldTermStructureForwardRate($A$72,H602,H602,"Actual/365 (Fixed)","Compounded","Annual")</f>
        <v>3.9341821115011832E-2</v>
      </c>
      <c r="J602" cm="1">
        <f t="array" ref="J602">_xll.qlYieldTermStructureForwardRate($A$73,H602,H602,"Actual/365 (Fixed)","Compounded","Annual")</f>
        <v>3.8828275570437887E-2</v>
      </c>
      <c r="K602" cm="1">
        <f t="array" ref="K602">_xll.qlYieldTermStructureForwardRate($A$74,H602,H602,"Actual/365 (Fixed)","Compounded","Annual")</f>
        <v>3.8813152947410723E-2</v>
      </c>
    </row>
    <row r="603" spans="8:11" x14ac:dyDescent="0.3">
      <c r="H603" s="1">
        <f t="shared" si="9"/>
        <v>46704</v>
      </c>
      <c r="I603" cm="1">
        <f t="array" ref="I603">_xll.qlYieldTermStructureForwardRate($A$72,H603,H603,"Actual/365 (Fixed)","Compounded","Annual")</f>
        <v>3.9341821115011832E-2</v>
      </c>
      <c r="J603" cm="1">
        <f t="array" ref="J603">_xll.qlYieldTermStructureForwardRate($A$73,H603,H603,"Actual/365 (Fixed)","Compounded","Annual")</f>
        <v>3.8852721149780445E-2</v>
      </c>
      <c r="K603" cm="1">
        <f t="array" ref="K603">_xll.qlYieldTermStructureForwardRate($A$74,H603,H603,"Actual/365 (Fixed)","Compounded","Annual")</f>
        <v>3.8841497899062549E-2</v>
      </c>
    </row>
    <row r="604" spans="8:11" x14ac:dyDescent="0.3">
      <c r="H604" s="1">
        <f t="shared" si="9"/>
        <v>46705</v>
      </c>
      <c r="I604" cm="1">
        <f t="array" ref="I604">_xll.qlYieldTermStructureForwardRate($A$72,H604,H604,"Actual/365 (Fixed)","Compounded","Annual")</f>
        <v>3.9341821115011832E-2</v>
      </c>
      <c r="J604" cm="1">
        <f t="array" ref="J604">_xll.qlYieldTermStructureForwardRate($A$73,H604,H604,"Actual/365 (Fixed)","Compounded","Annual")</f>
        <v>3.8877167308929206E-2</v>
      </c>
      <c r="K604" cm="1">
        <f t="array" ref="K604">_xll.qlYieldTermStructureForwardRate($A$74,H604,H604,"Actual/365 (Fixed)","Compounded","Annual")</f>
        <v>3.8869832092633061E-2</v>
      </c>
    </row>
    <row r="605" spans="8:11" x14ac:dyDescent="0.3">
      <c r="H605" s="1">
        <f t="shared" si="9"/>
        <v>46706</v>
      </c>
      <c r="I605" cm="1">
        <f t="array" ref="I605">_xll.qlYieldTermStructureForwardRate($A$72,H605,H605,"Actual/365 (Fixed)","Compounded","Annual")</f>
        <v>3.9341821115011832E-2</v>
      </c>
      <c r="J605" cm="1">
        <f t="array" ref="J605">_xll.qlYieldTermStructureForwardRate($A$73,H605,H605,"Actual/365 (Fixed)","Compounded","Annual")</f>
        <v>3.8901614040977917E-2</v>
      </c>
      <c r="K605" cm="1">
        <f t="array" ref="K605">_xll.qlYieldTermStructureForwardRate($A$74,H605,H605,"Actual/365 (Fixed)","Compounded","Annual")</f>
        <v>3.889815553181375E-2</v>
      </c>
    </row>
    <row r="606" spans="8:11" x14ac:dyDescent="0.3">
      <c r="H606" s="1">
        <f t="shared" si="9"/>
        <v>46707</v>
      </c>
      <c r="I606" cm="1">
        <f t="array" ref="I606">_xll.qlYieldTermStructureForwardRate($A$72,H606,H606,"Actual/365 (Fixed)","Compounded","Annual")</f>
        <v>3.9341821115011832E-2</v>
      </c>
      <c r="J606" cm="1">
        <f t="array" ref="J606">_xll.qlYieldTermStructureForwardRate($A$73,H606,H606,"Actual/365 (Fixed)","Compounded","Annual")</f>
        <v>3.8926061348246499E-2</v>
      </c>
      <c r="K606" cm="1">
        <f t="array" ref="K606">_xll.qlYieldTermStructureForwardRate($A$74,H606,H606,"Actual/365 (Fixed)","Compounded","Annual")</f>
        <v>3.8926468211069043E-2</v>
      </c>
    </row>
    <row r="607" spans="8:11" x14ac:dyDescent="0.3">
      <c r="H607" s="1">
        <f t="shared" si="9"/>
        <v>46708</v>
      </c>
      <c r="I607" cm="1">
        <f t="array" ref="I607">_xll.qlYieldTermStructureForwardRate($A$72,H607,H607,"Actual/365 (Fixed)","Compounded","Annual")</f>
        <v>3.9341821115011832E-2</v>
      </c>
      <c r="J607" cm="1">
        <f t="array" ref="J607">_xll.qlYieldTermStructureForwardRate($A$73,H607,H607,"Actual/365 (Fixed)","Compounded","Annual")</f>
        <v>3.895050923074872E-2</v>
      </c>
      <c r="K607" cm="1">
        <f t="array" ref="K607">_xll.qlYieldTermStructureForwardRate($A$74,H607,H607,"Actual/365 (Fixed)","Compounded","Annual")</f>
        <v>3.8954770129477234E-2</v>
      </c>
    </row>
    <row r="608" spans="8:11" x14ac:dyDescent="0.3">
      <c r="H608" s="1">
        <f t="shared" si="9"/>
        <v>46709</v>
      </c>
      <c r="I608" cm="1">
        <f t="array" ref="I608">_xll.qlYieldTermStructureForwardRate($A$72,H608,H608,"Actual/365 (Fixed)","Compounded","Annual")</f>
        <v>3.9341821115011832E-2</v>
      </c>
      <c r="J608" cm="1">
        <f t="array" ref="J608">_xll.qlYieldTermStructureForwardRate($A$73,H608,H608,"Actual/365 (Fixed)","Compounded","Annual")</f>
        <v>3.8974957688497902E-2</v>
      </c>
      <c r="K608" cm="1">
        <f t="array" ref="K608">_xll.qlYieldTermStructureForwardRate($A$74,H608,H608,"Actual/365 (Fixed)","Compounded","Annual")</f>
        <v>3.898306128611706E-2</v>
      </c>
    </row>
    <row r="609" spans="8:11" x14ac:dyDescent="0.3">
      <c r="H609" s="1">
        <f t="shared" si="9"/>
        <v>46710</v>
      </c>
      <c r="I609" cm="1">
        <f t="array" ref="I609">_xll.qlYieldTermStructureForwardRate($A$72,H609,H609,"Actual/365 (Fixed)","Compounded","Annual")</f>
        <v>3.9341821115011832E-2</v>
      </c>
      <c r="J609" cm="1">
        <f t="array" ref="J609">_xll.qlYieldTermStructureForwardRate($A$73,H609,H609,"Actual/365 (Fixed)","Compounded","Annual")</f>
        <v>3.8999406723814856E-2</v>
      </c>
      <c r="K609" cm="1">
        <f t="array" ref="K609">_xll.qlYieldTermStructureForwardRate($A$74,H609,H609,"Actual/365 (Fixed)","Compounded","Annual")</f>
        <v>3.9011341684681344E-2</v>
      </c>
    </row>
    <row r="610" spans="8:11" x14ac:dyDescent="0.3">
      <c r="H610" s="1">
        <f t="shared" si="9"/>
        <v>46711</v>
      </c>
      <c r="I610" cm="1">
        <f t="array" ref="I610">_xll.qlYieldTermStructureForwardRate($A$72,H610,H610,"Actual/365 (Fixed)","Compounded","Annual")</f>
        <v>3.9341821115011832E-2</v>
      </c>
      <c r="J610" cm="1">
        <f t="array" ref="J610">_xll.qlYieldTermStructureForwardRate($A$73,H610,H610,"Actual/365 (Fixed)","Compounded","Annual")</f>
        <v>3.9023856332099038E-2</v>
      </c>
      <c r="K610" cm="1">
        <f t="array" ref="K610">_xll.qlYieldTermStructureForwardRate($A$74,H610,H610,"Actual/365 (Fixed)","Compounded","Annual")</f>
        <v>3.9039611317328804E-2</v>
      </c>
    </row>
    <row r="611" spans="8:11" x14ac:dyDescent="0.3">
      <c r="H611" s="1">
        <f t="shared" si="9"/>
        <v>46712</v>
      </c>
      <c r="I611" cm="1">
        <f t="array" ref="I611">_xll.qlYieldTermStructureForwardRate($A$72,H611,H611,"Actual/365 (Fixed)","Compounded","Annual")</f>
        <v>3.9341821115011832E-2</v>
      </c>
      <c r="J611" cm="1">
        <f t="array" ref="J611">_xll.qlYieldTermStructureForwardRate($A$73,H611,H611,"Actual/365 (Fixed)","Compounded","Annual")</f>
        <v>3.9048306515670816E-2</v>
      </c>
      <c r="K611" cm="1">
        <f t="array" ref="K611">_xll.qlYieldTermStructureForwardRate($A$74,H611,H611,"Actual/365 (Fixed)","Compounded","Annual")</f>
        <v>3.9067870190060194E-2</v>
      </c>
    </row>
    <row r="612" spans="8:11" x14ac:dyDescent="0.3">
      <c r="H612" s="1">
        <f t="shared" si="9"/>
        <v>46713</v>
      </c>
      <c r="I612" cm="1">
        <f t="array" ref="I612">_xll.qlYieldTermStructureForwardRate($A$72,H612,H612,"Actual/365 (Fixed)","Compounded","Annual")</f>
        <v>3.9341821115011832E-2</v>
      </c>
      <c r="J612" cm="1">
        <f t="array" ref="J612">_xll.qlYieldTermStructureForwardRate($A$73,H612,H612,"Actual/365 (Fixed)","Compounded","Annual")</f>
        <v>3.9072757274543735E-2</v>
      </c>
      <c r="K612" cm="1">
        <f t="array" ref="K612">_xll.qlYieldTermStructureForwardRate($A$74,H612,H612,"Actual/365 (Fixed)","Compounded","Annual")</f>
        <v>3.9096118297341498E-2</v>
      </c>
    </row>
    <row r="613" spans="8:11" x14ac:dyDescent="0.3">
      <c r="H613" s="1">
        <f t="shared" si="9"/>
        <v>46714</v>
      </c>
      <c r="I613" cm="1">
        <f t="array" ref="I613">_xll.qlYieldTermStructureForwardRate($A$72,H613,H613,"Actual/365 (Fixed)","Compounded","Annual")</f>
        <v>3.9341821115011832E-2</v>
      </c>
      <c r="J613" cm="1">
        <f t="array" ref="J613">_xll.qlYieldTermStructureForwardRate($A$73,H613,H613,"Actual/365 (Fixed)","Compounded","Annual")</f>
        <v>3.909720860873156E-2</v>
      </c>
      <c r="K613" cm="1">
        <f t="array" ref="K613">_xll.qlYieldTermStructureForwardRate($A$74,H613,H613,"Actual/365 (Fixed)","Compounded","Annual")</f>
        <v>3.9124355638252784E-2</v>
      </c>
    </row>
    <row r="614" spans="8:11" x14ac:dyDescent="0.3">
      <c r="H614" s="1">
        <f t="shared" si="9"/>
        <v>46715</v>
      </c>
      <c r="I614" cm="1">
        <f t="array" ref="I614">_xll.qlYieldTermStructureForwardRate($A$72,H614,H614,"Actual/365 (Fixed)","Compounded","Annual")</f>
        <v>3.9341821115011832E-2</v>
      </c>
      <c r="J614" cm="1">
        <f t="array" ref="J614">_xll.qlYieldTermStructureForwardRate($A$73,H614,H614,"Actual/365 (Fixed)","Compounded","Annual")</f>
        <v>3.912166052055488E-2</v>
      </c>
      <c r="K614" cm="1">
        <f t="array" ref="K614">_xll.qlYieldTermStructureForwardRate($A$74,H614,H614,"Actual/365 (Fixed)","Compounded","Annual")</f>
        <v>3.9152582211875009E-2</v>
      </c>
    </row>
    <row r="615" spans="8:11" x14ac:dyDescent="0.3">
      <c r="H615" s="1">
        <f t="shared" si="9"/>
        <v>46716</v>
      </c>
      <c r="I615" cm="1">
        <f t="array" ref="I615">_xll.qlYieldTermStructureForwardRate($A$72,H615,H615,"Actual/365 (Fixed)","Compounded","Annual")</f>
        <v>3.9341821115011832E-2</v>
      </c>
      <c r="J615" cm="1">
        <f t="array" ref="J615">_xll.qlYieldTermStructureForwardRate($A$73,H615,H615,"Actual/365 (Fixed)","Compounded","Annual")</f>
        <v>3.9146113005412708E-2</v>
      </c>
      <c r="K615" cm="1">
        <f t="array" ref="K615">_xll.qlYieldTermStructureForwardRate($A$74,H615,H615,"Actual/365 (Fixed)","Compounded","Annual")</f>
        <v>3.9180798021903662E-2</v>
      </c>
    </row>
    <row r="616" spans="8:11" x14ac:dyDescent="0.3">
      <c r="H616" s="1">
        <f t="shared" si="9"/>
        <v>46717</v>
      </c>
      <c r="I616" cm="1">
        <f t="array" ref="I616">_xll.qlYieldTermStructureForwardRate($A$72,H616,H616,"Actual/365 (Fixed)","Compounded","Annual")</f>
        <v>3.9341821115011832E-2</v>
      </c>
      <c r="J616" cm="1">
        <f t="array" ref="J616">_xll.qlYieldTermStructureForwardRate($A$73,H616,H616,"Actual/365 (Fixed)","Compounded","Annual")</f>
        <v>3.9170566067933343E-2</v>
      </c>
      <c r="K616" cm="1">
        <f t="array" ref="K616">_xll.qlYieldTermStructureForwardRate($A$74,H616,H616,"Actual/365 (Fixed)","Compounded","Annual")</f>
        <v>3.9209003062805836E-2</v>
      </c>
    </row>
    <row r="617" spans="8:11" x14ac:dyDescent="0.3">
      <c r="H617" s="1">
        <f t="shared" si="9"/>
        <v>46718</v>
      </c>
      <c r="I617" cm="1">
        <f t="array" ref="I617">_xll.qlYieldTermStructureForwardRate($A$72,H617,H617,"Actual/365 (Fixed)","Compounded","Annual")</f>
        <v>3.9341821115011832E-2</v>
      </c>
      <c r="J617" cm="1">
        <f t="array" ref="J617">_xll.qlYieldTermStructureForwardRate($A$73,H617,H617,"Actual/365 (Fixed)","Compounded","Annual")</f>
        <v>3.9195019703515577E-2</v>
      </c>
      <c r="K617" cm="1">
        <f t="array" ref="K617">_xll.qlYieldTermStructureForwardRate($A$74,H617,H617,"Actual/365 (Fixed)","Compounded","Annual")</f>
        <v>3.923719733366271E-2</v>
      </c>
    </row>
    <row r="618" spans="8:11" x14ac:dyDescent="0.3">
      <c r="H618" s="1">
        <f t="shared" si="9"/>
        <v>46719</v>
      </c>
      <c r="I618" cm="1">
        <f t="array" ref="I618">_xll.qlYieldTermStructureForwardRate($A$72,H618,H618,"Actual/365 (Fixed)","Compounded","Annual")</f>
        <v>3.9341821115011832E-2</v>
      </c>
      <c r="J618" cm="1">
        <f t="array" ref="J618">_xll.qlYieldTermStructureForwardRate($A$73,H618,H618,"Actual/365 (Fixed)","Compounded","Annual")</f>
        <v>3.9219473916787928E-2</v>
      </c>
      <c r="K618" cm="1">
        <f t="array" ref="K618">_xll.qlYieldTermStructureForwardRate($A$74,H618,H618,"Actual/365 (Fixed)","Compounded","Annual")</f>
        <v>3.9265380835864283E-2</v>
      </c>
    </row>
    <row r="619" spans="8:11" x14ac:dyDescent="0.3">
      <c r="H619" s="1">
        <f t="shared" si="9"/>
        <v>46720</v>
      </c>
      <c r="I619" cm="1">
        <f t="array" ref="I619">_xll.qlYieldTermStructureForwardRate($A$72,H619,H619,"Actual/365 (Fixed)","Compounded","Annual")</f>
        <v>3.9341821115011832E-2</v>
      </c>
      <c r="J619" cm="1">
        <f t="array" ref="J619">_xll.qlYieldTermStructureForwardRate($A$73,H619,H619,"Actual/365 (Fixed)","Compounded","Annual")</f>
        <v>3.9243928703148523E-2</v>
      </c>
      <c r="K619" cm="1">
        <f t="array" ref="K619">_xll.qlYieldTermStructureForwardRate($A$74,H619,H619,"Actual/365 (Fixed)","Compounded","Annual")</f>
        <v>3.9293553566185357E-2</v>
      </c>
    </row>
    <row r="620" spans="8:11" x14ac:dyDescent="0.3">
      <c r="H620" s="1">
        <f t="shared" si="9"/>
        <v>46721</v>
      </c>
      <c r="I620" cm="1">
        <f t="array" ref="I620">_xll.qlYieldTermStructureForwardRate($A$72,H620,H620,"Actual/365 (Fixed)","Compounded","Annual")</f>
        <v>3.9341821115011832E-2</v>
      </c>
      <c r="J620" cm="1">
        <f t="array" ref="J620">_xll.qlYieldTermStructureForwardRate($A$73,H620,H620,"Actual/365 (Fixed)","Compounded","Annual")</f>
        <v>3.9268384064918838E-2</v>
      </c>
      <c r="K620" cm="1">
        <f t="array" ref="K620">_xll.qlYieldTermStructureForwardRate($A$74,H620,H620,"Actual/365 (Fixed)","Compounded","Annual")</f>
        <v>3.9321715526015932E-2</v>
      </c>
    </row>
    <row r="621" spans="8:11" x14ac:dyDescent="0.3">
      <c r="H621" s="1">
        <f t="shared" si="9"/>
        <v>46722</v>
      </c>
      <c r="I621" cm="1">
        <f t="array" ref="I621">_xll.qlYieldTermStructureForwardRate($A$72,H621,H621,"Actual/365 (Fixed)","Compounded","Annual")</f>
        <v>4.9787374824132202E-2</v>
      </c>
      <c r="J621" cm="1">
        <f t="array" ref="J621">_xll.qlYieldTermStructureForwardRate($A$73,H621,H621,"Actual/365 (Fixed)","Compounded","Annual")</f>
        <v>4.9737901448297039E-2</v>
      </c>
      <c r="K621" cm="1">
        <f t="array" ref="K621">_xll.qlYieldTermStructureForwardRate($A$74,H621,H621,"Actual/365 (Fixed)","Compounded","Annual")</f>
        <v>4.9795501282004384E-2</v>
      </c>
    </row>
    <row r="622" spans="8:11" x14ac:dyDescent="0.3">
      <c r="H622" s="1">
        <f t="shared" si="9"/>
        <v>46723</v>
      </c>
      <c r="I622" cm="1">
        <f t="array" ref="I622">_xll.qlYieldTermStructureForwardRate($A$72,H622,H622,"Actual/365 (Fixed)","Compounded","Annual")</f>
        <v>3.9341821115011832E-2</v>
      </c>
      <c r="J622" cm="1">
        <f t="array" ref="J622">_xll.qlYieldTermStructureForwardRate($A$73,H622,H622,"Actual/365 (Fixed)","Compounded","Annual")</f>
        <v>3.9317296519357336E-2</v>
      </c>
      <c r="K622" cm="1">
        <f t="array" ref="K622">_xll.qlYieldTermStructureForwardRate($A$74,H622,H622,"Actual/365 (Fixed)","Compounded","Annual")</f>
        <v>3.9378007128231696E-2</v>
      </c>
    </row>
    <row r="623" spans="8:11" x14ac:dyDescent="0.3">
      <c r="H623" s="1">
        <f t="shared" si="9"/>
        <v>46724</v>
      </c>
      <c r="I623" cm="1">
        <f t="array" ref="I623">_xll.qlYieldTermStructureForwardRate($A$72,H623,H623,"Actual/365 (Fixed)","Compounded","Annual")</f>
        <v>3.9341821115011832E-2</v>
      </c>
      <c r="J623" cm="1">
        <f t="array" ref="J623">_xll.qlYieldTermStructureForwardRate($A$73,H623,H623,"Actual/365 (Fixed)","Compounded","Annual")</f>
        <v>3.9341753607437635E-2</v>
      </c>
      <c r="K623" cm="1">
        <f t="array" ref="K623">_xll.qlYieldTermStructureForwardRate($A$74,H623,H623,"Actual/365 (Fixed)","Compounded","Annual")</f>
        <v>3.9406136766475974E-2</v>
      </c>
    </row>
    <row r="624" spans="8:11" x14ac:dyDescent="0.3">
      <c r="H624" s="1">
        <f t="shared" si="9"/>
        <v>46725</v>
      </c>
      <c r="I624" cm="1">
        <f t="array" ref="I624">_xll.qlYieldTermStructureForwardRate($A$72,H624,H624,"Actual/365 (Fixed)","Compounded","Annual")</f>
        <v>3.9341821117319542E-2</v>
      </c>
      <c r="J624" cm="1">
        <f t="array" ref="J624">_xll.qlYieldTermStructureForwardRate($A$73,H624,H624,"Actual/365 (Fixed)","Compounded","Annual")</f>
        <v>3.9366211273289098E-2</v>
      </c>
      <c r="K624" cm="1">
        <f t="array" ref="K624">_xll.qlYieldTermStructureForwardRate($A$74,H624,H624,"Actual/365 (Fixed)","Compounded","Annual")</f>
        <v>3.9434255630564241E-2</v>
      </c>
    </row>
    <row r="625" spans="8:11" x14ac:dyDescent="0.3">
      <c r="H625" s="1">
        <f t="shared" si="9"/>
        <v>46726</v>
      </c>
      <c r="I625" cm="1">
        <f t="array" ref="I625">_xll.qlYieldTermStructureForwardRate($A$72,H625,H625,"Actual/365 (Fixed)","Compounded","Annual")</f>
        <v>3.9341821115011832E-2</v>
      </c>
      <c r="J625" cm="1">
        <f t="array" ref="J625">_xll.qlYieldTermStructureForwardRate($A$73,H625,H625,"Actual/365 (Fixed)","Compounded","Annual")</f>
        <v>3.9390669512310073E-2</v>
      </c>
      <c r="K625" cm="1">
        <f t="array" ref="K625">_xll.qlYieldTermStructureForwardRate($A$74,H625,H625,"Actual/365 (Fixed)","Compounded","Annual")</f>
        <v>3.946236371958145E-2</v>
      </c>
    </row>
    <row r="626" spans="8:11" x14ac:dyDescent="0.3">
      <c r="H626" s="1">
        <f t="shared" si="9"/>
        <v>46727</v>
      </c>
      <c r="I626" cm="1">
        <f t="array" ref="I626">_xll.qlYieldTermStructureForwardRate($A$72,H626,H626,"Actual/365 (Fixed)","Compounded","Annual")</f>
        <v>3.9341821115011832E-2</v>
      </c>
      <c r="J626" cm="1">
        <f t="array" ref="J626">_xll.qlYieldTermStructureForwardRate($A$73,H626,H626,"Actual/365 (Fixed)","Compounded","Annual")</f>
        <v>3.9415128329129967E-2</v>
      </c>
      <c r="K626" cm="1">
        <f t="array" ref="K626">_xll.qlYieldTermStructureForwardRate($A$74,H626,H626,"Actual/365 (Fixed)","Compounded","Annual")</f>
        <v>3.9490461030303736E-2</v>
      </c>
    </row>
    <row r="627" spans="8:11" x14ac:dyDescent="0.3">
      <c r="H627" s="1">
        <f t="shared" si="9"/>
        <v>46728</v>
      </c>
      <c r="I627" cm="1">
        <f t="array" ref="I627">_xll.qlYieldTermStructureForwardRate($A$72,H627,H627,"Actual/365 (Fixed)","Compounded","Annual")</f>
        <v>3.9341821115011832E-2</v>
      </c>
      <c r="J627" cm="1">
        <f t="array" ref="J627">_xll.qlYieldTermStructureForwardRate($A$73,H627,H627,"Actual/365 (Fixed)","Compounded","Annual")</f>
        <v>3.943958772145395E-2</v>
      </c>
      <c r="K627" cm="1">
        <f t="array" ref="K627">_xll.qlYieldTermStructureForwardRate($A$74,H627,H627,"Actual/365 (Fixed)","Compounded","Annual")</f>
        <v>3.9518547564124651E-2</v>
      </c>
    </row>
    <row r="628" spans="8:11" x14ac:dyDescent="0.3">
      <c r="H628" s="1">
        <f t="shared" si="9"/>
        <v>46729</v>
      </c>
      <c r="I628" cm="1">
        <f t="array" ref="I628">_xll.qlYieldTermStructureForwardRate($A$72,H628,H628,"Actual/365 (Fixed)","Compounded","Annual")</f>
        <v>3.9341821115011832E-2</v>
      </c>
      <c r="J628" cm="1">
        <f t="array" ref="J628">_xll.qlYieldTermStructureForwardRate($A$73,H628,H628,"Actual/365 (Fixed)","Compounded","Annual")</f>
        <v>3.946404768698808E-2</v>
      </c>
      <c r="K628" cm="1">
        <f t="array" ref="K628">_xll.qlYieldTermStructureForwardRate($A$74,H628,H628,"Actual/365 (Fixed)","Compounded","Annual")</f>
        <v>3.9546623317821439E-2</v>
      </c>
    </row>
    <row r="629" spans="8:11" x14ac:dyDescent="0.3">
      <c r="H629" s="1">
        <f t="shared" si="9"/>
        <v>46730</v>
      </c>
      <c r="I629" cm="1">
        <f t="array" ref="I629">_xll.qlYieldTermStructureForwardRate($A$72,H629,H629,"Actual/365 (Fixed)","Compounded","Annual")</f>
        <v>3.9341821115011832E-2</v>
      </c>
      <c r="J629" cm="1">
        <f t="array" ref="J629">_xll.qlYieldTermStructureForwardRate($A$73,H629,H629,"Actual/365 (Fixed)","Compounded","Annual")</f>
        <v>3.9488508232669695E-2</v>
      </c>
      <c r="K629" cm="1">
        <f t="array" ref="K629">_xll.qlYieldTermStructureForwardRate($A$74,H629,H629,"Actual/365 (Fixed)","Compounded","Annual")</f>
        <v>3.9574688288171345E-2</v>
      </c>
    </row>
    <row r="630" spans="8:11" x14ac:dyDescent="0.3">
      <c r="H630" s="1">
        <f t="shared" si="9"/>
        <v>46731</v>
      </c>
      <c r="I630" cm="1">
        <f t="array" ref="I630">_xll.qlYieldTermStructureForwardRate($A$72,H630,H630,"Actual/365 (Fixed)","Compounded","Annual")</f>
        <v>3.9341821115011832E-2</v>
      </c>
      <c r="J630" cm="1">
        <f t="array" ref="J630">_xll.qlYieldTermStructureForwardRate($A$73,H630,H630,"Actual/365 (Fixed)","Compounded","Annual")</f>
        <v>3.9512969349279947E-2</v>
      </c>
      <c r="K630" cm="1">
        <f t="array" ref="K630">_xll.qlYieldTermStructureForwardRate($A$74,H630,H630,"Actual/365 (Fixed)","Compounded","Annual")</f>
        <v>3.9602742483493492E-2</v>
      </c>
    </row>
    <row r="631" spans="8:11" x14ac:dyDescent="0.3">
      <c r="H631" s="1">
        <f t="shared" si="9"/>
        <v>46732</v>
      </c>
      <c r="I631" cm="1">
        <f t="array" ref="I631">_xll.qlYieldTermStructureForwardRate($A$72,H631,H631,"Actual/365 (Fixed)","Compounded","Annual")</f>
        <v>3.9341821115011832E-2</v>
      </c>
      <c r="J631" cm="1">
        <f t="array" ref="J631">_xll.qlYieldTermStructureForwardRate($A$73,H631,H631,"Actual/365 (Fixed)","Compounded","Annual")</f>
        <v>3.953743104144869E-2</v>
      </c>
      <c r="K631" cm="1">
        <f t="array" ref="K631">_xll.qlYieldTermStructureForwardRate($A$74,H631,H631,"Actual/365 (Fixed)","Compounded","Annual")</f>
        <v>3.9630785895949705E-2</v>
      </c>
    </row>
    <row r="632" spans="8:11" x14ac:dyDescent="0.3">
      <c r="H632" s="1">
        <f t="shared" si="9"/>
        <v>46733</v>
      </c>
      <c r="I632" cm="1">
        <f t="array" ref="I632">_xll.qlYieldTermStructureForwardRate($A$72,H632,H632,"Actual/365 (Fixed)","Compounded","Annual")</f>
        <v>3.9341821115011832E-2</v>
      </c>
      <c r="J632" cm="1">
        <f t="array" ref="J632">_xll.qlYieldTermStructureForwardRate($A$73,H632,H632,"Actual/365 (Fixed)","Compounded","Annual")</f>
        <v>3.9561893311497842E-2</v>
      </c>
      <c r="K632" cm="1">
        <f t="array" ref="K632">_xll.qlYieldTermStructureForwardRate($A$74,H632,H632,"Actual/365 (Fixed)","Compounded","Annual")</f>
        <v>3.9658818526934869E-2</v>
      </c>
    </row>
    <row r="633" spans="8:11" x14ac:dyDescent="0.3">
      <c r="H633" s="1">
        <f t="shared" si="9"/>
        <v>46734</v>
      </c>
      <c r="I633" cm="1">
        <f t="array" ref="I633">_xll.qlYieldTermStructureForwardRate($A$72,H633,H633,"Actual/365 (Fixed)","Compounded","Annual")</f>
        <v>3.9341821115011832E-2</v>
      </c>
      <c r="J633" cm="1">
        <f t="array" ref="J633">_xll.qlYieldTermStructureForwardRate($A$73,H633,H633,"Actual/365 (Fixed)","Compounded","Annual")</f>
        <v>3.9586356157132574E-2</v>
      </c>
      <c r="K633" cm="1">
        <f t="array" ref="K633">_xll.qlYieldTermStructureForwardRate($A$74,H633,H633,"Actual/365 (Fixed)","Compounded","Annual")</f>
        <v>3.9686840370919407E-2</v>
      </c>
    </row>
    <row r="634" spans="8:11" x14ac:dyDescent="0.3">
      <c r="H634" s="1">
        <f t="shared" si="9"/>
        <v>46735</v>
      </c>
      <c r="I634" cm="1">
        <f t="array" ref="I634">_xll.qlYieldTermStructureForwardRate($A$72,H634,H634,"Actual/365 (Fixed)","Compounded","Annual")</f>
        <v>3.9341821115011832E-2</v>
      </c>
      <c r="J634" cm="1">
        <f t="array" ref="J634">_xll.qlYieldTermStructureForwardRate($A$73,H634,H634,"Actual/365 (Fixed)","Compounded","Annual")</f>
        <v>3.961081957836643E-2</v>
      </c>
      <c r="K634" cm="1">
        <f t="array" ref="K634">_xll.qlYieldTermStructureForwardRate($A$74,H634,H634,"Actual/365 (Fixed)","Compounded","Annual")</f>
        <v>3.9714851431607245E-2</v>
      </c>
    </row>
    <row r="635" spans="8:11" x14ac:dyDescent="0.3">
      <c r="H635" s="1">
        <f t="shared" si="9"/>
        <v>46736</v>
      </c>
      <c r="I635" cm="1">
        <f t="array" ref="I635">_xll.qlYieldTermStructureForwardRate($A$72,H635,H635,"Actual/365 (Fixed)","Compounded","Annual")</f>
        <v>3.9341821115011832E-2</v>
      </c>
      <c r="J635" cm="1">
        <f t="array" ref="J635">_xll.qlYieldTermStructureForwardRate($A$73,H635,H635,"Actual/365 (Fixed)","Compounded","Annual")</f>
        <v>3.9635283575212954E-2</v>
      </c>
      <c r="K635" cm="1">
        <f t="array" ref="K635">_xll.qlYieldTermStructureForwardRate($A$74,H635,H635,"Actual/365 (Fixed)","Compounded","Annual")</f>
        <v>3.9742851708086668E-2</v>
      </c>
    </row>
    <row r="636" spans="8:11" x14ac:dyDescent="0.3">
      <c r="H636" s="1">
        <f t="shared" si="9"/>
        <v>46737</v>
      </c>
      <c r="I636" cm="1">
        <f t="array" ref="I636">_xll.qlYieldTermStructureForwardRate($A$72,H636,H636,"Actual/365 (Fixed)","Compounded","Annual")</f>
        <v>3.9341821115011832E-2</v>
      </c>
      <c r="J636" cm="1">
        <f t="array" ref="J636">_xll.qlYieldTermStructureForwardRate($A$73,H636,H636,"Actual/365 (Fixed)","Compounded","Annual")</f>
        <v>3.9659748145377316E-2</v>
      </c>
      <c r="K636" cm="1">
        <f t="array" ref="K636">_xll.qlYieldTermStructureForwardRate($A$74,H636,H636,"Actual/365 (Fixed)","Compounded","Annual")</f>
        <v>3.9770841197136697E-2</v>
      </c>
    </row>
    <row r="637" spans="8:11" x14ac:dyDescent="0.3">
      <c r="H637" s="1">
        <f t="shared" si="9"/>
        <v>46738</v>
      </c>
      <c r="I637" cm="1">
        <f t="array" ref="I637">_xll.qlYieldTermStructureForwardRate($A$72,H637,H637,"Actual/365 (Fixed)","Compounded","Annual")</f>
        <v>3.9341821115011832E-2</v>
      </c>
      <c r="J637" cm="1">
        <f t="array" ref="J637">_xll.qlYieldTermStructureForwardRate($A$73,H637,H637,"Actual/365 (Fixed)","Compounded","Annual")</f>
        <v>3.9684213293490034E-2</v>
      </c>
      <c r="K637" cm="1">
        <f t="array" ref="K637">_xll.qlYieldTermStructureForwardRate($A$74,H637,H637,"Actual/365 (Fixed)","Compounded","Annual")</f>
        <v>3.979881990015488E-2</v>
      </c>
    </row>
    <row r="638" spans="8:11" x14ac:dyDescent="0.3">
      <c r="H638" s="1">
        <f t="shared" si="9"/>
        <v>46739</v>
      </c>
      <c r="I638" cm="1">
        <f t="array" ref="I638">_xll.qlYieldTermStructureForwardRate($A$72,H638,H638,"Actual/365 (Fixed)","Compounded","Annual")</f>
        <v>3.9341821115011832E-2</v>
      </c>
      <c r="J638" cm="1">
        <f t="array" ref="J638">_xll.qlYieldTermStructureForwardRate($A$73,H638,H638,"Actual/365 (Fixed)","Compounded","Annual")</f>
        <v>3.9708679017256054E-2</v>
      </c>
      <c r="K638" cm="1">
        <f t="array" ref="K638">_xll.qlYieldTermStructureForwardRate($A$74,H638,H638,"Actual/365 (Fixed)","Compounded","Annual")</f>
        <v>3.9826787813920905E-2</v>
      </c>
    </row>
    <row r="639" spans="8:11" x14ac:dyDescent="0.3">
      <c r="H639" s="1">
        <f t="shared" si="9"/>
        <v>46740</v>
      </c>
      <c r="I639" cm="1">
        <f t="array" ref="I639">_xll.qlYieldTermStructureForwardRate($A$72,H639,H639,"Actual/365 (Fixed)","Compounded","Annual")</f>
        <v>3.9341821115011832E-2</v>
      </c>
      <c r="J639" cm="1">
        <f t="array" ref="J639">_xll.qlYieldTermStructureForwardRate($A$73,H639,H639,"Actual/365 (Fixed)","Compounded","Annual")</f>
        <v>3.9733145316688923E-2</v>
      </c>
      <c r="K639" cm="1">
        <f t="array" ref="K639">_xll.qlYieldTermStructureForwardRate($A$74,H639,H639,"Actual/365 (Fixed)","Compounded","Annual")</f>
        <v>3.9854744939832765E-2</v>
      </c>
    </row>
    <row r="640" spans="8:11" x14ac:dyDescent="0.3">
      <c r="H640" s="1">
        <f t="shared" si="9"/>
        <v>46741</v>
      </c>
      <c r="I640" cm="1">
        <f t="array" ref="I640">_xll.qlYieldTermStructureForwardRate($A$72,H640,H640,"Actual/365 (Fixed)","Compounded","Annual")</f>
        <v>3.9341821115011832E-2</v>
      </c>
      <c r="J640" cm="1">
        <f t="array" ref="J640">_xll.qlYieldTermStructureForwardRate($A$73,H640,H640,"Actual/365 (Fixed)","Compounded","Annual")</f>
        <v>3.9757612194111003E-2</v>
      </c>
      <c r="K640" cm="1">
        <f t="array" ref="K640">_xll.qlYieldTermStructureForwardRate($A$74,H640,H640,"Actual/365 (Fixed)","Compounded","Annual")</f>
        <v>3.9882691274670812E-2</v>
      </c>
    </row>
    <row r="641" spans="8:11" x14ac:dyDescent="0.3">
      <c r="H641" s="1">
        <f t="shared" si="9"/>
        <v>46742</v>
      </c>
      <c r="I641" cm="1">
        <f t="array" ref="I641">_xll.qlYieldTermStructureForwardRate($A$72,H641,H641,"Actual/365 (Fixed)","Compounded","Annual")</f>
        <v>3.9341821115011832E-2</v>
      </c>
      <c r="J641" cm="1">
        <f t="array" ref="J641">_xll.qlYieldTermStructureForwardRate($A$73,H641,H641,"Actual/365 (Fixed)","Compounded","Annual")</f>
        <v>3.978207964260938E-2</v>
      </c>
      <c r="K641" cm="1">
        <f t="array" ref="K641">_xll.qlYieldTermStructureForwardRate($A$74,H641,H641,"Actual/365 (Fixed)","Compounded","Annual")</f>
        <v>3.991062681983415E-2</v>
      </c>
    </row>
    <row r="642" spans="8:11" x14ac:dyDescent="0.3">
      <c r="H642" s="1">
        <f t="shared" si="9"/>
        <v>46743</v>
      </c>
      <c r="I642" cm="1">
        <f t="array" ref="I642">_xll.qlYieldTermStructureForwardRate($A$72,H642,H642,"Actual/365 (Fixed)","Compounded","Annual")</f>
        <v>3.9341821115011832E-2</v>
      </c>
      <c r="J642" cm="1">
        <f t="array" ref="J642">_xll.qlYieldTermStructureForwardRate($A$73,H642,H642,"Actual/365 (Fixed)","Compounded","Annual")</f>
        <v>3.9806547669124281E-2</v>
      </c>
      <c r="K642" cm="1">
        <f t="array" ref="K642">_xll.qlYieldTermStructureForwardRate($A$74,H642,H642,"Actual/365 (Fixed)","Compounded","Annual")</f>
        <v>3.9938551572103576E-2</v>
      </c>
    </row>
    <row r="643" spans="8:11" x14ac:dyDescent="0.3">
      <c r="H643" s="1">
        <f t="shared" si="9"/>
        <v>46744</v>
      </c>
      <c r="I643" cm="1">
        <f t="array" ref="I643">_xll.qlYieldTermStructureForwardRate($A$72,H643,H643,"Actual/365 (Fixed)","Compounded","Annual")</f>
        <v>3.9341821112704123E-2</v>
      </c>
      <c r="J643" cm="1">
        <f t="array" ref="J643">_xll.qlYieldTermStructureForwardRate($A$73,H643,H643,"Actual/365 (Fixed)","Compounded","Annual")</f>
        <v>3.9831016273669029E-2</v>
      </c>
      <c r="K643" cm="1">
        <f t="array" ref="K643">_xll.qlYieldTermStructureForwardRate($A$74,H643,H643,"Actual/365 (Fixed)","Compounded","Annual")</f>
        <v>3.9966465532878415E-2</v>
      </c>
    </row>
    <row r="644" spans="8:11" x14ac:dyDescent="0.3">
      <c r="H644" s="1">
        <f t="shared" si="9"/>
        <v>46745</v>
      </c>
      <c r="I644" cm="1">
        <f t="array" ref="I644">_xll.qlYieldTermStructureForwardRate($A$72,H644,H644,"Actual/365 (Fixed)","Compounded","Annual")</f>
        <v>3.9341821115011832E-2</v>
      </c>
      <c r="J644" cm="1">
        <f t="array" ref="J644">_xll.qlYieldTermStructureForwardRate($A$73,H644,H644,"Actual/365 (Fixed)","Compounded","Annual")</f>
        <v>3.9855485451639527E-2</v>
      </c>
      <c r="K644" cm="1">
        <f t="array" ref="K644">_xll.qlYieldTermStructureForwardRate($A$74,H644,H644,"Actual/365 (Fixed)","Compounded","Annual")</f>
        <v>3.9994368698940796E-2</v>
      </c>
    </row>
    <row r="645" spans="8:11" x14ac:dyDescent="0.3">
      <c r="H645" s="1">
        <f t="shared" si="9"/>
        <v>46746</v>
      </c>
      <c r="I645" cm="1">
        <f t="array" ref="I645">_xll.qlYieldTermStructureForwardRate($A$72,H645,H645,"Actual/365 (Fixed)","Compounded","Annual")</f>
        <v>3.9341821115011832E-2</v>
      </c>
      <c r="J645" cm="1">
        <f t="array" ref="J645">_xll.qlYieldTermStructureForwardRate($A$73,H645,H645,"Actual/365 (Fixed)","Compounded","Annual")</f>
        <v>3.9879955205358364E-2</v>
      </c>
      <c r="K645" cm="1">
        <f t="array" ref="K645">_xll.qlYieldTermStructureForwardRate($A$74,H645,H645,"Actual/365 (Fixed)","Compounded","Annual")</f>
        <v>4.0022261071690712E-2</v>
      </c>
    </row>
    <row r="646" spans="8:11" x14ac:dyDescent="0.3">
      <c r="H646" s="1">
        <f t="shared" si="9"/>
        <v>46747</v>
      </c>
      <c r="I646" cm="1">
        <f t="array" ref="I646">_xll.qlYieldTermStructureForwardRate($A$72,H646,H646,"Actual/365 (Fixed)","Compounded","Annual")</f>
        <v>3.9341821115011832E-2</v>
      </c>
      <c r="J646" cm="1">
        <f t="array" ref="J646">_xll.qlYieldTermStructureForwardRate($A$73,H646,H646,"Actual/365 (Fixed)","Compounded","Annual")</f>
        <v>3.9904425534838639E-2</v>
      </c>
      <c r="K646" cm="1">
        <f t="array" ref="K646">_xll.qlYieldTermStructureForwardRate($A$74,H646,H646,"Actual/365 (Fixed)","Compounded","Annual")</f>
        <v>4.005014264791007E-2</v>
      </c>
    </row>
    <row r="647" spans="8:11" x14ac:dyDescent="0.3">
      <c r="H647" s="1">
        <f t="shared" si="9"/>
        <v>46748</v>
      </c>
      <c r="I647" cm="1">
        <f t="array" ref="I647">_xll.qlYieldTermStructureForwardRate($A$72,H647,H647,"Actual/365 (Fixed)","Compounded","Annual")</f>
        <v>3.9341821115011832E-2</v>
      </c>
      <c r="J647" cm="1">
        <f t="array" ref="J647">_xll.qlYieldTermStructureForwardRate($A$73,H647,H647,"Actual/365 (Fixed)","Compounded","Annual")</f>
        <v>3.9928896440094341E-2</v>
      </c>
      <c r="K647" cm="1">
        <f t="array" ref="K647">_xll.qlYieldTermStructureForwardRate($A$74,H647,H647,"Actual/365 (Fixed)","Compounded","Annual")</f>
        <v>4.0078013429000414E-2</v>
      </c>
    </row>
    <row r="648" spans="8:11" x14ac:dyDescent="0.3">
      <c r="H648" s="1">
        <f t="shared" si="9"/>
        <v>46749</v>
      </c>
      <c r="I648" cm="1">
        <f t="array" ref="I648">_xll.qlYieldTermStructureForwardRate($A$72,H648,H648,"Actual/365 (Fixed)","Compounded","Annual")</f>
        <v>3.9341821112704123E-2</v>
      </c>
      <c r="J648" cm="1">
        <f t="array" ref="J648">_xll.qlYieldTermStructureForwardRate($A$73,H648,H648,"Actual/365 (Fixed)","Compounded","Annual")</f>
        <v>3.9953367921138794E-2</v>
      </c>
      <c r="K648" cm="1">
        <f t="array" ref="K648">_xll.qlYieldTermStructureForwardRate($A$74,H648,H648,"Actual/365 (Fixed)","Compounded","Annual")</f>
        <v>4.0105873414053805E-2</v>
      </c>
    </row>
    <row r="649" spans="8:11" x14ac:dyDescent="0.3">
      <c r="H649" s="1">
        <f t="shared" si="9"/>
        <v>46750</v>
      </c>
      <c r="I649" cm="1">
        <f t="array" ref="I649">_xll.qlYieldTermStructureForwardRate($A$72,H649,H649,"Actual/365 (Fixed)","Compounded","Annual")</f>
        <v>3.9341821115011832E-2</v>
      </c>
      <c r="J649" cm="1">
        <f t="array" ref="J649">_xll.qlYieldTermStructureForwardRate($A$73,H649,H649,"Actual/365 (Fixed)","Compounded","Annual")</f>
        <v>3.9977839977985763E-2</v>
      </c>
      <c r="K649" cm="1">
        <f t="array" ref="K649">_xll.qlYieldTermStructureForwardRate($A$74,H649,H649,"Actual/365 (Fixed)","Compounded","Annual")</f>
        <v>4.0133722599853261E-2</v>
      </c>
    </row>
    <row r="650" spans="8:11" x14ac:dyDescent="0.3">
      <c r="H650" s="1">
        <f t="shared" si="9"/>
        <v>46751</v>
      </c>
      <c r="I650" cm="1">
        <f t="array" ref="I650">_xll.qlYieldTermStructureForwardRate($A$72,H650,H650,"Actual/365 (Fixed)","Compounded","Annual")</f>
        <v>3.9341821115011832E-2</v>
      </c>
      <c r="J650" cm="1">
        <f t="array" ref="J650">_xll.qlYieldTermStructureForwardRate($A$73,H650,H650,"Actual/365 (Fixed)","Compounded","Annual")</f>
        <v>4.0002312612957613E-2</v>
      </c>
      <c r="K650" cm="1">
        <f t="array" ref="K650">_xll.qlYieldTermStructureForwardRate($A$74,H650,H650,"Actual/365 (Fixed)","Compounded","Annual")</f>
        <v>4.0161560985491285E-2</v>
      </c>
    </row>
    <row r="651" spans="8:11" x14ac:dyDescent="0.3">
      <c r="H651" s="1">
        <f t="shared" si="9"/>
        <v>46752</v>
      </c>
      <c r="I651" cm="1">
        <f t="array" ref="I651">_xll.qlYieldTermStructureForwardRate($A$72,H651,H651,"Actual/365 (Fixed)","Compounded","Annual")</f>
        <v>3.9341821112704123E-2</v>
      </c>
      <c r="J651" cm="1">
        <f t="array" ref="J651">_xll.qlYieldTermStructureForwardRate($A$73,H651,H651,"Actual/365 (Fixed)","Compounded","Annual")</f>
        <v>4.0026785819140542E-2</v>
      </c>
      <c r="K651" cm="1">
        <f t="array" ref="K651">_xll.qlYieldTermStructureForwardRate($A$74,H651,H651,"Actual/365 (Fixed)","Compounded","Annual")</f>
        <v>4.0189388572370532E-2</v>
      </c>
    </row>
    <row r="652" spans="8:11" x14ac:dyDescent="0.3">
      <c r="H652" s="1">
        <f t="shared" si="9"/>
        <v>46753</v>
      </c>
      <c r="I652" cm="1">
        <f t="array" ref="I652">_xll.qlYieldTermStructureForwardRate($A$72,H652,H652,"Actual/365 (Fixed)","Compounded","Annual")</f>
        <v>3.9341821115011832E-2</v>
      </c>
      <c r="J652" cm="1">
        <f t="array" ref="J652">_xll.qlYieldTermStructureForwardRate($A$73,H652,H652,"Actual/365 (Fixed)","Compounded","Annual")</f>
        <v>4.005125960578515E-2</v>
      </c>
      <c r="K652" cm="1">
        <f t="array" ref="K652">_xll.qlYieldTermStructureForwardRate($A$74,H652,H652,"Actual/365 (Fixed)","Compounded","Annual")</f>
        <v>4.021720535958484E-2</v>
      </c>
    </row>
    <row r="653" spans="8:11" x14ac:dyDescent="0.3">
      <c r="H653" s="1">
        <f t="shared" si="9"/>
        <v>46754</v>
      </c>
      <c r="I653" cm="1">
        <f t="array" ref="I653">_xll.qlYieldTermStructureForwardRate($A$72,H653,H653,"Actual/365 (Fixed)","Compounded","Annual")</f>
        <v>3.9341821115011832E-2</v>
      </c>
      <c r="J653" cm="1">
        <f t="array" ref="J653">_xll.qlYieldTermStructureForwardRate($A$73,H653,H653,"Actual/365 (Fixed)","Compounded","Annual")</f>
        <v>4.0075733968286231E-2</v>
      </c>
      <c r="K653" cm="1">
        <f t="array" ref="K653">_xll.qlYieldTermStructureForwardRate($A$74,H653,H653,"Actual/365 (Fixed)","Compounded","Annual")</f>
        <v>4.0245011343917891E-2</v>
      </c>
    </row>
    <row r="654" spans="8:11" x14ac:dyDescent="0.3">
      <c r="H654" s="1">
        <f t="shared" si="9"/>
        <v>46755</v>
      </c>
      <c r="I654" cm="1">
        <f t="array" ref="I654">_xll.qlYieldTermStructureForwardRate($A$72,H654,H654,"Actual/365 (Fixed)","Compounded","Annual")</f>
        <v>3.9341821115011832E-2</v>
      </c>
      <c r="J654" cm="1">
        <f t="array" ref="J654">_xll.qlYieldTermStructureForwardRate($A$73,H654,H654,"Actual/365 (Fixed)","Compounded","Annual")</f>
        <v>4.0100208904348067E-2</v>
      </c>
      <c r="K654" cm="1">
        <f t="array" ref="K654">_xll.qlYieldTermStructureForwardRate($A$74,H654,H654,"Actual/365 (Fixed)","Compounded","Annual")</f>
        <v>4.0272806524464189E-2</v>
      </c>
    </row>
    <row r="655" spans="8:11" x14ac:dyDescent="0.3">
      <c r="H655" s="1">
        <f t="shared" si="9"/>
        <v>46756</v>
      </c>
      <c r="I655" cm="1">
        <f t="array" ref="I655">_xll.qlYieldTermStructureForwardRate($A$72,H655,H655,"Actual/365 (Fixed)","Compounded","Annual")</f>
        <v>3.9341821115011832E-2</v>
      </c>
      <c r="J655" cm="1">
        <f t="array" ref="J655">_xll.qlYieldTermStructureForwardRate($A$73,H655,H655,"Actual/365 (Fixed)","Compounded","Annual")</f>
        <v>4.0124684416293466E-2</v>
      </c>
      <c r="K655" cm="1">
        <f t="array" ref="K655">_xll.qlYieldTermStructureForwardRate($A$74,H655,H655,"Actual/365 (Fixed)","Compounded","Annual")</f>
        <v>4.0300590904937428E-2</v>
      </c>
    </row>
    <row r="656" spans="8:11" x14ac:dyDescent="0.3">
      <c r="H656" s="1">
        <f t="shared" ref="H656:H719" si="10">H655+1</f>
        <v>46757</v>
      </c>
      <c r="I656" cm="1">
        <f t="array" ref="I656">_xll.qlYieldTermStructureForwardRate($A$72,H656,H656,"Actual/365 (Fixed)","Compounded","Annual")</f>
        <v>3.9341821115011832E-2</v>
      </c>
      <c r="J656" cm="1">
        <f t="array" ref="J656">_xll.qlYieldTermStructureForwardRate($A$73,H656,H656,"Actual/365 (Fixed)","Compounded","Annual")</f>
        <v>4.0149160504136194E-2</v>
      </c>
      <c r="K656" cm="1">
        <f t="array" ref="K656">_xll.qlYieldTermStructureForwardRate($A$74,H656,H656,"Actual/365 (Fixed)","Compounded","Annual")</f>
        <v>4.0328364477502987E-2</v>
      </c>
    </row>
    <row r="657" spans="8:11" x14ac:dyDescent="0.3">
      <c r="H657" s="1">
        <f t="shared" si="10"/>
        <v>46758</v>
      </c>
      <c r="I657" cm="1">
        <f t="array" ref="I657">_xll.qlYieldTermStructureForwardRate($A$72,H657,H657,"Actual/365 (Fixed)","Compounded","Annual")</f>
        <v>3.9341821115011832E-2</v>
      </c>
      <c r="J657" cm="1">
        <f t="array" ref="J657">_xll.qlYieldTermStructureForwardRate($A$73,H657,H657,"Actual/365 (Fixed)","Compounded","Annual")</f>
        <v>4.0173637170199283E-2</v>
      </c>
      <c r="K657" cm="1">
        <f t="array" ref="K657">_xll.qlYieldTermStructureForwardRate($A$74,H657,H657,"Actual/365 (Fixed)","Compounded","Annual")</f>
        <v>4.0356127245875673E-2</v>
      </c>
    </row>
    <row r="658" spans="8:11" x14ac:dyDescent="0.3">
      <c r="H658" s="1">
        <f t="shared" si="10"/>
        <v>46759</v>
      </c>
      <c r="I658" cm="1">
        <f t="array" ref="I658">_xll.qlYieldTermStructureForwardRate($A$72,H658,H658,"Actual/365 (Fixed)","Compounded","Annual")</f>
        <v>3.9341821115011832E-2</v>
      </c>
      <c r="J658" cm="1">
        <f t="array" ref="J658">_xll.qlYieldTermStructureForwardRate($A$73,H658,H658,"Actual/365 (Fixed)","Compounded","Annual")</f>
        <v>4.0198114412186792E-2</v>
      </c>
      <c r="K658" cm="1">
        <f t="array" ref="K658">_xll.qlYieldTermStructureForwardRate($A$74,H658,H658,"Actual/365 (Fixed)","Compounded","Annual")</f>
        <v>4.0383879209151319E-2</v>
      </c>
    </row>
    <row r="659" spans="8:11" x14ac:dyDescent="0.3">
      <c r="H659" s="1">
        <f t="shared" si="10"/>
        <v>46760</v>
      </c>
      <c r="I659" cm="1">
        <f t="array" ref="I659">_xll.qlYieldTermStructureForwardRate($A$72,H659,H659,"Actual/365 (Fixed)","Compounded","Annual")</f>
        <v>3.9341821115011832E-2</v>
      </c>
      <c r="J659" cm="1">
        <f t="array" ref="J659">_xll.qlYieldTermStructureForwardRate($A$73,H659,H659,"Actual/365 (Fixed)","Compounded","Annual")</f>
        <v>4.0222592227802334E-2</v>
      </c>
      <c r="K659" cm="1">
        <f t="array" ref="K659">_xll.qlYieldTermStructureForwardRate($A$74,H659,H659,"Actual/365 (Fixed)","Compounded","Annual")</f>
        <v>4.0411620364115386E-2</v>
      </c>
    </row>
    <row r="660" spans="8:11" x14ac:dyDescent="0.3">
      <c r="H660" s="1">
        <f t="shared" si="10"/>
        <v>46761</v>
      </c>
      <c r="I660" cm="1">
        <f t="array" ref="I660">_xll.qlYieldTermStructureForwardRate($A$72,H660,H660,"Actual/365 (Fixed)","Compounded","Annual")</f>
        <v>3.9341821115011832E-2</v>
      </c>
      <c r="J660" cm="1">
        <f t="array" ref="J660">_xll.qlYieldTermStructureForwardRate($A$73,H660,H660,"Actual/365 (Fixed)","Compounded","Annual")</f>
        <v>4.0247070621679093E-2</v>
      </c>
      <c r="K660" cm="1">
        <f t="array" ref="K660">_xll.qlYieldTermStructureForwardRate($A$74,H660,H660,"Actual/365 (Fixed)","Compounded","Annual")</f>
        <v>4.0439350712174083E-2</v>
      </c>
    </row>
    <row r="661" spans="8:11" x14ac:dyDescent="0.3">
      <c r="H661" s="1">
        <f t="shared" si="10"/>
        <v>46762</v>
      </c>
      <c r="I661" cm="1">
        <f t="array" ref="I661">_xll.qlYieldTermStructureForwardRate($A$72,H661,H661,"Actual/365 (Fixed)","Compounded","Annual")</f>
        <v>3.9341821115011832E-2</v>
      </c>
      <c r="J661" cm="1">
        <f t="array" ref="J661">_xll.qlYieldTermStructureForwardRate($A$73,H661,H661,"Actual/365 (Fixed)","Compounded","Annual")</f>
        <v>4.0271549589211197E-2</v>
      </c>
      <c r="K661" cm="1">
        <f t="array" ref="K661">_xll.qlYieldTermStructureForwardRate($A$74,H661,H661,"Actual/365 (Fixed)","Compounded","Annual")</f>
        <v>4.0467070250113757E-2</v>
      </c>
    </row>
    <row r="662" spans="8:11" x14ac:dyDescent="0.3">
      <c r="H662" s="1">
        <f t="shared" si="10"/>
        <v>46763</v>
      </c>
      <c r="I662" cm="1">
        <f t="array" ref="I662">_xll.qlYieldTermStructureForwardRate($A$72,H662,H662,"Actual/365 (Fixed)","Compounded","Annual")</f>
        <v>3.9341821115011832E-2</v>
      </c>
      <c r="J662" cm="1">
        <f t="array" ref="J662">_xll.qlYieldTermStructureForwardRate($A$73,H662,H662,"Actual/365 (Fixed)","Compounded","Annual")</f>
        <v>4.0296029132721678E-2</v>
      </c>
      <c r="K662" cm="1">
        <f t="array" ref="K662">_xll.qlYieldTermStructureForwardRate($A$74,H662,H662,"Actual/365 (Fixed)","Compounded","Annual")</f>
        <v>4.0494778977031132E-2</v>
      </c>
    </row>
    <row r="663" spans="8:11" x14ac:dyDescent="0.3">
      <c r="H663" s="1">
        <f t="shared" si="10"/>
        <v>46764</v>
      </c>
      <c r="I663" cm="1">
        <f t="array" ref="I663">_xll.qlYieldTermStructureForwardRate($A$72,H663,H663,"Actual/365 (Fixed)","Compounded","Annual")</f>
        <v>3.9341821117319542E-2</v>
      </c>
      <c r="J663" cm="1">
        <f t="array" ref="J663">_xll.qlYieldTermStructureForwardRate($A$73,H663,H663,"Actual/365 (Fixed)","Compounded","Annual")</f>
        <v>4.0320509254534009E-2</v>
      </c>
      <c r="K663" cm="1">
        <f t="array" ref="K663">_xll.qlYieldTermStructureForwardRate($A$74,H663,H663,"Actual/365 (Fixed)","Compounded","Annual")</f>
        <v>4.0522476894333526E-2</v>
      </c>
    </row>
    <row r="664" spans="8:11" x14ac:dyDescent="0.3">
      <c r="H664" s="1">
        <f t="shared" si="10"/>
        <v>46765</v>
      </c>
      <c r="I664" cm="1">
        <f t="array" ref="I664">_xll.qlYieldTermStructureForwardRate($A$72,H664,H664,"Actual/365 (Fixed)","Compounded","Annual")</f>
        <v>3.9341821115011832E-2</v>
      </c>
      <c r="J664" cm="1">
        <f t="array" ref="J664">_xll.qlYieldTermStructureForwardRate($A$73,H664,H664,"Actual/365 (Fixed)","Compounded","Annual")</f>
        <v>4.034498995004232E-2</v>
      </c>
      <c r="K664" cm="1">
        <f t="array" ref="K664">_xll.qlYieldTermStructureForwardRate($A$74,H664,H664,"Actual/365 (Fixed)","Compounded","Annual")</f>
        <v>4.0550164001118771E-2</v>
      </c>
    </row>
    <row r="665" spans="8:11" x14ac:dyDescent="0.3">
      <c r="H665" s="1">
        <f t="shared" si="10"/>
        <v>46766</v>
      </c>
      <c r="I665" cm="1">
        <f t="array" ref="I665">_xll.qlYieldTermStructureForwardRate($A$72,H665,H665,"Actual/365 (Fixed)","Compounded","Annual")</f>
        <v>3.9341821115011832E-2</v>
      </c>
      <c r="J665" cm="1">
        <f t="array" ref="J665">_xll.qlYieldTermStructureForwardRate($A$73,H665,H665,"Actual/365 (Fixed)","Compounded","Annual")</f>
        <v>4.0369471223879572E-2</v>
      </c>
      <c r="K665" cm="1">
        <f t="array" ref="K665">_xll.qlYieldTermStructureForwardRate($A$74,H665,H665,"Actual/365 (Fixed)","Compounded","Annual")</f>
        <v>4.0577840294174106E-2</v>
      </c>
    </row>
    <row r="666" spans="8:11" x14ac:dyDescent="0.3">
      <c r="H666" s="1">
        <f t="shared" si="10"/>
        <v>46767</v>
      </c>
      <c r="I666" cm="1">
        <f t="array" ref="I666">_xll.qlYieldTermStructureForwardRate($A$72,H666,H666,"Actual/365 (Fixed)","Compounded","Annual")</f>
        <v>3.9341821115011832E-2</v>
      </c>
      <c r="J666" cm="1">
        <f t="array" ref="J666">_xll.qlYieldTermStructureForwardRate($A$73,H666,H666,"Actual/365 (Fixed)","Compounded","Annual")</f>
        <v>4.0393953073749822E-2</v>
      </c>
      <c r="K666" cm="1">
        <f t="array" ref="K666">_xll.qlYieldTermStructureForwardRate($A$74,H666,H666,"Actual/365 (Fixed)","Compounded","Annual")</f>
        <v>4.0605505774907957E-2</v>
      </c>
    </row>
    <row r="667" spans="8:11" x14ac:dyDescent="0.3">
      <c r="H667" s="1">
        <f t="shared" si="10"/>
        <v>46768</v>
      </c>
      <c r="I667" cm="1">
        <f t="array" ref="I667">_xll.qlYieldTermStructureForwardRate($A$72,H667,H667,"Actual/365 (Fixed)","Compounded","Annual")</f>
        <v>3.9341821112704123E-2</v>
      </c>
      <c r="J667" cm="1">
        <f t="array" ref="J667">_xll.qlYieldTermStructureForwardRate($A$73,H667,H667,"Actual/365 (Fixed)","Compounded","Annual")</f>
        <v>4.0418435499666172E-2</v>
      </c>
      <c r="K667" cm="1">
        <f t="array" ref="K667">_xll.qlYieldTermStructureForwardRate($A$74,H667,H667,"Actual/365 (Fixed)","Compounded","Annual")</f>
        <v>4.0633160440108673E-2</v>
      </c>
    </row>
    <row r="668" spans="8:11" x14ac:dyDescent="0.3">
      <c r="H668" s="1">
        <f t="shared" si="10"/>
        <v>46769</v>
      </c>
      <c r="I668" cm="1">
        <f t="array" ref="I668">_xll.qlYieldTermStructureForwardRate($A$72,H668,H668,"Actual/365 (Fixed)","Compounded","Annual")</f>
        <v>3.9341821115011832E-2</v>
      </c>
      <c r="J668" cm="1">
        <f t="array" ref="J668">_xll.qlYieldTermStructureForwardRate($A$73,H668,H668,"Actual/365 (Fixed)","Compounded","Annual")</f>
        <v>4.0442918499332459E-2</v>
      </c>
      <c r="K668" cm="1">
        <f t="array" ref="K668">_xll.qlYieldTermStructureForwardRate($A$74,H668,H668,"Actual/365 (Fixed)","Compounded","Annual")</f>
        <v>4.0660804291185348E-2</v>
      </c>
    </row>
    <row r="669" spans="8:11" x14ac:dyDescent="0.3">
      <c r="H669" s="1">
        <f t="shared" si="10"/>
        <v>46770</v>
      </c>
      <c r="I669" cm="1">
        <f t="array" ref="I669">_xll.qlYieldTermStructureForwardRate($A$72,H669,H669,"Actual/365 (Fixed)","Compounded","Annual")</f>
        <v>3.9341821115011832E-2</v>
      </c>
      <c r="J669" cm="1">
        <f t="array" ref="J669">_xll.qlYieldTermStructureForwardRate($A$73,H669,H669,"Actual/365 (Fixed)","Compounded","Annual")</f>
        <v>4.0467402075071934E-2</v>
      </c>
      <c r="K669" cm="1">
        <f t="array" ref="K669">_xll.qlYieldTermStructureForwardRate($A$74,H669,H669,"Actual/365 (Fixed)","Compounded","Annual")</f>
        <v>4.0688437324926552E-2</v>
      </c>
    </row>
    <row r="670" spans="8:11" x14ac:dyDescent="0.3">
      <c r="H670" s="1">
        <f t="shared" si="10"/>
        <v>46771</v>
      </c>
      <c r="I670" cm="1">
        <f t="array" ref="I670">_xll.qlYieldTermStructureForwardRate($A$72,H670,H670,"Actual/365 (Fixed)","Compounded","Annual")</f>
        <v>3.9341821115011832E-2</v>
      </c>
      <c r="J670" cm="1">
        <f t="array" ref="J670">_xll.qlYieldTermStructureForwardRate($A$73,H670,H670,"Actual/365 (Fixed)","Compounded","Annual")</f>
        <v>4.049188622920874E-2</v>
      </c>
      <c r="K670" cm="1">
        <f t="array" ref="K670">_xll.qlYieldTermStructureForwardRate($A$74,H670,H670,"Actual/365 (Fixed)","Compounded","Annual")</f>
        <v>4.0716059540431448E-2</v>
      </c>
    </row>
    <row r="671" spans="8:11" x14ac:dyDescent="0.3">
      <c r="H671" s="1">
        <f t="shared" si="10"/>
        <v>46772</v>
      </c>
      <c r="I671" cm="1">
        <f t="array" ref="I671">_xll.qlYieldTermStructureForwardRate($A$72,H671,H671,"Actual/365 (Fixed)","Compounded","Annual")</f>
        <v>3.9341821115011832E-2</v>
      </c>
      <c r="J671" cm="1">
        <f t="array" ref="J671">_xll.qlYieldTermStructureForwardRate($A$73,H671,H671,"Actual/365 (Fixed)","Compounded","Annual")</f>
        <v>4.0516370959446046E-2</v>
      </c>
      <c r="K671" cm="1">
        <f t="array" ref="K671">_xll.qlYieldTermStructureForwardRate($A$74,H671,H671,"Actual/365 (Fixed)","Compounded","Annual")</f>
        <v>4.074367094142195E-2</v>
      </c>
    </row>
    <row r="672" spans="8:11" x14ac:dyDescent="0.3">
      <c r="H672" s="1">
        <f t="shared" si="10"/>
        <v>46773</v>
      </c>
      <c r="I672" cm="1">
        <f t="array" ref="I672">_xll.qlYieldTermStructureForwardRate($A$72,H672,H672,"Actual/365 (Fixed)","Compounded","Annual")</f>
        <v>3.9341821115011832E-2</v>
      </c>
      <c r="J672" cm="1">
        <f t="array" ref="J672">_xll.qlYieldTermStructureForwardRate($A$73,H672,H672,"Actual/365 (Fixed)","Compounded","Annual")</f>
        <v>4.0540856268107994E-2</v>
      </c>
      <c r="K672" cm="1">
        <f t="array" ref="K672">_xll.qlYieldTermStructureForwardRate($A$74,H672,H672,"Actual/365 (Fixed)","Compounded","Annual")</f>
        <v>4.0771271522376473E-2</v>
      </c>
    </row>
    <row r="673" spans="8:11" x14ac:dyDescent="0.3">
      <c r="H673" s="1">
        <f t="shared" si="10"/>
        <v>46774</v>
      </c>
      <c r="I673" cm="1">
        <f t="array" ref="I673">_xll.qlYieldTermStructureForwardRate($A$72,H673,H673,"Actual/365 (Fixed)","Compounded","Annual")</f>
        <v>3.9341821117319542E-2</v>
      </c>
      <c r="J673" cm="1">
        <f t="array" ref="J673">_xll.qlYieldTermStructureForwardRate($A$73,H673,H673,"Actual/365 (Fixed)","Compounded","Annual")</f>
        <v>4.0565342150587158E-2</v>
      </c>
      <c r="K673" cm="1">
        <f t="array" ref="K673">_xll.qlYieldTermStructureForwardRate($A$74,H673,H673,"Actual/365 (Fixed)","Compounded","Annual")</f>
        <v>4.0798861284706334E-2</v>
      </c>
    </row>
    <row r="674" spans="8:11" x14ac:dyDescent="0.3">
      <c r="H674" s="1">
        <f t="shared" si="10"/>
        <v>46775</v>
      </c>
      <c r="I674" cm="1">
        <f t="array" ref="I674">_xll.qlYieldTermStructureForwardRate($A$72,H674,H674,"Actual/365 (Fixed)","Compounded","Annual")</f>
        <v>3.9341821115011832E-2</v>
      </c>
      <c r="J674" cm="1">
        <f t="array" ref="J674">_xll.qlYieldTermStructureForwardRate($A$73,H674,H674,"Actual/365 (Fixed)","Compounded","Annual")</f>
        <v>4.0589828606896861E-2</v>
      </c>
      <c r="K674" cm="1">
        <f t="array" ref="K674">_xll.qlYieldTermStructureForwardRate($A$74,H674,H674,"Actual/365 (Fixed)","Compounded","Annual")</f>
        <v>4.082644022289017E-2</v>
      </c>
    </row>
    <row r="675" spans="8:11" x14ac:dyDescent="0.3">
      <c r="H675" s="1">
        <f t="shared" si="10"/>
        <v>46776</v>
      </c>
      <c r="I675" cm="1">
        <f t="array" ref="I675">_xll.qlYieldTermStructureForwardRate($A$72,H675,H675,"Actual/365 (Fixed)","Compounded","Annual")</f>
        <v>3.9341821115011832E-2</v>
      </c>
      <c r="J675" cm="1">
        <f t="array" ref="J675">_xll.qlYieldTermStructureForwardRate($A$73,H675,H675,"Actual/365 (Fixed)","Compounded","Annual")</f>
        <v>4.0614315641672061E-2</v>
      </c>
      <c r="K675" cm="1">
        <f t="array" ref="K675">_xll.qlYieldTermStructureForwardRate($A$74,H675,H675,"Actual/365 (Fixed)","Compounded","Annual")</f>
        <v>4.0854008342962489E-2</v>
      </c>
    </row>
    <row r="676" spans="8:11" x14ac:dyDescent="0.3">
      <c r="H676" s="1">
        <f t="shared" si="10"/>
        <v>46777</v>
      </c>
      <c r="I676" cm="1">
        <f t="array" ref="I676">_xll.qlYieldTermStructureForwardRate($A$72,H676,H676,"Actual/365 (Fixed)","Compounded","Annual")</f>
        <v>3.9341821115011832E-2</v>
      </c>
      <c r="J676" cm="1">
        <f t="array" ref="J676">_xll.qlYieldTermStructureForwardRate($A$73,H676,H676,"Actual/365 (Fixed)","Compounded","Annual")</f>
        <v>4.0638803252615485E-2</v>
      </c>
      <c r="K676" cm="1">
        <f t="array" ref="K676">_xll.qlYieldTermStructureForwardRate($A$74,H676,H676,"Actual/365 (Fixed)","Compounded","Annual")</f>
        <v>4.0881565639402817E-2</v>
      </c>
    </row>
    <row r="677" spans="8:11" x14ac:dyDescent="0.3">
      <c r="H677" s="1">
        <f t="shared" si="10"/>
        <v>46778</v>
      </c>
      <c r="I677" cm="1">
        <f t="array" ref="I677">_xll.qlYieldTermStructureForwardRate($A$72,H677,H677,"Actual/365 (Fixed)","Compounded","Annual")</f>
        <v>3.9341821115011832E-2</v>
      </c>
      <c r="J677" cm="1">
        <f t="array" ref="J677">_xll.qlYieldTermStructureForwardRate($A$73,H677,H677,"Actual/365 (Fixed)","Compounded","Annual")</f>
        <v>4.0663291437430082E-2</v>
      </c>
      <c r="K677" cm="1">
        <f t="array" ref="K677">_xll.qlYieldTermStructureForwardRate($A$74,H677,H677,"Actual/365 (Fixed)","Compounded","Annual")</f>
        <v>4.090911211131254E-2</v>
      </c>
    </row>
    <row r="678" spans="8:11" x14ac:dyDescent="0.3">
      <c r="H678" s="1">
        <f t="shared" si="10"/>
        <v>46779</v>
      </c>
      <c r="I678" cm="1">
        <f t="array" ref="I678">_xll.qlYieldTermStructureForwardRate($A$72,H678,H678,"Actual/365 (Fixed)","Compounded","Annual")</f>
        <v>3.9341821115011832E-2</v>
      </c>
      <c r="J678" cm="1">
        <f t="array" ref="J678">_xll.qlYieldTermStructureForwardRate($A$73,H678,H678,"Actual/365 (Fixed)","Compounded","Annual")</f>
        <v>4.068778020306163E-2</v>
      </c>
      <c r="K678" cm="1">
        <f t="array" ref="K678">_xll.qlYieldTermStructureForwardRate($A$74,H678,H678,"Actual/365 (Fixed)","Compounded","Annual")</f>
        <v>4.0936647760105194E-2</v>
      </c>
    </row>
    <row r="679" spans="8:11" x14ac:dyDescent="0.3">
      <c r="H679" s="1">
        <f t="shared" si="10"/>
        <v>46780</v>
      </c>
      <c r="I679" cm="1">
        <f t="array" ref="I679">_xll.qlYieldTermStructureForwardRate($A$72,H679,H679,"Actual/365 (Fixed)","Compounded","Annual")</f>
        <v>3.9341821115011832E-2</v>
      </c>
      <c r="J679" cm="1">
        <f t="array" ref="J679">_xll.qlYieldTermStructureForwardRate($A$73,H679,H679,"Actual/365 (Fixed)","Compounded","Annual")</f>
        <v>4.0712269540280399E-2</v>
      </c>
      <c r="K679" cm="1">
        <f t="array" ref="K679">_xll.qlYieldTermStructureForwardRate($A$74,H679,H679,"Actual/365 (Fixed)","Compounded","Annual")</f>
        <v>4.0964172584883496E-2</v>
      </c>
    </row>
    <row r="680" spans="8:11" x14ac:dyDescent="0.3">
      <c r="H680" s="1">
        <f t="shared" si="10"/>
        <v>46781</v>
      </c>
      <c r="I680" cm="1">
        <f t="array" ref="I680">_xll.qlYieldTermStructureForwardRate($A$72,H680,H680,"Actual/365 (Fixed)","Compounded","Annual")</f>
        <v>3.9341821115011832E-2</v>
      </c>
      <c r="J680" cm="1">
        <f t="array" ref="J680">_xll.qlYieldTermStructureForwardRate($A$73,H680,H680,"Actual/365 (Fixed)","Compounded","Annual")</f>
        <v>4.0736759456032834E-2</v>
      </c>
      <c r="K680" cm="1">
        <f t="array" ref="K680">_xll.qlYieldTermStructureForwardRate($A$74,H680,H680,"Actual/365 (Fixed)","Compounded","Annual")</f>
        <v>4.0991686580127418E-2</v>
      </c>
    </row>
    <row r="681" spans="8:11" x14ac:dyDescent="0.3">
      <c r="H681" s="1">
        <f t="shared" si="10"/>
        <v>46782</v>
      </c>
      <c r="I681" cm="1">
        <f t="array" ref="I681">_xll.qlYieldTermStructureForwardRate($A$72,H681,H681,"Actual/365 (Fixed)","Compounded","Annual")</f>
        <v>3.9341821115011832E-2</v>
      </c>
      <c r="J681" cm="1">
        <f t="array" ref="J681">_xll.qlYieldTermStructureForwardRate($A$73,H681,H681,"Actual/365 (Fixed)","Compounded","Annual")</f>
        <v>4.0761249948021216E-2</v>
      </c>
      <c r="K681" cm="1">
        <f t="array" ref="K681">_xll.qlYieldTermStructureForwardRate($A$74,H681,H681,"Actual/365 (Fixed)","Compounded","Annual")</f>
        <v>4.1019189751874352E-2</v>
      </c>
    </row>
    <row r="682" spans="8:11" x14ac:dyDescent="0.3">
      <c r="H682" s="1">
        <f t="shared" si="10"/>
        <v>46783</v>
      </c>
      <c r="I682" cm="1">
        <f t="array" ref="I682">_xll.qlYieldTermStructureForwardRate($A$72,H682,H682,"Actual/365 (Fixed)","Compounded","Annual")</f>
        <v>3.9341821115011832E-2</v>
      </c>
      <c r="J682" cm="1">
        <f t="array" ref="J682">_xll.qlYieldTermStructureForwardRate($A$73,H682,H682,"Actual/365 (Fixed)","Compounded","Annual")</f>
        <v>4.0785741016259314E-2</v>
      </c>
      <c r="K682" cm="1">
        <f t="array" ref="K682">_xll.qlYieldTermStructureForwardRate($A$74,H682,H682,"Actual/365 (Fixed)","Compounded","Annual")</f>
        <v>4.1046682094604936E-2</v>
      </c>
    </row>
    <row r="683" spans="8:11" x14ac:dyDescent="0.3">
      <c r="H683" s="1">
        <f t="shared" si="10"/>
        <v>46784</v>
      </c>
      <c r="I683" cm="1">
        <f t="array" ref="I683">_xll.qlYieldTermStructureForwardRate($A$72,H683,H683,"Actual/365 (Fixed)","Compounded","Annual")</f>
        <v>3.9341821115011832E-2</v>
      </c>
      <c r="J683" cm="1">
        <f t="array" ref="J683">_xll.qlYieldTermStructureForwardRate($A$73,H683,H683,"Actual/365 (Fixed)","Compounded","Annual")</f>
        <v>4.081023266076067E-2</v>
      </c>
      <c r="K683" cm="1">
        <f t="array" ref="K683">_xll.qlYieldTermStructureForwardRate($A$74,H683,H683,"Actual/365 (Fixed)","Compounded","Annual")</f>
        <v>4.1074163609734704E-2</v>
      </c>
    </row>
    <row r="684" spans="8:11" x14ac:dyDescent="0.3">
      <c r="H684" s="1">
        <f t="shared" si="10"/>
        <v>46785</v>
      </c>
      <c r="I684" cm="1">
        <f t="array" ref="I684">_xll.qlYieldTermStructureForwardRate($A$72,H684,H684,"Actual/365 (Fixed)","Compounded","Annual")</f>
        <v>3.9341821115011832E-2</v>
      </c>
      <c r="J684" cm="1">
        <f t="array" ref="J684">_xll.qlYieldTermStructureForwardRate($A$73,H684,H684,"Actual/365 (Fixed)","Compounded","Annual")</f>
        <v>4.0834724883849871E-2</v>
      </c>
      <c r="K684" cm="1">
        <f t="array" ref="K684">_xll.qlYieldTermStructureForwardRate($A$74,H684,H684,"Actual/365 (Fixed)","Compounded","Annual")</f>
        <v>4.1101634294056222E-2</v>
      </c>
    </row>
    <row r="685" spans="8:11" x14ac:dyDescent="0.3">
      <c r="H685" s="1">
        <f t="shared" si="10"/>
        <v>46786</v>
      </c>
      <c r="I685" cm="1">
        <f t="array" ref="I685">_xll.qlYieldTermStructureForwardRate($A$72,H685,H685,"Actual/365 (Fixed)","Compounded","Annual")</f>
        <v>3.9341821115011832E-2</v>
      </c>
      <c r="J685" cm="1">
        <f t="array" ref="J685">_xll.qlYieldTermStructureForwardRate($A$73,H685,H685,"Actual/365 (Fixed)","Compounded","Annual")</f>
        <v>4.0859217678607118E-2</v>
      </c>
      <c r="K685" cm="1">
        <f t="array" ref="K685">_xll.qlYieldTermStructureForwardRate($A$74,H685,H685,"Actual/365 (Fixed)","Compounded","Annual")</f>
        <v>4.1129094146673983E-2</v>
      </c>
    </row>
    <row r="686" spans="8:11" x14ac:dyDescent="0.3">
      <c r="H686" s="1">
        <f t="shared" si="10"/>
        <v>46787</v>
      </c>
      <c r="I686" cm="1">
        <f t="array" ref="I686">_xll.qlYieldTermStructureForwardRate($A$72,H686,H686,"Actual/365 (Fixed)","Compounded","Annual")</f>
        <v>3.9341821115011832E-2</v>
      </c>
      <c r="J686" cm="1">
        <f t="array" ref="J686">_xll.qlYieldTermStructureForwardRate($A$73,H686,H686,"Actual/365 (Fixed)","Compounded","Annual")</f>
        <v>4.0883711054290783E-2</v>
      </c>
      <c r="K686" cm="1">
        <f t="array" ref="K686">_xll.qlYieldTermStructureForwardRate($A$74,H686,H686,"Actual/365 (Fixed)","Compounded","Annual")</f>
        <v>4.1156543169004189E-2</v>
      </c>
    </row>
    <row r="687" spans="8:11" x14ac:dyDescent="0.3">
      <c r="H687" s="1">
        <f t="shared" si="10"/>
        <v>46788</v>
      </c>
      <c r="I687" cm="1">
        <f t="array" ref="I687">_xll.qlYieldTermStructureForwardRate($A$72,H687,H687,"Actual/365 (Fixed)","Compounded","Annual")</f>
        <v>3.9341821115011832E-2</v>
      </c>
      <c r="J687" cm="1">
        <f t="array" ref="J687">_xll.qlYieldTermStructureForwardRate($A$73,H687,H687,"Actual/365 (Fixed)","Compounded","Annual")</f>
        <v>4.0908205003980624E-2</v>
      </c>
      <c r="K687" cm="1">
        <f t="array" ref="K687">_xll.qlYieldTermStructureForwardRate($A$74,H687,H687,"Actual/365 (Fixed)","Compounded","Annual")</f>
        <v>4.1183981357840738E-2</v>
      </c>
    </row>
    <row r="688" spans="8:11" x14ac:dyDescent="0.3">
      <c r="H688" s="1">
        <f t="shared" si="10"/>
        <v>46789</v>
      </c>
      <c r="I688" cm="1">
        <f t="array" ref="I688">_xll.qlYieldTermStructureForwardRate($A$72,H688,H688,"Actual/365 (Fixed)","Compounded","Annual")</f>
        <v>3.9341821115011832E-2</v>
      </c>
      <c r="J688" cm="1">
        <f t="array" ref="J688">_xll.qlYieldTermStructureForwardRate($A$73,H688,H688,"Actual/365 (Fixed)","Compounded","Annual")</f>
        <v>4.0932699532312711E-2</v>
      </c>
      <c r="K688" cm="1">
        <f t="array" ref="K688">_xll.qlYieldTermStructureForwardRate($A$74,H688,H688,"Actual/365 (Fixed)","Compounded","Annual")</f>
        <v>4.1211408714600939E-2</v>
      </c>
    </row>
    <row r="689" spans="8:11" x14ac:dyDescent="0.3">
      <c r="H689" s="1">
        <f t="shared" si="10"/>
        <v>46790</v>
      </c>
      <c r="I689" cm="1">
        <f t="array" ref="I689">_xll.qlYieldTermStructureForwardRate($A$72,H689,H689,"Actual/365 (Fixed)","Compounded","Annual")</f>
        <v>3.9341821115011832E-2</v>
      </c>
      <c r="J689" cm="1">
        <f t="array" ref="J689">_xll.qlYieldTermStructureForwardRate($A$73,H689,H689,"Actual/365 (Fixed)","Compounded","Annual")</f>
        <v>4.0957194632367022E-2</v>
      </c>
      <c r="K689" cm="1">
        <f t="array" ref="K689">_xll.qlYieldTermStructureForwardRate($A$74,H689,H689,"Actual/365 (Fixed)","Compounded","Annual")</f>
        <v>4.1238825238390397E-2</v>
      </c>
    </row>
    <row r="690" spans="8:11" x14ac:dyDescent="0.3">
      <c r="H690" s="1">
        <f t="shared" si="10"/>
        <v>46791</v>
      </c>
      <c r="I690" cm="1">
        <f t="array" ref="I690">_xll.qlYieldTermStructureForwardRate($A$72,H690,H690,"Actual/365 (Fixed)","Compounded","Annual")</f>
        <v>3.9341821115011832E-2</v>
      </c>
      <c r="J690" cm="1">
        <f t="array" ref="J690">_xll.qlYieldTermStructureForwardRate($A$73,H690,H690,"Actual/365 (Fixed)","Compounded","Annual")</f>
        <v>4.0981690311090668E-2</v>
      </c>
      <c r="K690" cm="1">
        <f t="array" ref="K690">_xll.qlYieldTermStructureForwardRate($A$74,H690,H690,"Actual/365 (Fixed)","Compounded","Annual")</f>
        <v>4.12662309260039E-2</v>
      </c>
    </row>
    <row r="691" spans="8:11" x14ac:dyDescent="0.3">
      <c r="H691" s="1">
        <f t="shared" si="10"/>
        <v>46792</v>
      </c>
      <c r="I691" cm="1">
        <f t="array" ref="I691">_xll.qlYieldTermStructureForwardRate($A$72,H691,H691,"Actual/365 (Fixed)","Compounded","Annual")</f>
        <v>3.9341821115011832E-2</v>
      </c>
      <c r="J691" cm="1">
        <f t="array" ref="J691">_xll.qlYieldTermStructureForwardRate($A$73,H691,H691,"Actual/365 (Fixed)","Compounded","Annual")</f>
        <v>4.1006186568497416E-2</v>
      </c>
      <c r="K691" cm="1">
        <f t="array" ref="K691">_xll.qlYieldTermStructureForwardRate($A$74,H691,H691,"Actual/365 (Fixed)","Compounded","Annual")</f>
        <v>4.1293625778859422E-2</v>
      </c>
    </row>
    <row r="692" spans="8:11" x14ac:dyDescent="0.3">
      <c r="H692" s="1">
        <f t="shared" si="10"/>
        <v>46793</v>
      </c>
      <c r="I692" cm="1">
        <f t="array" ref="I692">_xll.qlYieldTermStructureForwardRate($A$72,H692,H692,"Actual/365 (Fixed)","Compounded","Annual")</f>
        <v>3.9341821115011832E-2</v>
      </c>
      <c r="J692" cm="1">
        <f t="array" ref="J692">_xll.qlYieldTermStructureForwardRate($A$73,H692,H692,"Actual/365 (Fixed)","Compounded","Annual")</f>
        <v>4.1030683399978063E-2</v>
      </c>
      <c r="K692" cm="1">
        <f t="array" ref="K692">_xll.qlYieldTermStructureForwardRate($A$74,H692,H692,"Actual/365 (Fixed)","Compounded","Annual")</f>
        <v>4.1321009793752417E-2</v>
      </c>
    </row>
    <row r="693" spans="8:11" x14ac:dyDescent="0.3">
      <c r="H693" s="1">
        <f t="shared" si="10"/>
        <v>46794</v>
      </c>
      <c r="I693" cm="1">
        <f t="array" ref="I693">_xll.qlYieldTermStructureForwardRate($A$72,H693,H693,"Actual/365 (Fixed)","Compounded","Annual")</f>
        <v>3.9341821115011832E-2</v>
      </c>
      <c r="J693" cm="1">
        <f t="array" ref="J693">_xll.qlYieldTermStructureForwardRate($A$73,H693,H693,"Actual/365 (Fixed)","Compounded","Annual")</f>
        <v>4.1055180807857417E-2</v>
      </c>
      <c r="K693" cm="1">
        <f t="array" ref="K693">_xll.qlYieldTermStructureForwardRate($A$74,H693,H693,"Actual/365 (Fixed)","Compounded","Annual")</f>
        <v>4.1348382972101749E-2</v>
      </c>
    </row>
    <row r="694" spans="8:11" x14ac:dyDescent="0.3">
      <c r="H694" s="1">
        <f t="shared" si="10"/>
        <v>46795</v>
      </c>
      <c r="I694" cm="1">
        <f t="array" ref="I694">_xll.qlYieldTermStructureForwardRate($A$72,H694,H694,"Actual/365 (Fixed)","Compounded","Annual")</f>
        <v>3.9341821115011832E-2</v>
      </c>
      <c r="J694" cm="1">
        <f t="array" ref="J694">_xll.qlYieldTermStructureForwardRate($A$73,H694,H694,"Actual/365 (Fixed)","Compounded","Annual")</f>
        <v>4.1079678792149465E-2</v>
      </c>
      <c r="K694" cm="1">
        <f t="array" ref="K694">_xll.qlYieldTermStructureForwardRate($A$74,H694,H694,"Actual/365 (Fixed)","Compounded","Annual")</f>
        <v>4.1375745308390943E-2</v>
      </c>
    </row>
    <row r="695" spans="8:11" x14ac:dyDescent="0.3">
      <c r="H695" s="1">
        <f t="shared" si="10"/>
        <v>46796</v>
      </c>
      <c r="I695" cm="1">
        <f t="array" ref="I695">_xll.qlYieldTermStructureForwardRate($A$72,H695,H695,"Actual/365 (Fixed)","Compounded","Annual")</f>
        <v>3.9341821115011832E-2</v>
      </c>
      <c r="J695" cm="1">
        <f t="array" ref="J695">_xll.qlYieldTermStructureForwardRate($A$73,H695,H695,"Actual/365 (Fixed)","Compounded","Annual")</f>
        <v>4.1104177355178795E-2</v>
      </c>
      <c r="K695" cm="1">
        <f t="array" ref="K695">_xll.qlYieldTermStructureForwardRate($A$74,H695,H695,"Actual/365 (Fixed)","Compounded","Annual")</f>
        <v>4.1403096808664275E-2</v>
      </c>
    </row>
    <row r="696" spans="8:11" x14ac:dyDescent="0.3">
      <c r="H696" s="1">
        <f t="shared" si="10"/>
        <v>46797</v>
      </c>
      <c r="I696" cm="1">
        <f t="array" ref="I696">_xll.qlYieldTermStructureForwardRate($A$72,H696,H696,"Actual/365 (Fixed)","Compounded","Annual")</f>
        <v>3.9341821115011832E-2</v>
      </c>
      <c r="J696" cm="1">
        <f t="array" ref="J696">_xll.qlYieldTermStructureForwardRate($A$73,H696,H696,"Actual/365 (Fixed)","Compounded","Annual")</f>
        <v>4.1128676492336202E-2</v>
      </c>
      <c r="K696" cm="1">
        <f t="array" ref="K696">_xll.qlYieldTermStructureForwardRate($A$74,H696,H696,"Actual/365 (Fixed)","Compounded","Annual")</f>
        <v>4.143043746740549E-2</v>
      </c>
    </row>
    <row r="697" spans="8:11" x14ac:dyDescent="0.3">
      <c r="H697" s="1">
        <f t="shared" si="10"/>
        <v>46798</v>
      </c>
      <c r="I697" cm="1">
        <f t="array" ref="I697">_xll.qlYieldTermStructureForwardRate($A$72,H697,H697,"Actual/365 (Fixed)","Compounded","Annual")</f>
        <v>3.9341821115011832E-2</v>
      </c>
      <c r="J697" cm="1">
        <f t="array" ref="J697">_xll.qlYieldTermStructureForwardRate($A$73,H697,H697,"Actual/365 (Fixed)","Compounded","Annual")</f>
        <v>4.1153176208258424E-2</v>
      </c>
      <c r="K697" cm="1">
        <f t="array" ref="K697">_xll.qlYieldTermStructureForwardRate($A$74,H697,H697,"Actual/365 (Fixed)","Compounded","Annual")</f>
        <v>4.1457767288348268E-2</v>
      </c>
    </row>
    <row r="698" spans="8:11" x14ac:dyDescent="0.3">
      <c r="H698" s="1">
        <f t="shared" si="10"/>
        <v>46799</v>
      </c>
      <c r="I698" cm="1">
        <f t="array" ref="I698">_xll.qlYieldTermStructureForwardRate($A$72,H698,H698,"Actual/365 (Fixed)","Compounded","Annual")</f>
        <v>3.9341821115011832E-2</v>
      </c>
      <c r="J698" cm="1">
        <f t="array" ref="J698">_xll.qlYieldTermStructureForwardRate($A$73,H698,H698,"Actual/365 (Fixed)","Compounded","Annual")</f>
        <v>4.1177676498335591E-2</v>
      </c>
      <c r="K698" cm="1">
        <f t="array" ref="K698">_xll.qlYieldTermStructureForwardRate($A$74,H698,H698,"Actual/365 (Fixed)","Compounded","Annual")</f>
        <v>4.1485086263663984E-2</v>
      </c>
    </row>
    <row r="699" spans="8:11" x14ac:dyDescent="0.3">
      <c r="H699" s="1">
        <f t="shared" si="10"/>
        <v>46800</v>
      </c>
      <c r="I699" cm="1">
        <f t="array" ref="I699">_xll.qlYieldTermStructureForwardRate($A$72,H699,H699,"Actual/365 (Fixed)","Compounded","Annual")</f>
        <v>3.9341821115011832E-2</v>
      </c>
      <c r="J699" cm="1">
        <f t="array" ref="J699">_xll.qlYieldTermStructureForwardRate($A$73,H699,H699,"Actual/365 (Fixed)","Compounded","Annual")</f>
        <v>4.1202177367204884E-2</v>
      </c>
      <c r="K699" cm="1">
        <f t="array" ref="K699">_xll.qlYieldTermStructureForwardRate($A$74,H699,H699,"Actual/365 (Fixed)","Compounded","Annual")</f>
        <v>4.1512394394774388E-2</v>
      </c>
    </row>
    <row r="700" spans="8:11" x14ac:dyDescent="0.3">
      <c r="H700" s="1">
        <f t="shared" si="10"/>
        <v>46801</v>
      </c>
      <c r="I700" cm="1">
        <f t="array" ref="I700">_xll.qlYieldTermStructureForwardRate($A$72,H700,H700,"Actual/365 (Fixed)","Compounded","Annual")</f>
        <v>3.9341821115011832E-2</v>
      </c>
      <c r="J700" cm="1">
        <f t="array" ref="J700">_xll.qlYieldTermStructureForwardRate($A$73,H700,H700,"Actual/365 (Fixed)","Compounded","Annual")</f>
        <v>4.122667881025599E-2</v>
      </c>
      <c r="K700" cm="1">
        <f t="array" ref="K700">_xll.qlYieldTermStructureForwardRate($A$74,H700,H700,"Actual/365 (Fixed)","Compounded","Annual")</f>
        <v>4.1539691685414049E-2</v>
      </c>
    </row>
    <row r="701" spans="8:11" x14ac:dyDescent="0.3">
      <c r="H701" s="1">
        <f t="shared" si="10"/>
        <v>46802</v>
      </c>
      <c r="I701" cm="1">
        <f t="array" ref="I701">_xll.qlYieldTermStructureForwardRate($A$72,H701,H701,"Actual/365 (Fixed)","Compounded","Annual")</f>
        <v>3.9341821115011832E-2</v>
      </c>
      <c r="J701" cm="1">
        <f t="array" ref="J701">_xll.qlYieldTermStructureForwardRate($A$73,H701,H701,"Actual/365 (Fixed)","Compounded","Annual")</f>
        <v>4.1251180832126533E-2</v>
      </c>
      <c r="K701" cm="1">
        <f t="array" ref="K701">_xll.qlYieldTermStructureForwardRate($A$74,H701,H701,"Actual/365 (Fixed)","Compounded","Annual")</f>
        <v>4.1566978127755227E-2</v>
      </c>
    </row>
    <row r="702" spans="8:11" x14ac:dyDescent="0.3">
      <c r="H702" s="1">
        <f t="shared" si="10"/>
        <v>46803</v>
      </c>
      <c r="I702" cm="1">
        <f t="array" ref="I702">_xll.qlYieldTermStructureForwardRate($A$72,H702,H702,"Actual/365 (Fixed)","Compounded","Annual")</f>
        <v>3.9341821115011832E-2</v>
      </c>
      <c r="J702" cm="1">
        <f t="array" ref="J702">_xll.qlYieldTermStructureForwardRate($A$73,H702,H702,"Actual/365 (Fixed)","Compounded","Annual")</f>
        <v>4.1275683428205756E-2</v>
      </c>
      <c r="K702" cm="1">
        <f t="array" ref="K702">_xll.qlYieldTermStructureForwardRate($A$74,H702,H702,"Actual/365 (Fixed)","Compounded","Annual")</f>
        <v>4.1594253727846198E-2</v>
      </c>
    </row>
    <row r="703" spans="8:11" x14ac:dyDescent="0.3">
      <c r="H703" s="1">
        <f t="shared" si="10"/>
        <v>46804</v>
      </c>
      <c r="I703" cm="1">
        <f t="array" ref="I703">_xll.qlYieldTermStructureForwardRate($A$72,H703,H703,"Actual/365 (Fixed)","Compounded","Annual")</f>
        <v>3.9341821115011832E-2</v>
      </c>
      <c r="J703" cm="1">
        <f t="array" ref="J703">_xll.qlYieldTermStructureForwardRate($A$73,H703,H703,"Actual/365 (Fixed)","Compounded","Annual")</f>
        <v>4.1300186603131728E-2</v>
      </c>
      <c r="K703" cm="1">
        <f t="array" ref="K703">_xll.qlYieldTermStructureForwardRate($A$74,H703,H703,"Actual/365 (Fixed)","Compounded","Annual")</f>
        <v>4.1621518477859443E-2</v>
      </c>
    </row>
    <row r="704" spans="8:11" x14ac:dyDescent="0.3">
      <c r="H704" s="1">
        <f t="shared" si="10"/>
        <v>46805</v>
      </c>
      <c r="I704" cm="1">
        <f t="array" ref="I704">_xll.qlYieldTermStructureForwardRate($A$72,H704,H704,"Actual/365 (Fixed)","Compounded","Annual")</f>
        <v>3.9341821115011832E-2</v>
      </c>
      <c r="J704" cm="1">
        <f t="array" ref="J704">_xll.qlYieldTermStructureForwardRate($A$73,H704,H704,"Actual/365 (Fixed)","Compounded","Annual")</f>
        <v>4.1324690354605842E-2</v>
      </c>
      <c r="K704" cm="1">
        <f t="array" ref="K704">_xll.qlYieldTermStructureForwardRate($A$74,H704,H704,"Actual/365 (Fixed)","Compounded","Annual")</f>
        <v>4.1648772383843902E-2</v>
      </c>
    </row>
    <row r="705" spans="8:11" x14ac:dyDescent="0.3">
      <c r="H705" s="1">
        <f t="shared" si="10"/>
        <v>46806</v>
      </c>
      <c r="I705" cm="1">
        <f t="array" ref="I705">_xll.qlYieldTermStructureForwardRate($A$72,H705,H705,"Actual/365 (Fixed)","Compounded","Annual")</f>
        <v>3.9341821115011832E-2</v>
      </c>
      <c r="J705" cm="1">
        <f t="array" ref="J705">_xll.qlYieldTermStructureForwardRate($A$73,H705,H705,"Actual/365 (Fixed)","Compounded","Annual")</f>
        <v>4.1349194680329493E-2</v>
      </c>
      <c r="K705" cm="1">
        <f t="array" ref="K705">_xll.qlYieldTermStructureForwardRate($A$74,H705,H705,"Actual/365 (Fixed)","Compounded","Annual")</f>
        <v>4.1676015437972724E-2</v>
      </c>
    </row>
    <row r="706" spans="8:11" x14ac:dyDescent="0.3">
      <c r="H706" s="1">
        <f t="shared" si="10"/>
        <v>46807</v>
      </c>
      <c r="I706" cm="1">
        <f t="array" ref="I706">_xll.qlYieldTermStructureForwardRate($A$72,H706,H706,"Actual/365 (Fixed)","Compounded","Annual")</f>
        <v>3.9341821115011832E-2</v>
      </c>
      <c r="J706" cm="1">
        <f t="array" ref="J706">_xll.qlYieldTermStructureForwardRate($A$73,H706,H706,"Actual/365 (Fixed)","Compounded","Annual")</f>
        <v>4.1373699584940304E-2</v>
      </c>
      <c r="K706" cm="1">
        <f t="array" ref="K706">_xll.qlYieldTermStructureForwardRate($A$74,H706,H706,"Actual/365 (Fixed)","Compounded","Annual")</f>
        <v>4.1703247646296182E-2</v>
      </c>
    </row>
    <row r="707" spans="8:11" x14ac:dyDescent="0.3">
      <c r="H707" s="1">
        <f t="shared" si="10"/>
        <v>46808</v>
      </c>
      <c r="I707" cm="1">
        <f t="array" ref="I707">_xll.qlYieldTermStructureForwardRate($A$72,H707,H707,"Actual/365 (Fixed)","Compounded","Annual")</f>
        <v>3.9341821115011832E-2</v>
      </c>
      <c r="J707" cm="1">
        <f t="array" ref="J707">_xll.qlYieldTermStructureForwardRate($A$73,H707,H707,"Actual/365 (Fixed)","Compounded","Annual")</f>
        <v>4.1398205063827742E-2</v>
      </c>
      <c r="K707" cm="1">
        <f t="array" ref="K707">_xll.qlYieldTermStructureForwardRate($A$74,H707,H707,"Actual/365 (Fixed)","Compounded","Annual")</f>
        <v>4.1730469003300241E-2</v>
      </c>
    </row>
    <row r="708" spans="8:11" x14ac:dyDescent="0.3">
      <c r="H708" s="1">
        <f t="shared" si="10"/>
        <v>46809</v>
      </c>
      <c r="I708" cm="1">
        <f t="array" ref="I708">_xll.qlYieldTermStructureForwardRate($A$72,H708,H708,"Actual/365 (Fixed)","Compounded","Annual")</f>
        <v>3.9341821115011832E-2</v>
      </c>
      <c r="J708" cm="1">
        <f t="array" ref="J708">_xll.qlYieldTermStructureForwardRate($A$73,H708,H708,"Actual/365 (Fixed)","Compounded","Annual")</f>
        <v>4.1422711119317501E-2</v>
      </c>
      <c r="K708" cm="1">
        <f t="array" ref="K708">_xll.qlYieldTermStructureForwardRate($A$74,H708,H708,"Actual/365 (Fixed)","Compounded","Annual")</f>
        <v>4.1757679508097167E-2</v>
      </c>
    </row>
    <row r="709" spans="8:11" x14ac:dyDescent="0.3">
      <c r="H709" s="1">
        <f t="shared" si="10"/>
        <v>46810</v>
      </c>
      <c r="I709" cm="1">
        <f t="array" ref="I709">_xll.qlYieldTermStructureForwardRate($A$72,H709,H709,"Actual/365 (Fixed)","Compounded","Annual")</f>
        <v>3.9341821115011832E-2</v>
      </c>
      <c r="J709" cm="1">
        <f t="array" ref="J709">_xll.qlYieldTermStructureForwardRate($A$73,H709,H709,"Actual/365 (Fixed)","Compounded","Annual")</f>
        <v>4.1447217756048094E-2</v>
      </c>
      <c r="K709" cm="1">
        <f t="array" ref="K709">_xll.qlYieldTermStructureForwardRate($A$74,H709,H709,"Actual/365 (Fixed)","Compounded","Annual")</f>
        <v>4.1784879162112709E-2</v>
      </c>
    </row>
    <row r="710" spans="8:11" x14ac:dyDescent="0.3">
      <c r="H710" s="1">
        <f t="shared" si="10"/>
        <v>46811</v>
      </c>
      <c r="I710" cm="1">
        <f t="array" ref="I710">_xll.qlYieldTermStructureForwardRate($A$72,H710,H710,"Actual/365 (Fixed)","Compounded","Annual")</f>
        <v>3.9341821115011832E-2</v>
      </c>
      <c r="J710" cm="1">
        <f t="array" ref="J710">_xll.qlYieldTermStructureForwardRate($A$73,H710,H710,"Actual/365 (Fixed)","Compounded","Annual")</f>
        <v>4.147172496478313E-2</v>
      </c>
      <c r="K710" cm="1">
        <f t="array" ref="K710">_xll.qlYieldTermStructureForwardRate($A$74,H710,H710,"Actual/365 (Fixed)","Compounded","Annual")</f>
        <v>4.1812067962146759E-2</v>
      </c>
    </row>
    <row r="711" spans="8:11" x14ac:dyDescent="0.3">
      <c r="H711" s="1">
        <f t="shared" si="10"/>
        <v>46812</v>
      </c>
      <c r="I711" cm="1">
        <f t="array" ref="I711">_xll.qlYieldTermStructureForwardRate($A$72,H711,H711,"Actual/365 (Fixed)","Compounded","Annual")</f>
        <v>3.9341821112704123E-2</v>
      </c>
      <c r="J711" cm="1">
        <f t="array" ref="J711">_xll.qlYieldTermStructureForwardRate($A$73,H711,H711,"Actual/365 (Fixed)","Compounded","Annual")</f>
        <v>4.1496232752473716E-2</v>
      </c>
      <c r="K711" cm="1">
        <f t="array" ref="K711">_xll.qlYieldTermStructureForwardRate($A$74,H711,H711,"Actual/365 (Fixed)","Compounded","Annual")</f>
        <v>4.1839245909625733E-2</v>
      </c>
    </row>
    <row r="712" spans="8:11" x14ac:dyDescent="0.3">
      <c r="H712" s="1">
        <f t="shared" si="10"/>
        <v>46813</v>
      </c>
      <c r="I712" cm="1">
        <f t="array" ref="I712">_xll.qlYieldTermStructureForwardRate($A$72,H712,H712,"Actual/365 (Fixed)","Compounded","Annual")</f>
        <v>3.9341821115011832E-2</v>
      </c>
      <c r="J712" cm="1">
        <f t="array" ref="J712">_xll.qlYieldTermStructureForwardRate($A$73,H712,H712,"Actual/365 (Fixed)","Compounded","Annual")</f>
        <v>4.1520741116821025E-2</v>
      </c>
      <c r="K712" cm="1">
        <f t="array" ref="K712">_xll.qlYieldTermStructureForwardRate($A$74,H712,H712,"Actual/365 (Fixed)","Compounded","Annual")</f>
        <v>4.1866413003663228E-2</v>
      </c>
    </row>
    <row r="713" spans="8:11" x14ac:dyDescent="0.3">
      <c r="H713" s="1">
        <f t="shared" si="10"/>
        <v>46814</v>
      </c>
      <c r="I713" cm="1">
        <f t="array" ref="I713">_xll.qlYieldTermStructureForwardRate($A$72,H713,H713,"Actual/365 (Fixed)","Compounded","Annual")</f>
        <v>3.9341821115011832E-2</v>
      </c>
      <c r="J713" cm="1">
        <f t="array" ref="J713">_xll.qlYieldTermStructureForwardRate($A$73,H713,H713,"Actual/365 (Fixed)","Compounded","Annual")</f>
        <v>4.1545250057838379E-2</v>
      </c>
      <c r="K713" cm="1">
        <f t="array" ref="K713">_xll.qlYieldTermStructureForwardRate($A$74,H713,H713,"Actual/365 (Fixed)","Compounded","Annual")</f>
        <v>4.1893569241060247E-2</v>
      </c>
    </row>
    <row r="714" spans="8:11" x14ac:dyDescent="0.3">
      <c r="H714" s="1">
        <f t="shared" si="10"/>
        <v>46815</v>
      </c>
      <c r="I714" cm="1">
        <f t="array" ref="I714">_xll.qlYieldTermStructureForwardRate($A$72,H714,H714,"Actual/365 (Fixed)","Compounded","Annual")</f>
        <v>3.9341821115011832E-2</v>
      </c>
      <c r="J714" cm="1">
        <f t="array" ref="J714">_xll.qlYieldTermStructureForwardRate($A$73,H714,H714,"Actual/365 (Fixed)","Compounded","Annual")</f>
        <v>4.1569759575539766E-2</v>
      </c>
      <c r="K714" cm="1">
        <f t="array" ref="K714">_xll.qlYieldTermStructureForwardRate($A$74,H714,H714,"Actual/365 (Fixed)","Compounded","Annual")</f>
        <v>4.192071462093061E-2</v>
      </c>
    </row>
    <row r="715" spans="8:11" x14ac:dyDescent="0.3">
      <c r="H715" s="1">
        <f t="shared" si="10"/>
        <v>46816</v>
      </c>
      <c r="I715" cm="1">
        <f t="array" ref="I715">_xll.qlYieldTermStructureForwardRate($A$72,H715,H715,"Actual/365 (Fixed)","Compounded","Annual")</f>
        <v>3.9341821115011832E-2</v>
      </c>
      <c r="J715" cm="1">
        <f t="array" ref="J715">_xll.qlYieldTermStructureForwardRate($A$73,H715,H715,"Actual/365 (Fixed)","Compounded","Annual")</f>
        <v>4.1594269667625472E-2</v>
      </c>
      <c r="K715" cm="1">
        <f t="array" ref="K715">_xll.qlYieldTermStructureForwardRate($A$74,H715,H715,"Actual/365 (Fixed)","Compounded","Annual")</f>
        <v>4.1947849144702953E-2</v>
      </c>
    </row>
    <row r="716" spans="8:11" x14ac:dyDescent="0.3">
      <c r="H716" s="1">
        <f t="shared" si="10"/>
        <v>46817</v>
      </c>
      <c r="I716" cm="1">
        <f t="array" ref="I716">_xll.qlYieldTermStructureForwardRate($A$72,H716,H716,"Actual/365 (Fixed)","Compounded","Annual")</f>
        <v>3.9341821115011832E-2</v>
      </c>
      <c r="J716" cm="1">
        <f t="array" ref="J716">_xll.qlYieldTermStructureForwardRate($A$73,H716,H716,"Actual/365 (Fixed)","Compounded","Annual")</f>
        <v>4.1618780341047934E-2</v>
      </c>
      <c r="K716" cm="1">
        <f t="array" ref="K716">_xll.qlYieldTermStructureForwardRate($A$74,H716,H716,"Actual/365 (Fixed)","Compounded","Annual")</f>
        <v>4.1974972811491984E-2</v>
      </c>
    </row>
    <row r="717" spans="8:11" x14ac:dyDescent="0.3">
      <c r="H717" s="1">
        <f t="shared" si="10"/>
        <v>46818</v>
      </c>
      <c r="I717" cm="1">
        <f t="array" ref="I717">_xll.qlYieldTermStructureForwardRate($A$72,H717,H717,"Actual/365 (Fixed)","Compounded","Annual")</f>
        <v>3.9341821115011832E-2</v>
      </c>
      <c r="J717" cm="1">
        <f t="array" ref="J717">_xll.qlYieldTermStructureForwardRate($A$73,H717,H717,"Actual/365 (Fixed)","Compounded","Annual")</f>
        <v>4.1643291588881803E-2</v>
      </c>
      <c r="K717" cm="1">
        <f t="array" ref="K717">_xll.qlYieldTermStructureForwardRate($A$74,H717,H717,"Actual/365 (Fixed)","Compounded","Annual")</f>
        <v>4.2002085618099372E-2</v>
      </c>
    </row>
    <row r="718" spans="8:11" x14ac:dyDescent="0.3">
      <c r="H718" s="1">
        <f t="shared" si="10"/>
        <v>46819</v>
      </c>
      <c r="I718" cm="1">
        <f t="array" ref="I718">_xll.qlYieldTermStructureForwardRate($A$72,H718,H718,"Actual/365 (Fixed)","Compounded","Annual")</f>
        <v>3.9341821115011832E-2</v>
      </c>
      <c r="J718" cm="1">
        <f t="array" ref="J718">_xll.qlYieldTermStructureForwardRate($A$73,H718,H718,"Actual/365 (Fixed)","Compounded","Annual")</f>
        <v>4.1667803411140847E-2</v>
      </c>
      <c r="K718" cm="1">
        <f t="array" ref="K718">_xll.qlYieldTermStructureForwardRate($A$74,H718,H718,"Actual/365 (Fixed)","Compounded","Annual")</f>
        <v>4.2029187563641157E-2</v>
      </c>
    </row>
    <row r="719" spans="8:11" x14ac:dyDescent="0.3">
      <c r="H719" s="1">
        <f t="shared" si="10"/>
        <v>46820</v>
      </c>
      <c r="I719" cm="1">
        <f t="array" ref="I719">_xll.qlYieldTermStructureForwardRate($A$72,H719,H719,"Actual/365 (Fixed)","Compounded","Annual")</f>
        <v>3.9341821115011832E-2</v>
      </c>
      <c r="J719" cm="1">
        <f t="array" ref="J719">_xll.qlYieldTermStructureForwardRate($A$73,H719,H719,"Actual/365 (Fixed)","Compounded","Annual")</f>
        <v>4.1692315812464464E-2</v>
      </c>
      <c r="K719" cm="1">
        <f t="array" ref="K719">_xll.qlYieldTermStructureForwardRate($A$74,H719,H719,"Actual/365 (Fixed)","Compounded","Annual")</f>
        <v>4.2056278651860346E-2</v>
      </c>
    </row>
    <row r="720" spans="8:11" x14ac:dyDescent="0.3">
      <c r="H720" s="1">
        <f t="shared" ref="H720:H783" si="11">H719+1</f>
        <v>46821</v>
      </c>
      <c r="I720" cm="1">
        <f t="array" ref="I720">_xll.qlYieldTermStructureForwardRate($A$72,H720,H720,"Actual/365 (Fixed)","Compounded","Annual")</f>
        <v>3.9341821115011832E-2</v>
      </c>
      <c r="J720" cm="1">
        <f t="array" ref="J720">_xll.qlYieldTermStructureForwardRate($A$73,H720,H720,"Actual/365 (Fixed)","Compounded","Annual")</f>
        <v>4.1716828790553384E-2</v>
      </c>
      <c r="K720" cm="1">
        <f t="array" ref="K720">_xll.qlYieldTermStructureForwardRate($A$74,H720,H720,"Actual/365 (Fixed)","Compounded","Annual")</f>
        <v>4.2083358872618382E-2</v>
      </c>
    </row>
    <row r="721" spans="8:11" x14ac:dyDescent="0.3">
      <c r="H721" s="1">
        <f t="shared" si="11"/>
        <v>46822</v>
      </c>
      <c r="I721" cm="1">
        <f t="array" ref="I721">_xll.qlYieldTermStructureForwardRate($A$72,H721,H721,"Actual/365 (Fixed)","Compounded","Annual")</f>
        <v>3.9341821115011832E-2</v>
      </c>
      <c r="J721" cm="1">
        <f t="array" ref="J721">_xll.qlYieldTermStructureForwardRate($A$73,H721,H721,"Actual/365 (Fixed)","Compounded","Annual")</f>
        <v>4.1741342345420929E-2</v>
      </c>
      <c r="K721" cm="1">
        <f t="array" ref="K721">_xll.qlYieldTermStructureForwardRate($A$74,H721,H721,"Actual/365 (Fixed)","Compounded","Annual")</f>
        <v>4.2110428236601383E-2</v>
      </c>
    </row>
    <row r="722" spans="8:11" x14ac:dyDescent="0.3">
      <c r="H722" s="1">
        <f t="shared" si="11"/>
        <v>46823</v>
      </c>
      <c r="I722" cm="1">
        <f t="array" ref="I722">_xll.qlYieldTermStructureForwardRate($A$72,H722,H722,"Actual/365 (Fixed)","Compounded","Annual")</f>
        <v>3.9341821115011832E-2</v>
      </c>
      <c r="J722" cm="1">
        <f t="array" ref="J722">_xll.qlYieldTermStructureForwardRate($A$73,H722,H722,"Actual/365 (Fixed)","Compounded","Annual")</f>
        <v>4.1765856477080865E-2</v>
      </c>
      <c r="K722" cm="1">
        <f t="array" ref="K722">_xll.qlYieldTermStructureForwardRate($A$74,H722,H722,"Actual/365 (Fixed)","Compounded","Annual")</f>
        <v>4.2137486733670348E-2</v>
      </c>
    </row>
    <row r="723" spans="8:11" x14ac:dyDescent="0.3">
      <c r="H723" s="1">
        <f t="shared" si="11"/>
        <v>46824</v>
      </c>
      <c r="I723" cm="1">
        <f t="array" ref="I723">_xll.qlYieldTermStructureForwardRate($A$72,H723,H723,"Actual/365 (Fixed)","Compounded","Annual")</f>
        <v>3.9341821115011832E-2</v>
      </c>
      <c r="J723" cm="1">
        <f t="array" ref="J723">_xll.qlYieldTermStructureForwardRate($A$73,H723,H723,"Actual/365 (Fixed)","Compounded","Annual")</f>
        <v>4.1790371185546737E-2</v>
      </c>
      <c r="K723" cm="1">
        <f t="array" ref="K723">_xll.qlYieldTermStructureForwardRate($A$74,H723,H723,"Actual/365 (Fixed)","Compounded","Annual")</f>
        <v>4.2164534369884876E-2</v>
      </c>
    </row>
    <row r="724" spans="8:11" x14ac:dyDescent="0.3">
      <c r="H724" s="1">
        <f t="shared" si="11"/>
        <v>46825</v>
      </c>
      <c r="I724" cm="1">
        <f t="array" ref="I724">_xll.qlYieldTermStructureForwardRate($A$72,H724,H724,"Actual/365 (Fixed)","Compounded","Annual")</f>
        <v>3.9341821115011832E-2</v>
      </c>
      <c r="J724" cm="1">
        <f t="array" ref="J724">_xll.qlYieldTermStructureForwardRate($A$73,H724,H724,"Actual/365 (Fixed)","Compounded","Annual")</f>
        <v>4.181488646851883E-2</v>
      </c>
      <c r="K724" cm="1">
        <f t="array" ref="K724">_xll.qlYieldTermStructureForwardRate($A$74,H724,H724,"Actual/365 (Fixed)","Compounded","Annual")</f>
        <v>4.2191571137420558E-2</v>
      </c>
    </row>
    <row r="725" spans="8:11" x14ac:dyDescent="0.3">
      <c r="H725" s="1">
        <f t="shared" si="11"/>
        <v>46826</v>
      </c>
      <c r="I725" cm="1">
        <f t="array" ref="I725">_xll.qlYieldTermStructureForwardRate($A$72,H725,H725,"Actual/365 (Fixed)","Compounded","Annual")</f>
        <v>3.9341821115011832E-2</v>
      </c>
      <c r="J725" cm="1">
        <f t="array" ref="J725">_xll.qlYieldTermStructureForwardRate($A$73,H725,H725,"Actual/365 (Fixed)","Compounded","Annual")</f>
        <v>4.1839402332950248E-2</v>
      </c>
      <c r="K725" cm="1">
        <f t="array" ref="K725">_xll.qlYieldTermStructureForwardRate($A$74,H725,H725,"Actual/365 (Fixed)","Compounded","Annual")</f>
        <v>4.2218597040023509E-2</v>
      </c>
    </row>
    <row r="726" spans="8:11" x14ac:dyDescent="0.3">
      <c r="H726" s="1">
        <f t="shared" si="11"/>
        <v>46827</v>
      </c>
      <c r="I726" cm="1">
        <f t="array" ref="I726">_xll.qlYieldTermStructureForwardRate($A$72,H726,H726,"Actual/365 (Fixed)","Compounded","Annual")</f>
        <v>3.9341821115011832E-2</v>
      </c>
      <c r="J726" cm="1">
        <f t="array" ref="J726">_xll.qlYieldTermStructureForwardRate($A$73,H726,H726,"Actual/365 (Fixed)","Compounded","Annual")</f>
        <v>4.1863918771915198E-2</v>
      </c>
      <c r="K726" cm="1">
        <f t="array" ref="K726">_xll.qlYieldTermStructureForwardRate($A$74,H726,H726,"Actual/365 (Fixed)","Compounded","Annual")</f>
        <v>4.224561207449784E-2</v>
      </c>
    </row>
    <row r="727" spans="8:11" x14ac:dyDescent="0.3">
      <c r="H727" s="1">
        <f t="shared" si="11"/>
        <v>46828</v>
      </c>
      <c r="I727" cm="1">
        <f t="array" ref="I727">_xll.qlYieldTermStructureForwardRate($A$72,H727,H727,"Actual/365 (Fixed)","Compounded","Annual")</f>
        <v>3.9341821115011832E-2</v>
      </c>
      <c r="J727" cm="1">
        <f t="array" ref="J727">_xll.qlYieldTermStructureForwardRate($A$73,H727,H727,"Actual/365 (Fixed)","Compounded","Annual")</f>
        <v>4.1888435790053968E-2</v>
      </c>
      <c r="K727" cm="1">
        <f t="array" ref="K727">_xll.qlYieldTermStructureForwardRate($A$74,H727,H727,"Actual/365 (Fixed)","Compounded","Annual")</f>
        <v>4.2272616242276628E-2</v>
      </c>
    </row>
    <row r="728" spans="8:11" x14ac:dyDescent="0.3">
      <c r="H728" s="1">
        <f t="shared" si="11"/>
        <v>46829</v>
      </c>
      <c r="I728" cm="1">
        <f t="array" ref="I728">_xll.qlYieldTermStructureForwardRate($A$72,H728,H728,"Actual/365 (Fixed)","Compounded","Annual")</f>
        <v>3.9341821115011832E-2</v>
      </c>
      <c r="J728" cm="1">
        <f t="array" ref="J728">_xll.qlYieldTermStructureForwardRate($A$73,H728,H728,"Actual/365 (Fixed)","Compounded","Annual")</f>
        <v>4.1912953382752915E-2</v>
      </c>
      <c r="K728" cm="1">
        <f t="array" ref="K728">_xll.qlYieldTermStructureForwardRate($A$74,H728,H728,"Actual/365 (Fixed)","Compounded","Annual")</f>
        <v>4.2299609544793393E-2</v>
      </c>
    </row>
    <row r="729" spans="8:11" x14ac:dyDescent="0.3">
      <c r="H729" s="1">
        <f t="shared" si="11"/>
        <v>46830</v>
      </c>
      <c r="I729" cm="1">
        <f t="array" ref="I729">_xll.qlYieldTermStructureForwardRate($A$72,H729,H729,"Actual/365 (Fixed)","Compounded","Annual")</f>
        <v>3.9341821115011832E-2</v>
      </c>
      <c r="J729" cm="1">
        <f t="array" ref="J729">_xll.qlYieldTermStructureForwardRate($A$73,H729,H729,"Actual/365 (Fixed)","Compounded","Annual")</f>
        <v>4.1937471552339067E-2</v>
      </c>
      <c r="K729" cm="1">
        <f t="array" ref="K729">_xll.qlYieldTermStructureForwardRate($A$74,H729,H729,"Actual/365 (Fixed)","Compounded","Annual")</f>
        <v>4.2326591974224614E-2</v>
      </c>
    </row>
    <row r="730" spans="8:11" x14ac:dyDescent="0.3">
      <c r="H730" s="1">
        <f t="shared" si="11"/>
        <v>46831</v>
      </c>
      <c r="I730" cm="1">
        <f t="array" ref="I730">_xll.qlYieldTermStructureForwardRate($A$72,H730,H730,"Actual/365 (Fixed)","Compounded","Annual")</f>
        <v>3.9341821115011832E-2</v>
      </c>
      <c r="J730" cm="1">
        <f t="array" ref="J730">_xll.qlYieldTermStructureForwardRate($A$73,H730,H730,"Actual/365 (Fixed)","Compounded","Annual")</f>
        <v>4.1961990298826413E-2</v>
      </c>
      <c r="K730" cm="1">
        <f t="array" ref="K730">_xll.qlYieldTermStructureForwardRate($A$74,H730,H730,"Actual/365 (Fixed)","Compounded","Annual")</f>
        <v>4.2353563534318628E-2</v>
      </c>
    </row>
    <row r="731" spans="8:11" x14ac:dyDescent="0.3">
      <c r="H731" s="1">
        <f t="shared" si="11"/>
        <v>46832</v>
      </c>
      <c r="I731" cm="1">
        <f t="array" ref="I731">_xll.qlYieldTermStructureForwardRate($A$72,H731,H731,"Actual/365 (Fixed)","Compounded","Annual")</f>
        <v>3.9341821115011832E-2</v>
      </c>
      <c r="J731" cm="1">
        <f t="array" ref="J731">_xll.qlYieldTermStructureForwardRate($A$73,H731,H731,"Actual/365 (Fixed)","Compounded","Annual")</f>
        <v>4.1986509622228052E-2</v>
      </c>
      <c r="K731" cm="1">
        <f t="array" ref="K731">_xll.qlYieldTermStructureForwardRate($A$74,H731,H731,"Actual/365 (Fixed)","Compounded","Annual")</f>
        <v>4.2380524219566285E-2</v>
      </c>
    </row>
    <row r="732" spans="8:11" x14ac:dyDescent="0.3">
      <c r="H732" s="1">
        <f t="shared" si="11"/>
        <v>46833</v>
      </c>
      <c r="I732" cm="1">
        <f t="array" ref="I732">_xll.qlYieldTermStructureForwardRate($A$72,H732,H732,"Actual/365 (Fixed)","Compounded","Annual")</f>
        <v>3.9341821115011832E-2</v>
      </c>
      <c r="J732" cm="1">
        <f t="array" ref="J732">_xll.qlYieldTermStructureForwardRate($A$73,H732,H732,"Actual/365 (Fixed)","Compounded","Annual")</f>
        <v>4.2011029524871457E-2</v>
      </c>
      <c r="K732" cm="1">
        <f t="array" ref="K732">_xll.qlYieldTermStructureForwardRate($A$74,H732,H732,"Actual/365 (Fixed)","Compounded","Annual")</f>
        <v>4.2407474036032067E-2</v>
      </c>
    </row>
    <row r="733" spans="8:11" x14ac:dyDescent="0.3">
      <c r="H733" s="1">
        <f t="shared" si="11"/>
        <v>46834</v>
      </c>
      <c r="I733" cm="1">
        <f t="array" ref="I733">_xll.qlYieldTermStructureForwardRate($A$72,H733,H733,"Actual/365 (Fixed)","Compounded","Annual")</f>
        <v>3.9341821115011832E-2</v>
      </c>
      <c r="J733" cm="1">
        <f t="array" ref="J733">_xll.qlYieldTermStructureForwardRate($A$73,H733,H733,"Actual/365 (Fixed)","Compounded","Annual")</f>
        <v>4.2035550002142763E-2</v>
      </c>
      <c r="K733" cm="1">
        <f t="array" ref="K733">_xll.qlYieldTermStructureForwardRate($A$74,H733,H733,"Actual/365 (Fixed)","Compounded","Annual")</f>
        <v>4.2434412980521863E-2</v>
      </c>
    </row>
    <row r="734" spans="8:11" x14ac:dyDescent="0.3">
      <c r="H734" s="1">
        <f t="shared" si="11"/>
        <v>46835</v>
      </c>
      <c r="I734" cm="1">
        <f t="array" ref="I734">_xll.qlYieldTermStructureForwardRate($A$72,H734,H734,"Actual/365 (Fixed)","Compounded","Annual")</f>
        <v>3.9341821115011832E-2</v>
      </c>
      <c r="J734" cm="1">
        <f t="array" ref="J734">_xll.qlYieldTermStructureForwardRate($A$73,H734,H734,"Actual/365 (Fixed)","Compounded","Annual")</f>
        <v>4.2060071058683146E-2</v>
      </c>
      <c r="K734" cm="1">
        <f t="array" ref="K734">_xll.qlYieldTermStructureForwardRate($A$74,H734,H734,"Actual/365 (Fixed)","Compounded","Annual")</f>
        <v>4.2461341049842449E-2</v>
      </c>
    </row>
    <row r="735" spans="8:11" x14ac:dyDescent="0.3">
      <c r="H735" s="1">
        <f t="shared" si="11"/>
        <v>46836</v>
      </c>
      <c r="I735" cm="1">
        <f t="array" ref="I735">_xll.qlYieldTermStructureForwardRate($A$72,H735,H735,"Actual/365 (Fixed)","Compounded","Annual")</f>
        <v>3.9341821115011832E-2</v>
      </c>
      <c r="J735" cm="1">
        <f t="array" ref="J735">_xll.qlYieldTermStructureForwardRate($A$73,H735,H735,"Actual/365 (Fixed)","Compounded","Annual")</f>
        <v>4.2084592689878741E-2</v>
      </c>
      <c r="K735" cm="1">
        <f t="array" ref="K735">_xll.qlYieldTermStructureForwardRate($A$74,H735,H735,"Actual/365 (Fixed)","Compounded","Annual")</f>
        <v>4.2488258240800381E-2</v>
      </c>
    </row>
    <row r="736" spans="8:11" x14ac:dyDescent="0.3">
      <c r="H736" s="1">
        <f t="shared" si="11"/>
        <v>46837</v>
      </c>
      <c r="I736" cm="1">
        <f t="array" ref="I736">_xll.qlYieldTermStructureForwardRate($A$72,H736,H736,"Actual/365 (Fixed)","Compounded","Annual")</f>
        <v>3.9341821115011832E-2</v>
      </c>
      <c r="J736" cm="1">
        <f t="array" ref="J736">_xll.qlYieldTermStructureForwardRate($A$73,H736,H736,"Actual/365 (Fixed)","Compounded","Annual")</f>
        <v>4.2109114898056355E-2</v>
      </c>
      <c r="K736" cm="1">
        <f t="array" ref="K736">_xll.qlYieldTermStructureForwardRate($A$74,H736,H736,"Actual/365 (Fixed)","Compounded","Annual")</f>
        <v>4.2515164559461471E-2</v>
      </c>
    </row>
    <row r="737" spans="8:11" x14ac:dyDescent="0.3">
      <c r="H737" s="1">
        <f t="shared" si="11"/>
        <v>46838</v>
      </c>
      <c r="I737" cm="1">
        <f t="array" ref="I737">_xll.qlYieldTermStructureForwardRate($A$72,H737,H737,"Actual/365 (Fixed)","Compounded","Annual")</f>
        <v>3.9341821115011832E-2</v>
      </c>
      <c r="J737" cm="1">
        <f t="array" ref="J737">_xll.qlYieldTermStructureForwardRate($A$73,H737,H737,"Actual/365 (Fixed)","Compounded","Annual")</f>
        <v>4.2133637683229974E-2</v>
      </c>
      <c r="K737" cm="1">
        <f t="array" ref="K737">_xll.qlYieldTermStructureForwardRate($A$74,H737,H737,"Actual/365 (Fixed)","Compounded","Annual")</f>
        <v>4.2542060002633386E-2</v>
      </c>
    </row>
    <row r="738" spans="8:11" x14ac:dyDescent="0.3">
      <c r="H738" s="1">
        <f t="shared" si="11"/>
        <v>46839</v>
      </c>
      <c r="I738" cm="1">
        <f t="array" ref="I738">_xll.qlYieldTermStructureForwardRate($A$72,H738,H738,"Actual/365 (Fixed)","Compounded","Annual")</f>
        <v>3.9341821115011832E-2</v>
      </c>
      <c r="J738" cm="1">
        <f t="array" ref="J738">_xll.qlYieldTermStructureForwardRate($A$73,H738,H738,"Actual/365 (Fixed)","Compounded","Annual")</f>
        <v>4.2158161047727294E-2</v>
      </c>
      <c r="K738" cm="1">
        <f t="array" ref="K738">_xll.qlYieldTermStructureForwardRate($A$74,H738,H738,"Actual/365 (Fixed)","Compounded","Annual")</f>
        <v>4.2568944564808531E-2</v>
      </c>
    </row>
    <row r="739" spans="8:11" x14ac:dyDescent="0.3">
      <c r="H739" s="1">
        <f t="shared" si="11"/>
        <v>46840</v>
      </c>
      <c r="I739" cm="1">
        <f t="array" ref="I739">_xll.qlYieldTermStructureForwardRate($A$72,H739,H739,"Actual/365 (Fixed)","Compounded","Annual")</f>
        <v>3.9341821115011832E-2</v>
      </c>
      <c r="J739" cm="1">
        <f t="array" ref="J739">_xll.qlYieldTermStructureForwardRate($A$73,H739,H739,"Actual/365 (Fixed)","Compounded","Annual")</f>
        <v>4.2182684986933561E-2</v>
      </c>
      <c r="K739" cm="1">
        <f t="array" ref="K739">_xll.qlYieldTermStructureForwardRate($A$74,H739,H739,"Actual/365 (Fixed)","Compounded","Annual")</f>
        <v>4.259581825205494E-2</v>
      </c>
    </row>
    <row r="740" spans="8:11" x14ac:dyDescent="0.3">
      <c r="H740" s="1">
        <f t="shared" si="11"/>
        <v>46841</v>
      </c>
      <c r="I740" cm="1">
        <f t="array" ref="I740">_xll.qlYieldTermStructureForwardRate($A$72,H740,H740,"Actual/365 (Fixed)","Compounded","Annual")</f>
        <v>3.9341821115011832E-2</v>
      </c>
      <c r="J740" cm="1">
        <f t="array" ref="J740">_xll.qlYieldTermStructureForwardRate($A$73,H740,H740,"Actual/365 (Fixed)","Compounded","Annual")</f>
        <v>4.2207209503176468E-2</v>
      </c>
      <c r="K740" cm="1">
        <f t="array" ref="K740">_xll.qlYieldTermStructureForwardRate($A$74,H740,H740,"Actual/365 (Fixed)","Compounded","Annual")</f>
        <v>4.2622681058865464E-2</v>
      </c>
    </row>
    <row r="741" spans="8:11" x14ac:dyDescent="0.3">
      <c r="H741" s="1">
        <f t="shared" si="11"/>
        <v>46842</v>
      </c>
      <c r="I741" cm="1">
        <f t="array" ref="I741">_xll.qlYieldTermStructureForwardRate($A$72,H741,H741,"Actual/365 (Fixed)","Compounded","Annual")</f>
        <v>3.9341821115011832E-2</v>
      </c>
      <c r="J741" cm="1">
        <f t="array" ref="J741">_xll.qlYieldTermStructureForwardRate($A$73,H741,H741,"Actual/365 (Fixed)","Compounded","Annual")</f>
        <v>4.2231734598783932E-2</v>
      </c>
      <c r="K741" cm="1">
        <f t="array" ref="K741">_xll.qlYieldTermStructureForwardRate($A$74,H741,H741,"Actual/365 (Fixed)","Compounded","Annual")</f>
        <v>4.2649532982048433E-2</v>
      </c>
    </row>
    <row r="742" spans="8:11" x14ac:dyDescent="0.3">
      <c r="H742" s="1">
        <f t="shared" si="11"/>
        <v>46843</v>
      </c>
      <c r="I742" cm="1">
        <f t="array" ref="I742">_xll.qlYieldTermStructureForwardRate($A$72,H742,H742,"Actual/365 (Fixed)","Compounded","Annual")</f>
        <v>3.9341821115011832E-2</v>
      </c>
      <c r="J742" cm="1">
        <f t="array" ref="J742">_xll.qlYieldTermStructureForwardRate($A$73,H742,H742,"Actual/365 (Fixed)","Compounded","Annual")</f>
        <v>4.2256260271455126E-2</v>
      </c>
      <c r="K742" cm="1">
        <f t="array" ref="K742">_xll.qlYieldTermStructureForwardRate($A$74,H742,H742,"Actual/365 (Fixed)","Compounded","Annual")</f>
        <v>4.2676374029988251E-2</v>
      </c>
    </row>
    <row r="743" spans="8:11" x14ac:dyDescent="0.3">
      <c r="H743" s="1">
        <f t="shared" si="11"/>
        <v>46844</v>
      </c>
      <c r="I743" cm="1">
        <f t="array" ref="I743">_xll.qlYieldTermStructureForwardRate($A$72,H743,H743,"Actual/365 (Fixed)","Compounded","Annual")</f>
        <v>3.9341821115011832E-2</v>
      </c>
      <c r="J743" cm="1">
        <f t="array" ref="J743">_xll.qlYieldTermStructureForwardRate($A$73,H743,H743,"Actual/365 (Fixed)","Compounded","Annual")</f>
        <v>4.2280786518889668E-2</v>
      </c>
      <c r="K743" cm="1">
        <f t="array" ref="K743">_xll.qlYieldTermStructureForwardRate($A$74,H743,H743,"Actual/365 (Fixed)","Compounded","Annual")</f>
        <v>4.270320419486362E-2</v>
      </c>
    </row>
    <row r="744" spans="8:11" x14ac:dyDescent="0.3">
      <c r="H744" s="1">
        <f t="shared" si="11"/>
        <v>46845</v>
      </c>
      <c r="I744" cm="1">
        <f t="array" ref="I744">_xll.qlYieldTermStructureForwardRate($A$72,H744,H744,"Actual/365 (Fixed)","Compounded","Annual")</f>
        <v>3.9341821117319542E-2</v>
      </c>
      <c r="J744" cm="1">
        <f t="array" ref="J744">_xll.qlYieldTermStructureForwardRate($A$73,H744,H744,"Actual/365 (Fixed)","Compounded","Annual")</f>
        <v>4.2305313345729401E-2</v>
      </c>
      <c r="K744" cm="1">
        <f t="array" ref="K744">_xll.qlYieldTermStructureForwardRate($A$74,H744,H744,"Actual/365 (Fixed)","Compounded","Annual")</f>
        <v>4.2730023471168721E-2</v>
      </c>
    </row>
    <row r="745" spans="8:11" x14ac:dyDescent="0.3">
      <c r="H745" s="1">
        <f t="shared" si="11"/>
        <v>46846</v>
      </c>
      <c r="I745" cm="1">
        <f t="array" ref="I745">_xll.qlYieldTermStructureForwardRate($A$72,H745,H745,"Actual/365 (Fixed)","Compounded","Annual")</f>
        <v>3.9341821115011832E-2</v>
      </c>
      <c r="J745" cm="1">
        <f t="array" ref="J745">_xll.qlYieldTermStructureForwardRate($A$73,H745,H745,"Actual/365 (Fixed)","Compounded","Annual")</f>
        <v>4.2329840747359349E-2</v>
      </c>
      <c r="K745" cm="1">
        <f t="array" ref="K745">_xll.qlYieldTermStructureForwardRate($A$74,H745,H745,"Actual/365 (Fixed)","Compounded","Annual")</f>
        <v>4.2756831869604328E-2</v>
      </c>
    </row>
    <row r="746" spans="8:11" x14ac:dyDescent="0.3">
      <c r="H746" s="1">
        <f t="shared" si="11"/>
        <v>46847</v>
      </c>
      <c r="I746" cm="1">
        <f t="array" ref="I746">_xll.qlYieldTermStructureForwardRate($A$72,H746,H746,"Actual/365 (Fixed)","Compounded","Annual")</f>
        <v>3.9341821115011832E-2</v>
      </c>
      <c r="J746" cm="1">
        <f t="array" ref="J746">_xll.qlYieldTermStructureForwardRate($A$73,H746,H746,"Actual/365 (Fixed)","Compounded","Annual")</f>
        <v>4.235436872842202E-2</v>
      </c>
      <c r="K746" cm="1">
        <f t="array" ref="K746">_xll.qlYieldTermStructureForwardRate($A$74,H746,H746,"Actual/365 (Fixed)","Compounded","Annual")</f>
        <v>4.278362938235003E-2</v>
      </c>
    </row>
    <row r="747" spans="8:11" x14ac:dyDescent="0.3">
      <c r="H747" s="1">
        <f t="shared" si="11"/>
        <v>46848</v>
      </c>
      <c r="I747" cm="1">
        <f t="array" ref="I747">_xll.qlYieldTermStructureForwardRate($A$72,H747,H747,"Actual/365 (Fixed)","Compounded","Annual")</f>
        <v>3.9341821115011832E-2</v>
      </c>
      <c r="J747" cm="1">
        <f t="array" ref="J747">_xll.qlYieldTermStructureForwardRate($A$73,H747,H747,"Actual/365 (Fixed)","Compounded","Annual")</f>
        <v>4.2378897286616368E-2</v>
      </c>
      <c r="K747" cm="1">
        <f t="array" ref="K747">_xll.qlYieldTermStructureForwardRate($A$74,H747,H747,"Actual/365 (Fixed)","Compounded","Annual")</f>
        <v>4.2810416008531194E-2</v>
      </c>
    </row>
    <row r="748" spans="8:11" x14ac:dyDescent="0.3">
      <c r="H748" s="1">
        <f t="shared" si="11"/>
        <v>46849</v>
      </c>
      <c r="I748" cm="1">
        <f t="array" ref="I748">_xll.qlYieldTermStructureForwardRate($A$72,H748,H748,"Actual/365 (Fixed)","Compounded","Annual")</f>
        <v>3.9341821115011832E-2</v>
      </c>
      <c r="J748" cm="1">
        <f t="array" ref="J748">_xll.qlYieldTermStructureForwardRate($A$73,H748,H748,"Actual/365 (Fixed)","Compounded","Annual")</f>
        <v>4.2403426421956159E-2</v>
      </c>
      <c r="K748" cm="1">
        <f t="array" ref="K748">_xll.qlYieldTermStructureForwardRate($A$74,H748,H748,"Actual/365 (Fixed)","Compounded","Annual")</f>
        <v>4.2837191751904591E-2</v>
      </c>
    </row>
    <row r="749" spans="8:11" x14ac:dyDescent="0.3">
      <c r="H749" s="1">
        <f t="shared" si="11"/>
        <v>46850</v>
      </c>
      <c r="I749" cm="1">
        <f t="array" ref="I749">_xll.qlYieldTermStructureForwardRate($A$72,H749,H749,"Actual/365 (Fixed)","Compounded","Annual")</f>
        <v>3.9341821117319542E-2</v>
      </c>
      <c r="J749" cm="1">
        <f t="array" ref="J749">_xll.qlYieldTermStructureForwardRate($A$73,H749,H749,"Actual/365 (Fixed)","Compounded","Annual")</f>
        <v>4.2427956132140121E-2</v>
      </c>
      <c r="K749" cm="1">
        <f t="array" ref="K749">_xll.qlYieldTermStructureForwardRate($A$74,H749,H749,"Actual/365 (Fixed)","Compounded","Annual")</f>
        <v>4.2863956604649811E-2</v>
      </c>
    </row>
    <row r="750" spans="8:11" x14ac:dyDescent="0.3">
      <c r="H750" s="1">
        <f t="shared" si="11"/>
        <v>46851</v>
      </c>
      <c r="I750" cm="1">
        <f t="array" ref="I750">_xll.qlYieldTermStructureForwardRate($A$72,H750,H750,"Actual/365 (Fixed)","Compounded","Annual")</f>
        <v>3.9341821115011832E-2</v>
      </c>
      <c r="J750" cm="1">
        <f t="array" ref="J750">_xll.qlYieldTermStructureForwardRate($A$73,H750,H750,"Actual/365 (Fixed)","Compounded","Annual")</f>
        <v>4.2452486421811431E-2</v>
      </c>
      <c r="K750" cm="1">
        <f t="array" ref="K750">_xll.qlYieldTermStructureForwardRate($A$74,H750,H750,"Actual/365 (Fixed)","Compounded","Annual")</f>
        <v>4.2890710570524959E-2</v>
      </c>
    </row>
    <row r="751" spans="8:11" x14ac:dyDescent="0.3">
      <c r="H751" s="1">
        <f t="shared" si="11"/>
        <v>46852</v>
      </c>
      <c r="I751" cm="1">
        <f t="array" ref="I751">_xll.qlYieldTermStructureForwardRate($A$72,H751,H751,"Actual/365 (Fixed)","Compounded","Annual")</f>
        <v>3.9341821115011832E-2</v>
      </c>
      <c r="J751" cm="1">
        <f t="array" ref="J751">_xll.qlYieldTermStructureForwardRate($A$73,H751,H751,"Actual/365 (Fixed)","Compounded","Annual")</f>
        <v>4.2477017288668595E-2</v>
      </c>
      <c r="K751" cm="1">
        <f t="array" ref="K751">_xll.qlYieldTermStructureForwardRate($A$74,H751,H751,"Actual/365 (Fixed)","Compounded","Annual")</f>
        <v>4.291745364865629E-2</v>
      </c>
    </row>
    <row r="752" spans="8:11" x14ac:dyDescent="0.3">
      <c r="H752" s="1">
        <f t="shared" si="11"/>
        <v>46853</v>
      </c>
      <c r="I752" cm="1">
        <f t="array" ref="I752">_xll.qlYieldTermStructureForwardRate($A$72,H752,H752,"Actual/365 (Fixed)","Compounded","Annual")</f>
        <v>3.9341821115011832E-2</v>
      </c>
      <c r="J752" cm="1">
        <f t="array" ref="J752">_xll.qlYieldTermStructureForwardRate($A$73,H752,H752,"Actual/365 (Fixed)","Compounded","Annual")</f>
        <v>4.2501548730410788E-2</v>
      </c>
      <c r="K752" cm="1">
        <f t="array" ref="K752">_xll.qlYieldTermStructureForwardRate($A$74,H752,H752,"Actual/365 (Fixed)","Compounded","Annual")</f>
        <v>4.2944185833539983E-2</v>
      </c>
    </row>
    <row r="753" spans="8:11" x14ac:dyDescent="0.3">
      <c r="H753" s="1">
        <f t="shared" si="11"/>
        <v>46854</v>
      </c>
      <c r="I753" cm="1">
        <f t="array" ref="I753">_xll.qlYieldTermStructureForwardRate($A$72,H753,H753,"Actual/365 (Fixed)","Compounded","Annual")</f>
        <v>3.9341821115011832E-2</v>
      </c>
      <c r="J753" cm="1">
        <f t="array" ref="J753">_xll.qlYieldTermStructureForwardRate($A$73,H753,H753,"Actual/365 (Fixed)","Compounded","Annual")</f>
        <v>4.2526080753995998E-2</v>
      </c>
      <c r="K753" cm="1">
        <f t="array" ref="K753">_xll.qlYieldTermStructureForwardRate($A$74,H753,H753,"Actual/365 (Fixed)","Compounded","Annual")</f>
        <v>4.2970907131250957E-2</v>
      </c>
    </row>
    <row r="754" spans="8:11" x14ac:dyDescent="0.3">
      <c r="H754" s="1">
        <f t="shared" si="11"/>
        <v>46855</v>
      </c>
      <c r="I754" cm="1">
        <f t="array" ref="I754">_xll.qlYieldTermStructureForwardRate($A$72,H754,H754,"Actual/365 (Fixed)","Compounded","Annual")</f>
        <v>3.9341821115011832E-2</v>
      </c>
      <c r="J754" cm="1">
        <f t="array" ref="J754">_xll.qlYieldTermStructureForwardRate($A$73,H754,H754,"Actual/365 (Fixed)","Compounded","Annual")</f>
        <v>4.2550613352492883E-2</v>
      </c>
      <c r="K754" cm="1">
        <f t="array" ref="K754">_xll.qlYieldTermStructureForwardRate($A$74,H754,H754,"Actual/365 (Fixed)","Compounded","Annual")</f>
        <v>4.2997617536285171E-2</v>
      </c>
    </row>
    <row r="755" spans="8:11" x14ac:dyDescent="0.3">
      <c r="H755" s="1">
        <f t="shared" si="11"/>
        <v>46856</v>
      </c>
      <c r="I755" cm="1">
        <f t="array" ref="I755">_xll.qlYieldTermStructureForwardRate($A$72,H755,H755,"Actual/365 (Fixed)","Compounded","Annual")</f>
        <v>3.9341821115011832E-2</v>
      </c>
      <c r="J755" cm="1">
        <f t="array" ref="J755">_xll.qlYieldTermStructureForwardRate($A$73,H755,H755,"Actual/365 (Fixed)","Compounded","Annual")</f>
        <v>4.257514652591543E-2</v>
      </c>
      <c r="K755" cm="1">
        <f t="array" ref="K755">_xll.qlYieldTermStructureForwardRate($A$74,H755,H755,"Actual/365 (Fixed)","Compounded","Annual")</f>
        <v>4.3024317047771099E-2</v>
      </c>
    </row>
    <row r="756" spans="8:11" x14ac:dyDescent="0.3">
      <c r="H756" s="1">
        <f t="shared" si="11"/>
        <v>46857</v>
      </c>
      <c r="I756" cm="1">
        <f t="array" ref="I756">_xll.qlYieldTermStructureForwardRate($A$72,H756,H756,"Actual/365 (Fixed)","Compounded","Annual")</f>
        <v>3.9341821115011832E-2</v>
      </c>
      <c r="J756" cm="1">
        <f t="array" ref="J756">_xll.qlYieldTermStructureForwardRate($A$73,H756,H756,"Actual/365 (Fixed)","Compounded","Annual")</f>
        <v>4.2599680278907037E-2</v>
      </c>
      <c r="K756" cm="1">
        <f t="array" ref="K756">_xll.qlYieldTermStructureForwardRate($A$74,H756,H756,"Actual/365 (Fixed)","Compounded","Annual")</f>
        <v>4.305100566715292E-2</v>
      </c>
    </row>
    <row r="757" spans="8:11" x14ac:dyDescent="0.3">
      <c r="H757" s="1">
        <f t="shared" si="11"/>
        <v>46858</v>
      </c>
      <c r="I757" cm="1">
        <f t="array" ref="I757">_xll.qlYieldTermStructureForwardRate($A$72,H757,H757,"Actual/365 (Fixed)","Compounded","Annual")</f>
        <v>3.9341821115011832E-2</v>
      </c>
      <c r="J757" cm="1">
        <f t="array" ref="J757">_xll.qlYieldTermStructureForwardRate($A$73,H757,H757,"Actual/365 (Fixed)","Compounded","Annual")</f>
        <v>4.2624214606850952E-2</v>
      </c>
      <c r="K757" cm="1">
        <f t="array" ref="K757">_xll.qlYieldTermStructureForwardRate($A$74,H757,H757,"Actual/365 (Fixed)","Compounded","Annual")</f>
        <v>4.3077683391243848E-2</v>
      </c>
    </row>
    <row r="758" spans="8:11" x14ac:dyDescent="0.3">
      <c r="H758" s="1">
        <f t="shared" si="11"/>
        <v>46859</v>
      </c>
      <c r="I758" cm="1">
        <f t="array" ref="I758">_xll.qlYieldTermStructureForwardRate($A$72,H758,H758,"Actual/365 (Fixed)","Compounded","Annual")</f>
        <v>3.9341821112704123E-2</v>
      </c>
      <c r="J758" cm="1">
        <f t="array" ref="J758">_xll.qlYieldTermStructureForwardRate($A$73,H758,H758,"Actual/365 (Fixed)","Compounded","Annual")</f>
        <v>4.2648749516706275E-2</v>
      </c>
      <c r="K758" cm="1">
        <f t="array" ref="K758">_xll.qlYieldTermStructureForwardRate($A$74,H758,H758,"Actual/365 (Fixed)","Compounded","Annual")</f>
        <v>4.3104350223805321E-2</v>
      </c>
    </row>
    <row r="759" spans="8:11" x14ac:dyDescent="0.3">
      <c r="H759" s="1">
        <f t="shared" si="11"/>
        <v>46860</v>
      </c>
      <c r="I759" cm="1">
        <f t="array" ref="I759">_xll.qlYieldTermStructureForwardRate($A$72,H759,H759,"Actual/365 (Fixed)","Compounded","Annual")</f>
        <v>3.9341821115011832E-2</v>
      </c>
      <c r="J759" cm="1">
        <f t="array" ref="J759">_xll.qlYieldTermStructureForwardRate($A$73,H759,H759,"Actual/365 (Fixed)","Compounded","Annual")</f>
        <v>4.2673285001541217E-2</v>
      </c>
      <c r="K759" cm="1">
        <f t="array" ref="K759">_xll.qlYieldTermStructureForwardRate($A$74,H759,H759,"Actual/365 (Fixed)","Compounded","Annual")</f>
        <v>4.3131006157018481E-2</v>
      </c>
    </row>
    <row r="760" spans="8:11" x14ac:dyDescent="0.3">
      <c r="H760" s="1">
        <f t="shared" si="11"/>
        <v>46861</v>
      </c>
      <c r="I760" cm="1">
        <f t="array" ref="I760">_xll.qlYieldTermStructureForwardRate($A$72,H760,H760,"Actual/365 (Fixed)","Compounded","Annual")</f>
        <v>3.9341821115011832E-2</v>
      </c>
      <c r="J760" cm="1">
        <f t="array" ref="J760">_xll.qlYieldTermStructureForwardRate($A$73,H760,H760,"Actual/365 (Fixed)","Compounded","Annual")</f>
        <v>4.2697821063684582E-2</v>
      </c>
      <c r="K760" cm="1">
        <f t="array" ref="K760">_xll.qlYieldTermStructureForwardRate($A$74,H760,H760,"Actual/365 (Fixed)","Compounded","Annual")</f>
        <v>4.3157651196962021E-2</v>
      </c>
    </row>
    <row r="761" spans="8:11" x14ac:dyDescent="0.3">
      <c r="H761" s="1">
        <f t="shared" si="11"/>
        <v>46862</v>
      </c>
      <c r="I761" cm="1">
        <f t="array" ref="I761">_xll.qlYieldTermStructureForwardRate($A$72,H761,H761,"Actual/365 (Fixed)","Compounded","Annual")</f>
        <v>3.9341821115011832E-2</v>
      </c>
      <c r="J761" cm="1">
        <f t="array" ref="J761">_xll.qlYieldTermStructureForwardRate($A$73,H761,H761,"Actual/365 (Fixed)","Compounded","Annual")</f>
        <v>4.2722357703149916E-2</v>
      </c>
      <c r="K761" cm="1">
        <f t="array" ref="K761">_xll.qlYieldTermStructureForwardRate($A$74,H761,H761,"Actual/365 (Fixed)","Compounded","Annual")</f>
        <v>4.3184285333500716E-2</v>
      </c>
    </row>
    <row r="762" spans="8:11" x14ac:dyDescent="0.3">
      <c r="H762" s="1">
        <f t="shared" si="11"/>
        <v>46863</v>
      </c>
      <c r="I762" cm="1">
        <f t="array" ref="I762">_xll.qlYieldTermStructureForwardRate($A$72,H762,H762,"Actual/365 (Fixed)","Compounded","Annual")</f>
        <v>3.9341821115011832E-2</v>
      </c>
      <c r="J762" cm="1">
        <f t="array" ref="J762">_xll.qlYieldTermStructureForwardRate($A$73,H762,H762,"Actual/365 (Fixed)","Compounded","Annual")</f>
        <v>4.2746894919950762E-2</v>
      </c>
      <c r="K762" cm="1">
        <f t="array" ref="K762">_xll.qlYieldTermStructureForwardRate($A$74,H762,H762,"Actual/365 (Fixed)","Compounded","Annual")</f>
        <v>4.3210908577347107E-2</v>
      </c>
    </row>
    <row r="763" spans="8:11" x14ac:dyDescent="0.3">
      <c r="H763" s="1">
        <f t="shared" si="11"/>
        <v>46864</v>
      </c>
      <c r="I763" cm="1">
        <f t="array" ref="I763">_xll.qlYieldTermStructureForwardRate($A$72,H763,H763,"Actual/365 (Fixed)","Compounded","Annual")</f>
        <v>3.9341821115011832E-2</v>
      </c>
      <c r="J763" cm="1">
        <f t="array" ref="J763">_xll.qlYieldTermStructureForwardRate($A$73,H763,H763,"Actual/365 (Fixed)","Compounded","Annual")</f>
        <v>4.2771432714100444E-2</v>
      </c>
      <c r="K763" cm="1">
        <f t="array" ref="K763">_xll.qlYieldTermStructureForwardRate($A$74,H763,H763,"Actual/365 (Fixed)","Compounded","Annual")</f>
        <v>4.3237520920683226E-2</v>
      </c>
    </row>
    <row r="764" spans="8:11" x14ac:dyDescent="0.3">
      <c r="H764" s="1">
        <f t="shared" si="11"/>
        <v>46865</v>
      </c>
      <c r="I764" cm="1">
        <f t="array" ref="I764">_xll.qlYieldTermStructureForwardRate($A$72,H764,H764,"Actual/365 (Fixed)","Compounded","Annual")</f>
        <v>3.9341821115011832E-2</v>
      </c>
      <c r="J764" cm="1">
        <f t="array" ref="J764">_xll.qlYieldTermStructureForwardRate($A$73,H764,H764,"Actual/365 (Fixed)","Compounded","Annual")</f>
        <v>4.2795971085612949E-2</v>
      </c>
      <c r="K764" cm="1">
        <f t="array" ref="K764">_xll.qlYieldTermStructureForwardRate($A$74,H764,H764,"Actual/365 (Fixed)","Compounded","Annual")</f>
        <v>4.3264122360323398E-2</v>
      </c>
    </row>
    <row r="765" spans="8:11" x14ac:dyDescent="0.3">
      <c r="H765" s="1">
        <f t="shared" si="11"/>
        <v>46866</v>
      </c>
      <c r="I765" cm="1">
        <f t="array" ref="I765">_xll.qlYieldTermStructureForwardRate($A$72,H765,H765,"Actual/365 (Fixed)","Compounded","Annual")</f>
        <v>3.9341821115011832E-2</v>
      </c>
      <c r="J765" cm="1">
        <f t="array" ref="J765">_xll.qlYieldTermStructureForwardRate($A$73,H765,H765,"Actual/365 (Fixed)","Compounded","Annual")</f>
        <v>4.2820510034501824E-2</v>
      </c>
      <c r="K765" cm="1">
        <f t="array" ref="K765">_xll.qlYieldTermStructureForwardRate($A$74,H765,H765,"Actual/365 (Fixed)","Compounded","Annual")</f>
        <v>4.3290712902349204E-2</v>
      </c>
    </row>
    <row r="766" spans="8:11" x14ac:dyDescent="0.3">
      <c r="H766" s="1">
        <f t="shared" si="11"/>
        <v>46867</v>
      </c>
      <c r="I766" cm="1">
        <f t="array" ref="I766">_xll.qlYieldTermStructureForwardRate($A$72,H766,H766,"Actual/365 (Fixed)","Compounded","Annual")</f>
        <v>3.9341821115011832E-2</v>
      </c>
      <c r="J766" cm="1">
        <f t="array" ref="J766">_xll.qlYieldTermStructureForwardRate($A$73,H766,H766,"Actual/365 (Fixed)","Compounded","Annual")</f>
        <v>4.2845049560780391E-2</v>
      </c>
      <c r="K766" cm="1">
        <f t="array" ref="K766">_xll.qlYieldTermStructureForwardRate($A$74,H766,H766,"Actual/365 (Fixed)","Compounded","Annual")</f>
        <v>4.3317292543575858E-2</v>
      </c>
    </row>
    <row r="767" spans="8:11" x14ac:dyDescent="0.3">
      <c r="H767" s="1">
        <f t="shared" si="11"/>
        <v>46868</v>
      </c>
      <c r="I767" cm="1">
        <f t="array" ref="I767">_xll.qlYieldTermStructureForwardRate($A$72,H767,H767,"Actual/365 (Fixed)","Compounded","Annual")</f>
        <v>3.9341821112704123E-2</v>
      </c>
      <c r="J767" cm="1">
        <f t="array" ref="J767">_xll.qlYieldTermStructureForwardRate($A$73,H767,H767,"Actual/365 (Fixed)","Compounded","Annual")</f>
        <v>4.2869589666778118E-2</v>
      </c>
      <c r="K767" cm="1">
        <f t="array" ref="K767">_xll.qlYieldTermStructureForwardRate($A$74,H767,H767,"Actual/365 (Fixed)","Compounded","Annual")</f>
        <v>4.3343861278502649E-2</v>
      </c>
    </row>
    <row r="768" spans="8:11" x14ac:dyDescent="0.3">
      <c r="H768" s="1">
        <f t="shared" si="11"/>
        <v>46869</v>
      </c>
      <c r="I768" cm="1">
        <f t="array" ref="I768">_xll.qlYieldTermStructureForwardRate($A$72,H768,H768,"Actual/365 (Fixed)","Compounded","Annual")</f>
        <v>3.9341821115011832E-2</v>
      </c>
      <c r="J768" cm="1">
        <f t="array" ref="J768">_xll.qlYieldTermStructureForwardRate($A$73,H768,H768,"Actual/365 (Fixed)","Compounded","Annual")</f>
        <v>4.2894130345561443E-2</v>
      </c>
      <c r="K768" cm="1">
        <f t="array" ref="K768">_xll.qlYieldTermStructureForwardRate($A$74,H768,H768,"Actual/365 (Fixed)","Compounded","Annual")</f>
        <v>4.3370419110895453E-2</v>
      </c>
    </row>
    <row r="769" spans="8:11" x14ac:dyDescent="0.3">
      <c r="H769" s="1">
        <f t="shared" si="11"/>
        <v>46870</v>
      </c>
      <c r="I769" cm="1">
        <f t="array" ref="I769">_xll.qlYieldTermStructureForwardRate($A$72,H769,H769,"Actual/365 (Fixed)","Compounded","Annual")</f>
        <v>3.9341821115011832E-2</v>
      </c>
      <c r="J769" cm="1">
        <f t="array" ref="J769">_xll.qlYieldTermStructureForwardRate($A$73,H769,H769,"Actual/365 (Fixed)","Compounded","Annual")</f>
        <v>4.2918671606406722E-2</v>
      </c>
      <c r="K769" cm="1">
        <f t="array" ref="K769">_xll.qlYieldTermStructureForwardRate($A$74,H769,H769,"Actual/365 (Fixed)","Compounded","Annual")</f>
        <v>4.3396966039887186E-2</v>
      </c>
    </row>
    <row r="770" spans="8:11" x14ac:dyDescent="0.3">
      <c r="H770" s="1">
        <f t="shared" si="11"/>
        <v>46871</v>
      </c>
      <c r="I770" cm="1">
        <f t="array" ref="I770">_xll.qlYieldTermStructureForwardRate($A$72,H770,H770,"Actual/365 (Fixed)","Compounded","Annual")</f>
        <v>3.9341821115011832E-2</v>
      </c>
      <c r="J770" cm="1">
        <f t="array" ref="J770">_xll.qlYieldTermStructureForwardRate($A$73,H770,H770,"Actual/365 (Fixed)","Compounded","Annual")</f>
        <v>4.2943213442380612E-2</v>
      </c>
      <c r="K770" cm="1">
        <f t="array" ref="K770">_xll.qlYieldTermStructureForwardRate($A$74,H770,H770,"Actual/365 (Fixed)","Compounded","Annual")</f>
        <v>4.3423502062294617E-2</v>
      </c>
    </row>
    <row r="771" spans="8:11" x14ac:dyDescent="0.3">
      <c r="H771" s="1">
        <f t="shared" si="11"/>
        <v>46872</v>
      </c>
      <c r="I771" cm="1">
        <f t="array" ref="I771">_xll.qlYieldTermStructureForwardRate($A$72,H771,H771,"Actual/365 (Fixed)","Compounded","Annual")</f>
        <v>3.9341821115011832E-2</v>
      </c>
      <c r="J771" cm="1">
        <f t="array" ref="J771">_xll.qlYieldTermStructureForwardRate($A$73,H771,H771,"Actual/365 (Fixed)","Compounded","Annual")</f>
        <v>4.296775585581214E-2</v>
      </c>
      <c r="K771" cm="1">
        <f t="array" ref="K771">_xll.qlYieldTermStructureForwardRate($A$74,H771,H771,"Actual/365 (Fixed)","Compounded","Annual")</f>
        <v>4.345002717956814E-2</v>
      </c>
    </row>
    <row r="772" spans="8:11" x14ac:dyDescent="0.3">
      <c r="H772" s="1">
        <f t="shared" si="11"/>
        <v>46873</v>
      </c>
      <c r="I772" cm="1">
        <f t="array" ref="I772">_xll.qlYieldTermStructureForwardRate($A$72,H772,H772,"Actual/365 (Fixed)","Compounded","Annual")</f>
        <v>3.9341821115011832E-2</v>
      </c>
      <c r="J772" cm="1">
        <f t="array" ref="J772">_xll.qlYieldTermStructureForwardRate($A$73,H772,H772,"Actual/365 (Fixed)","Compounded","Annual")</f>
        <v>4.2992298846715071E-2</v>
      </c>
      <c r="K772" cm="1">
        <f t="array" ref="K772">_xll.qlYieldTermStructureForwardRate($A$74,H772,H772,"Actual/365 (Fixed)","Compounded","Annual")</f>
        <v>4.3476541388525192E-2</v>
      </c>
    </row>
    <row r="773" spans="8:11" x14ac:dyDescent="0.3">
      <c r="H773" s="1">
        <f t="shared" si="11"/>
        <v>46874</v>
      </c>
      <c r="I773" cm="1">
        <f t="array" ref="I773">_xll.qlYieldTermStructureForwardRate($A$72,H773,H773,"Actual/365 (Fixed)","Compounded","Annual")</f>
        <v>3.9341821115011832E-2</v>
      </c>
      <c r="J773" cm="1">
        <f t="array" ref="J773">_xll.qlYieldTermStructureForwardRate($A$73,H773,H773,"Actual/365 (Fixed)","Compounded","Annual")</f>
        <v>4.3016842417419099E-2</v>
      </c>
      <c r="K773" cm="1">
        <f t="array" ref="K773">_xll.qlYieldTermStructureForwardRate($A$74,H773,H773,"Actual/365 (Fixed)","Compounded","Annual")</f>
        <v>4.3503044692933646E-2</v>
      </c>
    </row>
    <row r="774" spans="8:11" x14ac:dyDescent="0.3">
      <c r="H774" s="1">
        <f t="shared" si="11"/>
        <v>46875</v>
      </c>
      <c r="I774" cm="1">
        <f t="array" ref="I774">_xll.qlYieldTermStructureForwardRate($A$72,H774,H774,"Actual/365 (Fixed)","Compounded","Annual")</f>
        <v>3.9341821115011832E-2</v>
      </c>
      <c r="J774" cm="1">
        <f t="array" ref="J774">_xll.qlYieldTermStructureForwardRate($A$73,H774,H774,"Actual/365 (Fixed)","Compounded","Annual")</f>
        <v>4.3041386563305473E-2</v>
      </c>
      <c r="K774" cm="1">
        <f t="array" ref="K774">_xll.qlYieldTermStructureForwardRate($A$74,H774,H774,"Actual/365 (Fixed)","Compounded","Annual")</f>
        <v>4.3529537082660275E-2</v>
      </c>
    </row>
    <row r="775" spans="8:11" x14ac:dyDescent="0.3">
      <c r="H775" s="1">
        <f t="shared" si="11"/>
        <v>46876</v>
      </c>
      <c r="I775" cm="1">
        <f t="array" ref="I775">_xll.qlYieldTermStructureForwardRate($A$72,H775,H775,"Actual/365 (Fixed)","Compounded","Annual")</f>
        <v>3.9341821115011832E-2</v>
      </c>
      <c r="J775" cm="1">
        <f t="array" ref="J775">_xll.qlYieldTermStructureForwardRate($A$73,H775,H775,"Actual/365 (Fixed)","Compounded","Annual")</f>
        <v>4.3065931286704107E-2</v>
      </c>
      <c r="K775" cm="1">
        <f t="array" ref="K775">_xll.qlYieldTermStructureForwardRate($A$74,H775,H775,"Actual/365 (Fixed)","Compounded","Annual")</f>
        <v>4.3556018566108357E-2</v>
      </c>
    </row>
    <row r="776" spans="8:11" x14ac:dyDescent="0.3">
      <c r="H776" s="1">
        <f t="shared" si="11"/>
        <v>46877</v>
      </c>
      <c r="I776" cm="1">
        <f t="array" ref="I776">_xll.qlYieldTermStructureForwardRate($A$72,H776,H776,"Actual/365 (Fixed)","Compounded","Annual")</f>
        <v>3.9341821115011832E-2</v>
      </c>
      <c r="J776" cm="1">
        <f t="array" ref="J776">_xll.qlYieldTermStructureForwardRate($A$73,H776,H776,"Actual/365 (Fixed)","Compounded","Annual")</f>
        <v>4.3090476589944471E-2</v>
      </c>
      <c r="K776" cm="1">
        <f t="array" ref="K776">_xll.qlYieldTermStructureForwardRate($A$74,H776,H776,"Actual/365 (Fixed)","Compounded","Annual")</f>
        <v>4.3582489137779401E-2</v>
      </c>
    </row>
    <row r="777" spans="8:11" x14ac:dyDescent="0.3">
      <c r="H777" s="1">
        <f t="shared" si="11"/>
        <v>46878</v>
      </c>
      <c r="I777" cm="1">
        <f t="array" ref="I777">_xll.qlYieldTermStructureForwardRate($A$72,H777,H777,"Actual/365 (Fixed)","Compounded","Annual")</f>
        <v>3.9341821115011832E-2</v>
      </c>
      <c r="J777" cm="1">
        <f t="array" ref="J777">_xll.qlYieldTermStructureForwardRate($A$73,H777,H777,"Actual/365 (Fixed)","Compounded","Annual")</f>
        <v>4.3115022468408037E-2</v>
      </c>
      <c r="K777" cm="1">
        <f t="array" ref="K777">_xll.qlYieldTermStructureForwardRate($A$74,H777,H777,"Actual/365 (Fixed)","Compounded","Annual")</f>
        <v>4.3608948799125802E-2</v>
      </c>
    </row>
    <row r="778" spans="8:11" x14ac:dyDescent="0.3">
      <c r="H778" s="1">
        <f t="shared" si="11"/>
        <v>46879</v>
      </c>
      <c r="I778" cm="1">
        <f t="array" ref="I778">_xll.qlYieldTermStructureForwardRate($A$72,H778,H778,"Actual/365 (Fixed)","Compounded","Annual")</f>
        <v>3.9341821112704123E-2</v>
      </c>
      <c r="J778" cm="1">
        <f t="array" ref="J778">_xll.qlYieldTermStructureForwardRate($A$73,H778,H778,"Actual/365 (Fixed)","Compounded","Annual")</f>
        <v>4.3139568924424498E-2</v>
      </c>
      <c r="K778" cm="1">
        <f t="array" ref="K778">_xll.qlYieldTermStructureForwardRate($A$74,H778,H778,"Actual/365 (Fixed)","Compounded","Annual")</f>
        <v>4.363539754696677E-2</v>
      </c>
    </row>
    <row r="779" spans="8:11" x14ac:dyDescent="0.3">
      <c r="H779" s="1">
        <f t="shared" si="11"/>
        <v>46880</v>
      </c>
      <c r="I779" cm="1">
        <f t="array" ref="I779">_xll.qlYieldTermStructureForwardRate($A$72,H779,H779,"Actual/365 (Fixed)","Compounded","Annual")</f>
        <v>3.9341821115011832E-2</v>
      </c>
      <c r="J779" cm="1">
        <f t="array" ref="J779">_xll.qlYieldTermStructureForwardRate($A$73,H779,H779,"Actual/365 (Fixed)","Compounded","Annual")</f>
        <v>4.3164115960323768E-2</v>
      </c>
      <c r="K779" cm="1">
        <f t="array" ref="K779">_xll.qlYieldTermStructureForwardRate($A$74,H779,H779,"Actual/365 (Fixed)","Compounded","Annual")</f>
        <v>4.3661835382755809E-2</v>
      </c>
    </row>
    <row r="780" spans="8:11" x14ac:dyDescent="0.3">
      <c r="H780" s="1">
        <f t="shared" si="11"/>
        <v>46881</v>
      </c>
      <c r="I780" cm="1">
        <f t="array" ref="I780">_xll.qlYieldTermStructureForwardRate($A$72,H780,H780,"Actual/365 (Fixed)","Compounded","Annual")</f>
        <v>3.9341821115011832E-2</v>
      </c>
      <c r="J780" cm="1">
        <f t="array" ref="J780">_xll.qlYieldTermStructureForwardRate($A$73,H780,H780,"Actual/365 (Fixed)","Compounded","Annual")</f>
        <v>4.3188663573803021E-2</v>
      </c>
      <c r="K780" cm="1">
        <f t="array" ref="K780">_xll.qlYieldTermStructureForwardRate($A$74,H780,H780,"Actual/365 (Fixed)","Compounded","Annual")</f>
        <v>4.3688262303312353E-2</v>
      </c>
    </row>
    <row r="781" spans="8:11" x14ac:dyDescent="0.3">
      <c r="H781" s="1">
        <f t="shared" si="11"/>
        <v>46882</v>
      </c>
      <c r="I781" cm="1">
        <f t="array" ref="I781">_xll.qlYieldTermStructureForwardRate($A$72,H781,H781,"Actual/365 (Fixed)","Compounded","Annual")</f>
        <v>3.9341821115011832E-2</v>
      </c>
      <c r="J781" cm="1">
        <f t="array" ref="J781">_xll.qlYieldTermStructureForwardRate($A$73,H781,H781,"Actual/365 (Fixed)","Compounded","Annual")</f>
        <v>4.3213211762559878E-2</v>
      </c>
      <c r="K781" cm="1">
        <f t="array" ref="K781">_xll.qlYieldTermStructureForwardRate($A$74,H781,H781,"Actual/365 (Fixed)","Compounded","Annual")</f>
        <v>4.3714678310091237E-2</v>
      </c>
    </row>
    <row r="782" spans="8:11" x14ac:dyDescent="0.3">
      <c r="H782" s="1">
        <f t="shared" si="11"/>
        <v>46883</v>
      </c>
      <c r="I782" cm="1">
        <f t="array" ref="I782">_xll.qlYieldTermStructureForwardRate($A$72,H782,H782,"Actual/365 (Fixed)","Compounded","Annual")</f>
        <v>3.9341821117319542E-2</v>
      </c>
      <c r="J782" cm="1">
        <f t="array" ref="J782">_xll.qlYieldTermStructureForwardRate($A$73,H782,H782,"Actual/365 (Fixed)","Compounded","Annual")</f>
        <v>4.3237760528923808E-2</v>
      </c>
      <c r="K782" cm="1">
        <f t="array" ref="K782">_xll.qlYieldTermStructureForwardRate($A$74,H782,H782,"Actual/365 (Fixed)","Compounded","Annual")</f>
        <v>4.3741083402229597E-2</v>
      </c>
    </row>
    <row r="783" spans="8:11" x14ac:dyDescent="0.3">
      <c r="H783" s="1">
        <f t="shared" si="11"/>
        <v>46884</v>
      </c>
      <c r="I783" cm="1">
        <f t="array" ref="I783">_xll.qlYieldTermStructureForwardRate($A$72,H783,H783,"Actual/365 (Fixed)","Compounded","Annual")</f>
        <v>3.9341821115011832E-2</v>
      </c>
      <c r="J783" cm="1">
        <f t="array" ref="J783">_xll.qlYieldTermStructureForwardRate($A$73,H783,H783,"Actual/365 (Fixed)","Compounded","Annual")</f>
        <v>4.3262309872908578E-2</v>
      </c>
      <c r="K783" cm="1">
        <f t="array" ref="K783">_xll.qlYieldTermStructureForwardRate($A$74,H783,H783,"Actual/365 (Fixed)","Compounded","Annual")</f>
        <v>4.3767477576547753E-2</v>
      </c>
    </row>
    <row r="784" spans="8:11" x14ac:dyDescent="0.3">
      <c r="H784" s="1">
        <f t="shared" ref="H784:H847" si="12">H783+1</f>
        <v>46885</v>
      </c>
      <c r="I784" cm="1">
        <f t="array" ref="I784">_xll.qlYieldTermStructureForwardRate($A$72,H784,H784,"Actual/365 (Fixed)","Compounded","Annual")</f>
        <v>3.9341821112704123E-2</v>
      </c>
      <c r="J784" cm="1">
        <f t="array" ref="J784">_xll.qlYieldTermStructureForwardRate($A$73,H784,H784,"Actual/365 (Fixed)","Compounded","Annual")</f>
        <v>4.3286859799160693E-2</v>
      </c>
      <c r="K784" cm="1">
        <f t="array" ref="K784">_xll.qlYieldTermStructureForwardRate($A$74,H784,H784,"Actual/365 (Fixed)","Compounded","Annual")</f>
        <v>4.3793860832183951E-2</v>
      </c>
    </row>
    <row r="785" spans="8:11" x14ac:dyDescent="0.3">
      <c r="H785" s="1">
        <f t="shared" si="12"/>
        <v>46886</v>
      </c>
      <c r="I785" cm="1">
        <f t="array" ref="I785">_xll.qlYieldTermStructureForwardRate($A$72,H785,H785,"Actual/365 (Fixed)","Compounded","Annual")</f>
        <v>3.9341821115011832E-2</v>
      </c>
      <c r="J785" cm="1">
        <f t="array" ref="J785">_xll.qlYieldTermStructureForwardRate($A$73,H785,H785,"Actual/365 (Fixed)","Compounded","Annual")</f>
        <v>4.3311410298427999E-2</v>
      </c>
      <c r="K785" cm="1">
        <f t="array" ref="K785">_xll.qlYieldTermStructureForwardRate($A$74,H785,H785,"Actual/365 (Fixed)","Compounded","Annual")</f>
        <v>4.3820233170593914E-2</v>
      </c>
    </row>
    <row r="786" spans="8:11" x14ac:dyDescent="0.3">
      <c r="H786" s="1">
        <f t="shared" si="12"/>
        <v>46887</v>
      </c>
      <c r="I786" cm="1">
        <f t="array" ref="I786">_xll.qlYieldTermStructureForwardRate($A$72,H786,H786,"Actual/365 (Fixed)","Compounded","Annual")</f>
        <v>3.9341821115011832E-2</v>
      </c>
      <c r="J786" cm="1">
        <f t="array" ref="J786">_xll.qlYieldTermStructureForwardRate($A$73,H786,H786,"Actual/365 (Fixed)","Compounded","Annual")</f>
        <v>4.333596137535678E-2</v>
      </c>
      <c r="K786" cm="1">
        <f t="array" ref="K786">_xll.qlYieldTermStructureForwardRate($A$74,H786,H786,"Actual/365 (Fixed)","Compounded","Annual")</f>
        <v>4.3846594588599297E-2</v>
      </c>
    </row>
    <row r="787" spans="8:11" x14ac:dyDescent="0.3">
      <c r="H787" s="1">
        <f t="shared" si="12"/>
        <v>46888</v>
      </c>
      <c r="I787" cm="1">
        <f t="array" ref="I787">_xll.qlYieldTermStructureForwardRate($A$72,H787,H787,"Actual/365 (Fixed)","Compounded","Annual")</f>
        <v>3.9341821115011832E-2</v>
      </c>
      <c r="J787" cm="1">
        <f t="array" ref="J787">_xll.qlYieldTermStructureForwardRate($A$73,H787,H787,"Actual/365 (Fixed)","Compounded","Annual")</f>
        <v>4.3360513034594206E-2</v>
      </c>
      <c r="K787" cm="1">
        <f t="array" ref="K787">_xll.qlYieldTermStructureForwardRate($A$74,H787,H787,"Actual/365 (Fixed)","Compounded","Annual")</f>
        <v>4.387294508765649E-2</v>
      </c>
    </row>
    <row r="788" spans="8:11" x14ac:dyDescent="0.3">
      <c r="H788" s="1">
        <f t="shared" si="12"/>
        <v>46889</v>
      </c>
      <c r="I788" cm="1">
        <f t="array" ref="I788">_xll.qlYieldTermStructureForwardRate($A$72,H788,H788,"Actual/365 (Fixed)","Compounded","Annual")</f>
        <v>3.9341821115011832E-2</v>
      </c>
      <c r="J788" cm="1">
        <f t="array" ref="J788">_xll.qlYieldTermStructureForwardRate($A$73,H788,H788,"Actual/365 (Fixed)","Compounded","Annual")</f>
        <v>4.3385065266887235E-2</v>
      </c>
      <c r="K788" cm="1">
        <f t="array" ref="K788">_xll.qlYieldTermStructureForwardRate($A$74,H788,H788,"Actual/365 (Fixed)","Compounded","Annual")</f>
        <v>4.3899284666905514E-2</v>
      </c>
    </row>
    <row r="789" spans="8:11" x14ac:dyDescent="0.3">
      <c r="H789" s="1">
        <f t="shared" si="12"/>
        <v>46890</v>
      </c>
      <c r="I789" cm="1">
        <f t="array" ref="I789">_xll.qlYieldTermStructureForwardRate($A$72,H789,H789,"Actual/365 (Fixed)","Compounded","Annual")</f>
        <v>3.9341821115011832E-2</v>
      </c>
      <c r="J789" cm="1">
        <f t="array" ref="J789">_xll.qlYieldTermStructureForwardRate($A$73,H789,H789,"Actual/365 (Fixed)","Compounded","Annual")</f>
        <v>4.3409618079199186E-2</v>
      </c>
      <c r="K789" cm="1">
        <f t="array" ref="K789">_xll.qlYieldTermStructureForwardRate($A$74,H789,H789,"Actual/365 (Fixed)","Compounded","Annual")</f>
        <v>4.3925613320849877E-2</v>
      </c>
    </row>
    <row r="790" spans="8:11" x14ac:dyDescent="0.3">
      <c r="H790" s="1">
        <f t="shared" si="12"/>
        <v>46891</v>
      </c>
      <c r="I790" cm="1">
        <f t="array" ref="I790">_xll.qlYieldTermStructureForwardRate($A$72,H790,H790,"Actual/365 (Fixed)","Compounded","Annual")</f>
        <v>3.9341821115011832E-2</v>
      </c>
      <c r="J790" cm="1">
        <f t="array" ref="J790">_xll.qlYieldTermStructureForwardRate($A$73,H790,H790,"Actual/365 (Fixed)","Compounded","Annual")</f>
        <v>4.3434171466910643E-2</v>
      </c>
      <c r="K790" cm="1">
        <f t="array" ref="K790">_xll.qlYieldTermStructureForwardRate($A$74,H790,H790,"Actual/365 (Fixed)","Compounded","Annual")</f>
        <v>4.3951931055584037E-2</v>
      </c>
    </row>
    <row r="791" spans="8:11" x14ac:dyDescent="0.3">
      <c r="H791" s="1">
        <f t="shared" si="12"/>
        <v>46892</v>
      </c>
      <c r="I791" cm="1">
        <f t="array" ref="I791">_xll.qlYieldTermStructureForwardRate($A$72,H791,H791,"Actual/365 (Fixed)","Compounded","Annual")</f>
        <v>3.9341821115011832E-2</v>
      </c>
      <c r="J791" cm="1">
        <f t="array" ref="J791">_xll.qlYieldTermStructureForwardRate($A$73,H791,H791,"Actual/365 (Fixed)","Compounded","Annual")</f>
        <v>4.3458725434668333E-2</v>
      </c>
      <c r="K791" cm="1">
        <f t="array" ref="K791">_xll.qlYieldTermStructureForwardRate($A$74,H791,H791,"Actual/365 (Fixed)","Compounded","Annual")</f>
        <v>4.3978237865612391E-2</v>
      </c>
    </row>
    <row r="792" spans="8:11" x14ac:dyDescent="0.3">
      <c r="H792" s="1">
        <f t="shared" si="12"/>
        <v>46893</v>
      </c>
      <c r="I792" cm="1">
        <f t="array" ref="I792">_xll.qlYieldTermStructureForwardRate($A$72,H792,H792,"Actual/365 (Fixed)","Compounded","Annual")</f>
        <v>3.9341821115011832E-2</v>
      </c>
      <c r="J792" cm="1">
        <f t="array" ref="J792">_xll.qlYieldTermStructureForwardRate($A$73,H792,H792,"Actual/365 (Fixed)","Compounded","Annual")</f>
        <v>4.3483279980169209E-2</v>
      </c>
      <c r="K792" cm="1">
        <f t="array" ref="K792">_xll.qlYieldTermStructureForwardRate($A$74,H792,H792,"Actual/365 (Fixed)","Compounded","Annual")</f>
        <v>4.4004533750075625E-2</v>
      </c>
    </row>
    <row r="793" spans="8:11" x14ac:dyDescent="0.3">
      <c r="H793" s="1">
        <f t="shared" si="12"/>
        <v>46894</v>
      </c>
      <c r="I793" cm="1">
        <f t="array" ref="I793">_xll.qlYieldTermStructureForwardRate($A$72,H793,H793,"Actual/365 (Fixed)","Compounded","Annual")</f>
        <v>3.9341821115011832E-2</v>
      </c>
      <c r="J793" cm="1">
        <f t="array" ref="J793">_xll.qlYieldTermStructureForwardRate($A$73,H793,H793,"Actual/365 (Fixed)","Compounded","Annual")</f>
        <v>4.3507835103427039E-2</v>
      </c>
      <c r="K793" cm="1">
        <f t="array" ref="K793">_xll.qlYieldTermStructureForwardRate($A$74,H793,H793,"Actual/365 (Fixed)","Compounded","Annual")</f>
        <v>4.4030818710433239E-2</v>
      </c>
    </row>
    <row r="794" spans="8:11" x14ac:dyDescent="0.3">
      <c r="H794" s="1">
        <f t="shared" si="12"/>
        <v>46895</v>
      </c>
      <c r="I794" cm="1">
        <f t="array" ref="I794">_xll.qlYieldTermStructureForwardRate($A$72,H794,H794,"Actual/365 (Fixed)","Compounded","Annual")</f>
        <v>3.9341821115011832E-2</v>
      </c>
      <c r="J794" cm="1">
        <f t="array" ref="J794">_xll.qlYieldTermStructureForwardRate($A$73,H794,H794,"Actual/365 (Fixed)","Compounded","Annual")</f>
        <v>4.353239080213811E-2</v>
      </c>
      <c r="K794" cm="1">
        <f t="array" ref="K794">_xll.qlYieldTermStructureForwardRate($A$74,H794,H794,"Actual/365 (Fixed)","Compounded","Annual")</f>
        <v>4.4057092745826809E-2</v>
      </c>
    </row>
    <row r="795" spans="8:11" x14ac:dyDescent="0.3">
      <c r="H795" s="1">
        <f t="shared" si="12"/>
        <v>46896</v>
      </c>
      <c r="I795" cm="1">
        <f t="array" ref="I795">_xll.qlYieldTermStructureForwardRate($A$72,H795,H795,"Actual/365 (Fixed)","Compounded","Annual")</f>
        <v>3.9341821115011832E-2</v>
      </c>
      <c r="J795" cm="1">
        <f t="array" ref="J795">_xll.qlYieldTermStructureForwardRate($A$73,H795,H795,"Actual/365 (Fixed)","Compounded","Annual")</f>
        <v>4.3556947083267517E-2</v>
      </c>
      <c r="K795" cm="1">
        <f t="array" ref="K795">_xll.qlYieldTermStructureForwardRate($A$74,H795,H795,"Actual/365 (Fixed)","Compounded","Annual")</f>
        <v>4.4083355853079986E-2</v>
      </c>
    </row>
    <row r="796" spans="8:11" x14ac:dyDescent="0.3">
      <c r="H796" s="1">
        <f t="shared" si="12"/>
        <v>46897</v>
      </c>
      <c r="I796" cm="1">
        <f t="array" ref="I796">_xll.qlYieldTermStructureForwardRate($A$72,H796,H796,"Actual/365 (Fixed)","Compounded","Annual")</f>
        <v>3.9341821115011832E-2</v>
      </c>
      <c r="J796" cm="1">
        <f t="array" ref="J796">_xll.qlYieldTermStructureForwardRate($A$73,H796,H796,"Actual/365 (Fixed)","Compounded","Annual")</f>
        <v>4.3581503939877475E-2</v>
      </c>
      <c r="K796" cm="1">
        <f t="array" ref="K796">_xll.qlYieldTermStructureForwardRate($A$74,H796,H796,"Actual/365 (Fixed)","Compounded","Annual")</f>
        <v>4.410960803133479E-2</v>
      </c>
    </row>
    <row r="797" spans="8:11" x14ac:dyDescent="0.3">
      <c r="H797" s="1">
        <f t="shared" si="12"/>
        <v>46898</v>
      </c>
      <c r="I797" cm="1">
        <f t="array" ref="I797">_xll.qlYieldTermStructureForwardRate($A$72,H797,H797,"Actual/365 (Fixed)","Compounded","Annual")</f>
        <v>3.9341821115011832E-2</v>
      </c>
      <c r="J797" cm="1">
        <f t="array" ref="J797">_xll.qlYieldTermStructureForwardRate($A$73,H797,H797,"Actual/365 (Fixed)","Compounded","Annual")</f>
        <v>4.3606061374298566E-2</v>
      </c>
      <c r="K797" cm="1">
        <f t="array" ref="K797">_xll.qlYieldTermStructureForwardRate($A$74,H797,H797,"Actual/365 (Fixed)","Compounded","Annual")</f>
        <v>4.4135849282052497E-2</v>
      </c>
    </row>
    <row r="798" spans="8:11" x14ac:dyDescent="0.3">
      <c r="H798" s="1">
        <f t="shared" si="12"/>
        <v>46899</v>
      </c>
      <c r="I798" cm="1">
        <f t="array" ref="I798">_xll.qlYieldTermStructureForwardRate($A$72,H798,H798,"Actual/365 (Fixed)","Compounded","Annual")</f>
        <v>3.9341821115011832E-2</v>
      </c>
      <c r="J798" cm="1">
        <f t="array" ref="J798">_xll.qlYieldTermStructureForwardRate($A$73,H798,H798,"Actual/365 (Fixed)","Compounded","Annual")</f>
        <v>4.3630619384227076E-2</v>
      </c>
      <c r="K798" cm="1">
        <f t="array" ref="K798">_xll.qlYieldTermStructureForwardRate($A$74,H798,H798,"Actual/365 (Fixed)","Compounded","Annual")</f>
        <v>4.4162079602057203E-2</v>
      </c>
    </row>
    <row r="799" spans="8:11" x14ac:dyDescent="0.3">
      <c r="H799" s="1">
        <f t="shared" si="12"/>
        <v>46900</v>
      </c>
      <c r="I799" cm="1">
        <f t="array" ref="I799">_xll.qlYieldTermStructureForwardRate($A$72,H799,H799,"Actual/365 (Fixed)","Compounded","Annual")</f>
        <v>3.9341821112704123E-2</v>
      </c>
      <c r="J799" cm="1">
        <f t="array" ref="J799">_xll.qlYieldTermStructureForwardRate($A$73,H799,H799,"Actual/365 (Fixed)","Compounded","Annual")</f>
        <v>4.3655177974311288E-2</v>
      </c>
      <c r="K799" cm="1">
        <f t="array" ref="K799">_xll.qlYieldTermStructureForwardRate($A$74,H799,H799,"Actual/365 (Fixed)","Compounded","Annual")</f>
        <v>4.4188298995129216E-2</v>
      </c>
    </row>
    <row r="800" spans="8:11" x14ac:dyDescent="0.3">
      <c r="H800" s="1">
        <f t="shared" si="12"/>
        <v>46901</v>
      </c>
      <c r="I800" cm="1">
        <f t="array" ref="I800">_xll.qlYieldTermStructureForwardRate($A$72,H800,H800,"Actual/365 (Fixed)","Compounded","Annual")</f>
        <v>3.9341821115011832E-2</v>
      </c>
      <c r="J800" cm="1">
        <f t="array" ref="J800">_xll.qlYieldTermStructureForwardRate($A$73,H800,H800,"Actual/365 (Fixed)","Compounded","Annual")</f>
        <v>4.3679737142247488E-2</v>
      </c>
      <c r="K800" cm="1">
        <f t="array" ref="K800">_xll.qlYieldTermStructureForwardRate($A$74,H800,H800,"Actual/365 (Fixed)","Compounded","Annual")</f>
        <v>4.4214507453456786E-2</v>
      </c>
    </row>
    <row r="801" spans="8:11" x14ac:dyDescent="0.3">
      <c r="H801" s="1">
        <f t="shared" si="12"/>
        <v>46902</v>
      </c>
      <c r="I801" cm="1">
        <f t="array" ref="I801">_xll.qlYieldTermStructureForwardRate($A$72,H801,H801,"Actual/365 (Fixed)","Compounded","Annual")</f>
        <v>3.9341821115011832E-2</v>
      </c>
      <c r="J801" cm="1">
        <f t="array" ref="J801">_xll.qlYieldTermStructureForwardRate($A$73,H801,H801,"Actual/365 (Fixed)","Compounded","Annual")</f>
        <v>4.3704296890366923E-2</v>
      </c>
      <c r="K801" cm="1">
        <f t="array" ref="K801">_xll.qlYieldTermStructureForwardRate($A$74,H801,H801,"Actual/365 (Fixed)","Compounded","Annual")</f>
        <v>4.4240704980820889E-2</v>
      </c>
    </row>
    <row r="802" spans="8:11" x14ac:dyDescent="0.3">
      <c r="H802" s="1">
        <f t="shared" si="12"/>
        <v>46903</v>
      </c>
      <c r="I802" cm="1">
        <f t="array" ref="I802">_xll.qlYieldTermStructureForwardRate($A$72,H802,H802,"Actual/365 (Fixed)","Compounded","Annual")</f>
        <v>3.9341821115011832E-2</v>
      </c>
      <c r="J802" cm="1">
        <f t="array" ref="J802">_xll.qlYieldTermStructureForwardRate($A$73,H802,H802,"Actual/365 (Fixed)","Compounded","Annual")</f>
        <v>4.3728857211730254E-2</v>
      </c>
      <c r="K802" cm="1">
        <f t="array" ref="K802">_xll.qlYieldTermStructureForwardRate($A$74,H802,H802,"Actual/365 (Fixed)","Compounded","Annual")</f>
        <v>4.4266891576365763E-2</v>
      </c>
    </row>
    <row r="803" spans="8:11" x14ac:dyDescent="0.3">
      <c r="H803" s="1">
        <f t="shared" si="12"/>
        <v>46904</v>
      </c>
      <c r="I803" cm="1">
        <f t="array" ref="I803">_xll.qlYieldTermStructureForwardRate($A$72,H803,H803,"Actual/365 (Fixed)","Compounded","Annual")</f>
        <v>3.9341821117319542E-2</v>
      </c>
      <c r="J803" cm="1">
        <f t="array" ref="J803">_xll.qlYieldTermStructureForwardRate($A$73,H803,H803,"Actual/365 (Fixed)","Compounded","Annual")</f>
        <v>4.3753418113304132E-2</v>
      </c>
      <c r="K803" cm="1">
        <f t="array" ref="K803">_xll.qlYieldTermStructureForwardRate($A$74,H803,H803,"Actual/365 (Fixed)","Compounded","Annual")</f>
        <v>4.4293067236917505E-2</v>
      </c>
    </row>
    <row r="804" spans="8:11" x14ac:dyDescent="0.3">
      <c r="H804" s="1">
        <f t="shared" si="12"/>
        <v>46905</v>
      </c>
      <c r="I804" cm="1">
        <f t="array" ref="I804">_xll.qlYieldTermStructureForwardRate($A$72,H804,H804,"Actual/365 (Fixed)","Compounded","Annual")</f>
        <v>3.9341821115011832E-2</v>
      </c>
      <c r="J804" cm="1">
        <f t="array" ref="J804">_xll.qlYieldTermStructureForwardRate($A$73,H804,H804,"Actual/365 (Fixed)","Compounded","Annual")</f>
        <v>4.3777979592784177E-2</v>
      </c>
      <c r="K804" cm="1">
        <f t="array" ref="K804">_xll.qlYieldTermStructureForwardRate($A$74,H804,H804,"Actual/365 (Fixed)","Compounded","Annual")</f>
        <v>4.4319231963939609E-2</v>
      </c>
    </row>
    <row r="805" spans="8:11" x14ac:dyDescent="0.3">
      <c r="H805" s="1">
        <f t="shared" si="12"/>
        <v>46906</v>
      </c>
      <c r="I805" cm="1">
        <f t="array" ref="I805">_xll.qlYieldTermStructureForwardRate($A$72,H805,H805,"Actual/365 (Fixed)","Compounded","Annual")</f>
        <v>3.9341821115011832E-2</v>
      </c>
      <c r="J805" cm="1">
        <f t="array" ref="J805">_xll.qlYieldTermStructureForwardRate($A$73,H805,H805,"Actual/365 (Fixed)","Compounded","Annual")</f>
        <v>4.3802541650184379E-2</v>
      </c>
      <c r="K805" cm="1">
        <f t="array" ref="K805">_xll.qlYieldTermStructureForwardRate($A$74,H805,H805,"Actual/365 (Fixed)","Compounded","Annual")</f>
        <v>4.4345385754258837E-2</v>
      </c>
    </row>
    <row r="806" spans="8:11" x14ac:dyDescent="0.3">
      <c r="H806" s="1">
        <f t="shared" si="12"/>
        <v>46907</v>
      </c>
      <c r="I806" cm="1">
        <f t="array" ref="I806">_xll.qlYieldTermStructureForwardRate($A$72,H806,H806,"Actual/365 (Fixed)","Compounded","Annual")</f>
        <v>3.9341821115011832E-2</v>
      </c>
      <c r="J806" cm="1">
        <f t="array" ref="J806">_xll.qlYieldTermStructureForwardRate($A$73,H806,H806,"Actual/365 (Fixed)","Compounded","Annual")</f>
        <v>4.3827104287835761E-2</v>
      </c>
      <c r="K806" cm="1">
        <f t="array" ref="K806">_xll.qlYieldTermStructureForwardRate($A$74,H806,H806,"Actual/365 (Fixed)","Compounded","Annual")</f>
        <v>4.4371528607020538E-2</v>
      </c>
    </row>
    <row r="807" spans="8:11" x14ac:dyDescent="0.3">
      <c r="H807" s="1">
        <f t="shared" si="12"/>
        <v>46908</v>
      </c>
      <c r="I807" cm="1">
        <f t="array" ref="I807">_xll.qlYieldTermStructureForwardRate($A$72,H807,H807,"Actual/365 (Fixed)","Compounded","Annual")</f>
        <v>3.9341821117319542E-2</v>
      </c>
      <c r="J807" cm="1">
        <f t="array" ref="J807">_xll.qlYieldTermStructureForwardRate($A$73,H807,H807,"Actual/365 (Fixed)","Compounded","Annual")</f>
        <v>4.3851667498798985E-2</v>
      </c>
      <c r="K807" cm="1">
        <f t="array" ref="K807">_xll.qlYieldTermStructureForwardRate($A$74,H807,H807,"Actual/365 (Fixed)","Compounded","Annual")</f>
        <v>4.4397660526008798E-2</v>
      </c>
    </row>
    <row r="808" spans="8:11" x14ac:dyDescent="0.3">
      <c r="H808" s="1">
        <f t="shared" si="12"/>
        <v>46909</v>
      </c>
      <c r="I808" cm="1">
        <f t="array" ref="I808">_xll.qlYieldTermStructureForwardRate($A$72,H808,H808,"Actual/365 (Fixed)","Compounded","Annual")</f>
        <v>4.346012998877602E-2</v>
      </c>
      <c r="J808" cm="1">
        <f t="array" ref="J808">_xll.qlYieldTermStructureForwardRate($A$73,H808,H808,"Actual/365 (Fixed)","Compounded","Annual")</f>
        <v>4.3625840587564246E-2</v>
      </c>
      <c r="K808" cm="1">
        <f t="array" ref="K808">_xll.qlYieldTermStructureForwardRate($A$74,H808,H808,"Actual/365 (Fixed)","Compounded","Annual")</f>
        <v>4.442378150109394E-2</v>
      </c>
    </row>
    <row r="809" spans="8:11" x14ac:dyDescent="0.3">
      <c r="H809" s="1">
        <f t="shared" si="12"/>
        <v>46910</v>
      </c>
      <c r="I809" cm="1">
        <f t="array" ref="I809">_xll.qlYieldTermStructureForwardRate($A$72,H809,H809,"Actual/365 (Fixed)","Compounded","Annual")</f>
        <v>4.759475733380758E-2</v>
      </c>
      <c r="J809" cm="1">
        <f t="array" ref="J809">_xll.qlYieldTermStructureForwardRate($A$73,H809,H809,"Actual/365 (Fixed)","Compounded","Annual")</f>
        <v>4.3398712781051119E-2</v>
      </c>
      <c r="K809" cm="1">
        <f t="array" ref="K809">_xll.qlYieldTermStructureForwardRate($A$74,H809,H809,"Actual/365 (Fixed)","Compounded","Annual")</f>
        <v>4.4449861461523854E-2</v>
      </c>
    </row>
    <row r="810" spans="8:11" x14ac:dyDescent="0.3">
      <c r="H810" s="1">
        <f t="shared" si="12"/>
        <v>46911</v>
      </c>
      <c r="I810" cm="1">
        <f t="array" ref="I810">_xll.qlYieldTermStructureForwardRate($A$72,H810,H810,"Actual/365 (Fixed)","Compounded","Annual")</f>
        <v>4.7594757331481441E-2</v>
      </c>
      <c r="J810" cm="1">
        <f t="array" ref="J810">_xll.qlYieldTermStructureForwardRate($A$73,H810,H810,"Actual/365 (Fixed)","Compounded","Annual")</f>
        <v>4.3421903706444054E-2</v>
      </c>
      <c r="K810" cm="1">
        <f t="array" ref="K810">_xll.qlYieldTermStructureForwardRate($A$74,H810,H810,"Actual/365 (Fixed)","Compounded","Annual")</f>
        <v>4.4475870326589506E-2</v>
      </c>
    </row>
    <row r="811" spans="8:11" x14ac:dyDescent="0.3">
      <c r="H811" s="1">
        <f t="shared" si="12"/>
        <v>46912</v>
      </c>
      <c r="I811" cm="1">
        <f t="array" ref="I811">_xll.qlYieldTermStructureForwardRate($A$72,H811,H811,"Actual/365 (Fixed)","Compounded","Annual")</f>
        <v>4.759475733380758E-2</v>
      </c>
      <c r="J811" cm="1">
        <f t="array" ref="J811">_xll.qlYieldTermStructureForwardRate($A$73,H811,H811,"Actual/365 (Fixed)","Compounded","Annual")</f>
        <v>4.3445095147234492E-2</v>
      </c>
      <c r="K811" cm="1">
        <f t="array" ref="K811">_xll.qlYieldTermStructureForwardRate($A$74,H811,H811,"Actual/365 (Fixed)","Compounded","Annual")</f>
        <v>4.4501808086309325E-2</v>
      </c>
    </row>
    <row r="812" spans="8:11" x14ac:dyDescent="0.3">
      <c r="H812" s="1">
        <f t="shared" si="12"/>
        <v>46913</v>
      </c>
      <c r="I812" cm="1">
        <f t="array" ref="I812">_xll.qlYieldTermStructureForwardRate($A$72,H812,H812,"Actual/365 (Fixed)","Compounded","Annual")</f>
        <v>4.759475733380758E-2</v>
      </c>
      <c r="J812" cm="1">
        <f t="array" ref="J812">_xll.qlYieldTermStructureForwardRate($A$73,H812,H812,"Actual/365 (Fixed)","Compounded","Annual")</f>
        <v>4.34682871034342E-2</v>
      </c>
      <c r="K812" cm="1">
        <f t="array" ref="K812">_xll.qlYieldTermStructureForwardRate($A$74,H812,H812,"Actual/365 (Fixed)","Compounded","Annual")</f>
        <v>4.4527674737673717E-2</v>
      </c>
    </row>
    <row r="813" spans="8:11" x14ac:dyDescent="0.3">
      <c r="H813" s="1">
        <f t="shared" si="12"/>
        <v>46914</v>
      </c>
      <c r="I813" cm="1">
        <f t="array" ref="I813">_xll.qlYieldTermStructureForwardRate($A$72,H813,H813,"Actual/365 (Fixed)","Compounded","Annual")</f>
        <v>4.759475733380758E-2</v>
      </c>
      <c r="J813" cm="1">
        <f t="array" ref="J813">_xll.qlYieldTermStructureForwardRate($A$73,H813,H813,"Actual/365 (Fixed)","Compounded","Annual")</f>
        <v>4.3491479575054282E-2</v>
      </c>
      <c r="K813" cm="1">
        <f t="array" ref="K813">_xll.qlYieldTermStructureForwardRate($A$74,H813,H813,"Actual/365 (Fixed)","Compounded","Annual")</f>
        <v>4.4553470273049012E-2</v>
      </c>
    </row>
    <row r="814" spans="8:11" x14ac:dyDescent="0.3">
      <c r="H814" s="1">
        <f t="shared" si="12"/>
        <v>46915</v>
      </c>
      <c r="I814" cm="1">
        <f t="array" ref="I814">_xll.qlYieldTermStructureForwardRate($A$72,H814,H814,"Actual/365 (Fixed)","Compounded","Annual")</f>
        <v>4.7594757331481441E-2</v>
      </c>
      <c r="J814" cm="1">
        <f t="array" ref="J814">_xll.qlYieldTermStructureForwardRate($A$73,H814,H814,"Actual/365 (Fixed)","Compounded","Annual")</f>
        <v>4.3514672559789469E-2</v>
      </c>
      <c r="K814" cm="1">
        <f t="array" ref="K814">_xll.qlYieldTermStructureForwardRate($A$74,H814,H814,"Actual/365 (Fixed)","Compounded","Annual")</f>
        <v>4.4579194694093438E-2</v>
      </c>
    </row>
    <row r="815" spans="8:11" x14ac:dyDescent="0.3">
      <c r="H815" s="1">
        <f t="shared" si="12"/>
        <v>46916</v>
      </c>
      <c r="I815" cm="1">
        <f t="array" ref="I815">_xll.qlYieldTermStructureForwardRate($A$72,H815,H815,"Actual/365 (Fixed)","Compounded","Annual")</f>
        <v>4.759475733380758E-2</v>
      </c>
      <c r="J815" cm="1">
        <f t="array" ref="J815">_xll.qlYieldTermStructureForwardRate($A$73,H815,H815,"Actual/365 (Fixed)","Compounded","Annual")</f>
        <v>4.3537866062284936E-2</v>
      </c>
      <c r="K815" cm="1">
        <f t="array" ref="K815">_xll.qlYieldTermStructureForwardRate($A$74,H815,H815,"Actual/365 (Fixed)","Compounded","Annual")</f>
        <v>4.4604847986244422E-2</v>
      </c>
    </row>
    <row r="816" spans="8:11" x14ac:dyDescent="0.3">
      <c r="H816" s="1">
        <f t="shared" si="12"/>
        <v>46917</v>
      </c>
      <c r="I816" cm="1">
        <f t="array" ref="I816">_xll.qlYieldTermStructureForwardRate($A$72,H816,H816,"Actual/365 (Fixed)","Compounded","Annual")</f>
        <v>4.759475733380758E-2</v>
      </c>
      <c r="J816" cm="1">
        <f t="array" ref="J816">_xll.qlYieldTermStructureForwardRate($A$73,H816,H816,"Actual/365 (Fixed)","Compounded","Annual")</f>
        <v>4.3561060082552672E-2</v>
      </c>
      <c r="K816" cm="1">
        <f t="array" ref="K816">_xll.qlYieldTermStructureForwardRate($A$74,H816,H816,"Actual/365 (Fixed)","Compounded","Annual")</f>
        <v>4.4630430148870026E-2</v>
      </c>
    </row>
    <row r="817" spans="8:11" x14ac:dyDescent="0.3">
      <c r="H817" s="1">
        <f t="shared" si="12"/>
        <v>46918</v>
      </c>
      <c r="I817" cm="1">
        <f t="array" ref="I817">_xll.qlYieldTermStructureForwardRate($A$72,H817,H817,"Actual/365 (Fixed)","Compounded","Annual")</f>
        <v>4.759475733380758E-2</v>
      </c>
      <c r="J817" cm="1">
        <f t="array" ref="J817">_xll.qlYieldTermStructureForwardRate($A$73,H817,H817,"Actual/365 (Fixed)","Compounded","Annual")</f>
        <v>4.3584254615969487E-2</v>
      </c>
      <c r="K817" cm="1">
        <f t="array" ref="K817">_xll.qlYieldTermStructureForwardRate($A$74,H817,H817,"Actual/365 (Fixed)","Compounded","Annual")</f>
        <v>4.4655941174394531E-2</v>
      </c>
    </row>
    <row r="818" spans="8:11" x14ac:dyDescent="0.3">
      <c r="H818" s="1">
        <f t="shared" si="12"/>
        <v>46919</v>
      </c>
      <c r="I818" cm="1">
        <f t="array" ref="I818">_xll.qlYieldTermStructureForwardRate($A$72,H818,H818,"Actual/365 (Fixed)","Compounded","Annual")</f>
        <v>4.759475733380758E-2</v>
      </c>
      <c r="J818" cm="1">
        <f t="array" ref="J818">_xll.qlYieldTermStructureForwardRate($A$73,H818,H818,"Actual/365 (Fixed)","Compounded","Annual")</f>
        <v>4.3607449662546927E-2</v>
      </c>
      <c r="K818" cm="1">
        <f t="array" ref="K818">_xll.qlYieldTermStructureForwardRate($A$74,H818,H818,"Actual/365 (Fixed)","Compounded","Annual")</f>
        <v>4.4681381062215308E-2</v>
      </c>
    </row>
    <row r="819" spans="8:11" x14ac:dyDescent="0.3">
      <c r="H819" s="1">
        <f t="shared" si="12"/>
        <v>46920</v>
      </c>
      <c r="I819" cm="1">
        <f t="array" ref="I819">_xll.qlYieldTermStructureForwardRate($A$72,H819,H819,"Actual/365 (Fixed)","Compounded","Annual")</f>
        <v>4.7594757331481441E-2</v>
      </c>
      <c r="J819" cm="1">
        <f t="array" ref="J819">_xll.qlYieldTermStructureForwardRate($A$73,H819,H819,"Actual/365 (Fixed)","Compounded","Annual")</f>
        <v>4.3630645229248088E-2</v>
      </c>
      <c r="K819" cm="1">
        <f t="array" ref="K819">_xll.qlYieldTermStructureForwardRate($A$74,H819,H819,"Actual/365 (Fixed)","Compounded","Annual")</f>
        <v>4.4706749804786172E-2</v>
      </c>
    </row>
    <row r="820" spans="8:11" x14ac:dyDescent="0.3">
      <c r="H820" s="1">
        <f t="shared" si="12"/>
        <v>46921</v>
      </c>
      <c r="I820" cm="1">
        <f t="array" ref="I820">_xll.qlYieldTermStructureForwardRate($A$72,H820,H820,"Actual/365 (Fixed)","Compounded","Annual")</f>
        <v>4.759475733380758E-2</v>
      </c>
      <c r="J820" cm="1">
        <f t="array" ref="J820">_xll.qlYieldTermStructureForwardRate($A$73,H820,H820,"Actual/365 (Fixed)","Compounded","Annual")</f>
        <v>4.3653841309132968E-2</v>
      </c>
      <c r="K820" cm="1">
        <f t="array" ref="K820">_xll.qlYieldTermStructureForwardRate($A$74,H820,H820,"Actual/365 (Fixed)","Compounded","Annual")</f>
        <v>4.4732047392254559E-2</v>
      </c>
    </row>
    <row r="821" spans="8:11" x14ac:dyDescent="0.3">
      <c r="H821" s="1">
        <f t="shared" si="12"/>
        <v>46922</v>
      </c>
      <c r="I821" cm="1">
        <f t="array" ref="I821">_xll.qlYieldTermStructureForwardRate($A$72,H821,H821,"Actual/365 (Fixed)","Compounded","Annual")</f>
        <v>4.7594757331481441E-2</v>
      </c>
      <c r="J821" cm="1">
        <f t="array" ref="J821">_xll.qlYieldTermStructureForwardRate($A$73,H821,H821,"Actual/365 (Fixed)","Compounded","Annual")</f>
        <v>4.3677037904529703E-2</v>
      </c>
      <c r="K821" cm="1">
        <f t="array" ref="K821">_xll.qlYieldTermStructureForwardRate($A$74,H821,H821,"Actual/365 (Fixed)","Compounded","Annual")</f>
        <v>4.4757273826381727E-2</v>
      </c>
    </row>
    <row r="822" spans="8:11" x14ac:dyDescent="0.3">
      <c r="H822" s="1">
        <f t="shared" si="12"/>
        <v>46923</v>
      </c>
      <c r="I822" cm="1">
        <f t="array" ref="I822">_xll.qlYieldTermStructureForwardRate($A$72,H822,H822,"Actual/365 (Fixed)","Compounded","Annual")</f>
        <v>4.759475733380758E-2</v>
      </c>
      <c r="J822" cm="1">
        <f t="array" ref="J822">_xll.qlYieldTermStructureForwardRate($A$73,H822,H822,"Actual/365 (Fixed)","Compounded","Annual")</f>
        <v>4.3700235015450284E-2</v>
      </c>
      <c r="K822" cm="1">
        <f t="array" ref="K822">_xll.qlYieldTermStructureForwardRate($A$74,H822,H822,"Actual/365 (Fixed)","Compounded","Annual")</f>
        <v>4.4782429099664789E-2</v>
      </c>
    </row>
    <row r="823" spans="8:11" x14ac:dyDescent="0.3">
      <c r="H823" s="1">
        <f t="shared" si="12"/>
        <v>46924</v>
      </c>
      <c r="I823" cm="1">
        <f t="array" ref="I823">_xll.qlYieldTermStructureForwardRate($A$72,H823,H823,"Actual/365 (Fixed)","Compounded","Annual")</f>
        <v>4.759475733380758E-2</v>
      </c>
      <c r="J823" cm="1">
        <f t="array" ref="J823">_xll.qlYieldTermStructureForwardRate($A$73,H823,H823,"Actual/365 (Fixed)","Compounded","Annual")</f>
        <v>4.3723432639588555E-2</v>
      </c>
      <c r="K823" cm="1">
        <f t="array" ref="K823">_xll.qlYieldTermStructureForwardRate($A$74,H823,H823,"Actual/365 (Fixed)","Compounded","Annual")</f>
        <v>4.4807513204614402E-2</v>
      </c>
    </row>
    <row r="824" spans="8:11" x14ac:dyDescent="0.3">
      <c r="H824" s="1">
        <f t="shared" si="12"/>
        <v>46925</v>
      </c>
      <c r="I824" cm="1">
        <f t="array" ref="I824">_xll.qlYieldTermStructureForwardRate($A$72,H824,H824,"Actual/365 (Fixed)","Compounded","Annual")</f>
        <v>4.759475733380758E-2</v>
      </c>
      <c r="J824" cm="1">
        <f t="array" ref="J824">_xll.qlYieldTermStructureForwardRate($A$73,H824,H824,"Actual/365 (Fixed)","Compounded","Annual")</f>
        <v>4.374663078390828E-2</v>
      </c>
      <c r="K824" cm="1">
        <f t="array" ref="K824">_xll.qlYieldTermStructureForwardRate($A$74,H824,H824,"Actual/365 (Fixed)","Compounded","Annual")</f>
        <v>4.4832526140716533E-2</v>
      </c>
    </row>
    <row r="825" spans="8:11" x14ac:dyDescent="0.3">
      <c r="H825" s="1">
        <f t="shared" si="12"/>
        <v>46926</v>
      </c>
      <c r="I825" cm="1">
        <f t="array" ref="I825">_xll.qlYieldTermStructureForwardRate($A$72,H825,H825,"Actual/365 (Fixed)","Compounded","Annual")</f>
        <v>4.759475733380758E-2</v>
      </c>
      <c r="J825" cm="1">
        <f t="array" ref="J825">_xll.qlYieldTermStructureForwardRate($A$73,H825,H825,"Actual/365 (Fixed)","Compounded","Annual")</f>
        <v>4.3769829439150865E-2</v>
      </c>
      <c r="K825" cm="1">
        <f t="array" ref="K825">_xll.qlYieldTermStructureForwardRate($A$74,H825,H825,"Actual/365 (Fixed)","Compounded","Annual")</f>
        <v>4.4857467895871084E-2</v>
      </c>
    </row>
    <row r="826" spans="8:11" x14ac:dyDescent="0.3">
      <c r="H826" s="1">
        <f t="shared" si="12"/>
        <v>46927</v>
      </c>
      <c r="I826" cm="1">
        <f t="array" ref="I826">_xll.qlYieldTermStructureForwardRate($A$72,H826,H826,"Actual/365 (Fixed)","Compounded","Annual")</f>
        <v>4.7594757331481441E-2</v>
      </c>
      <c r="J826" cm="1">
        <f t="array" ref="J826">_xll.qlYieldTermStructureForwardRate($A$73,H826,H826,"Actual/365 (Fixed)","Compounded","Annual")</f>
        <v>4.3793028614597995E-2</v>
      </c>
      <c r="K826" cm="1">
        <f t="array" ref="K826">_xll.qlYieldTermStructureForwardRate($A$74,H826,H826,"Actual/365 (Fixed)","Compounded","Annual")</f>
        <v>4.4882338471912586E-2</v>
      </c>
    </row>
    <row r="827" spans="8:11" x14ac:dyDescent="0.3">
      <c r="H827" s="1">
        <f t="shared" si="12"/>
        <v>46928</v>
      </c>
      <c r="I827" cm="1">
        <f t="array" ref="I827">_xll.qlYieldTermStructureForwardRate($A$72,H827,H827,"Actual/365 (Fixed)","Compounded","Annual")</f>
        <v>4.759475733380758E-2</v>
      </c>
      <c r="J827" cm="1">
        <f t="array" ref="J827">_xll.qlYieldTermStructureForwardRate($A$73,H827,H827,"Actual/365 (Fixed)","Compounded","Annual")</f>
        <v>4.3816228305626481E-2</v>
      </c>
      <c r="K827" cm="1">
        <f t="array" ref="K827">_xll.qlYieldTermStructureForwardRate($A$74,H827,H827,"Actual/365 (Fixed)","Compounded","Annual")</f>
        <v>4.4907137859090396E-2</v>
      </c>
    </row>
    <row r="828" spans="8:11" x14ac:dyDescent="0.3">
      <c r="H828" s="1">
        <f t="shared" si="12"/>
        <v>46929</v>
      </c>
      <c r="I828" cm="1">
        <f t="array" ref="I828">_xll.qlYieldTermStructureForwardRate($A$72,H828,H828,"Actual/365 (Fixed)","Compounded","Annual")</f>
        <v>4.7594757331481441E-2</v>
      </c>
      <c r="J828" cm="1">
        <f t="array" ref="J828">_xll.qlYieldTermStructureForwardRate($A$73,H828,H828,"Actual/365 (Fixed)","Compounded","Annual")</f>
        <v>4.3839428509929501E-2</v>
      </c>
      <c r="K828" cm="1">
        <f t="array" ref="K828">_xll.qlYieldTermStructureForwardRate($A$74,H828,H828,"Actual/365 (Fixed)","Compounded","Annual")</f>
        <v>4.4931866054628289E-2</v>
      </c>
    </row>
    <row r="829" spans="8:11" x14ac:dyDescent="0.3">
      <c r="H829" s="1">
        <f t="shared" si="12"/>
        <v>46930</v>
      </c>
      <c r="I829" cm="1">
        <f t="array" ref="I829">_xll.qlYieldTermStructureForwardRate($A$72,H829,H829,"Actual/365 (Fixed)","Compounded","Annual")</f>
        <v>4.759475733380758E-2</v>
      </c>
      <c r="J829" cm="1">
        <f t="array" ref="J829">_xll.qlYieldTermStructureForwardRate($A$73,H829,H829,"Actual/365 (Fixed)","Compounded","Annual")</f>
        <v>4.3862629227518379E-2</v>
      </c>
      <c r="K829" cm="1">
        <f t="array" ref="K829">_xll.qlYieldTermStructureForwardRate($A$74,H829,H829,"Actual/365 (Fixed)","Compounded","Annual")</f>
        <v>4.4956523053444553E-2</v>
      </c>
    </row>
    <row r="830" spans="8:11" x14ac:dyDescent="0.3">
      <c r="H830" s="1">
        <f t="shared" si="12"/>
        <v>46931</v>
      </c>
      <c r="I830" cm="1">
        <f t="array" ref="I830">_xll.qlYieldTermStructureForwardRate($A$72,H830,H830,"Actual/365 (Fixed)","Compounded","Annual")</f>
        <v>4.759475733380758E-2</v>
      </c>
      <c r="J830" cm="1">
        <f t="array" ref="J830">_xll.qlYieldTermStructureForwardRate($A$73,H830,H830,"Actual/365 (Fixed)","Compounded","Annual")</f>
        <v>4.3885830465358433E-2</v>
      </c>
      <c r="K830" cm="1">
        <f t="array" ref="K830">_xll.qlYieldTermStructureForwardRate($A$74,H830,H830,"Actual/365 (Fixed)","Compounded","Annual")</f>
        <v>4.4981108848151985E-2</v>
      </c>
    </row>
    <row r="831" spans="8:11" x14ac:dyDescent="0.3">
      <c r="H831" s="1">
        <f t="shared" si="12"/>
        <v>46932</v>
      </c>
      <c r="I831" cm="1">
        <f t="array" ref="I831">_xll.qlYieldTermStructureForwardRate($A$72,H831,H831,"Actual/365 (Fixed)","Compounded","Annual")</f>
        <v>4.7594757331481441E-2</v>
      </c>
      <c r="J831" cm="1">
        <f t="array" ref="J831">_xll.qlYieldTermStructureForwardRate($A$73,H831,H831,"Actual/365 (Fixed)","Compounded","Annual")</f>
        <v>4.3909032216507438E-2</v>
      </c>
      <c r="K831" cm="1">
        <f t="array" ref="K831">_xll.qlYieldTermStructureForwardRate($A$74,H831,H831,"Actual/365 (Fixed)","Compounded","Annual")</f>
        <v>4.5005623436017883E-2</v>
      </c>
    </row>
    <row r="832" spans="8:11" x14ac:dyDescent="0.3">
      <c r="H832" s="1">
        <f t="shared" si="12"/>
        <v>46933</v>
      </c>
      <c r="I832" cm="1">
        <f t="array" ref="I832">_xll.qlYieldTermStructureForwardRate($A$72,H832,H832,"Actual/365 (Fixed)","Compounded","Annual")</f>
        <v>4.7594757331481441E-2</v>
      </c>
      <c r="J832" cm="1">
        <f t="array" ref="J832">_xll.qlYieldTermStructureForwardRate($A$73,H832,H832,"Actual/365 (Fixed)","Compounded","Annual")</f>
        <v>4.3932234483294419E-2</v>
      </c>
      <c r="K832" cm="1">
        <f t="array" ref="K832">_xll.qlYieldTermStructureForwardRate($A$74,H832,H832,"Actual/365 (Fixed)","Compounded","Annual")</f>
        <v>4.5030066814324865E-2</v>
      </c>
    </row>
    <row r="833" spans="8:11" x14ac:dyDescent="0.3">
      <c r="H833" s="1">
        <f t="shared" si="12"/>
        <v>46934</v>
      </c>
      <c r="I833" cm="1">
        <f t="array" ref="I833">_xll.qlYieldTermStructureForwardRate($A$72,H833,H833,"Actual/365 (Fixed)","Compounded","Annual")</f>
        <v>4.7594757331481441E-2</v>
      </c>
      <c r="J833" cm="1">
        <f t="array" ref="J833">_xll.qlYieldTermStructureForwardRate($A$73,H833,H833,"Actual/365 (Fixed)","Compounded","Annual")</f>
        <v>4.3955437268049291E-2</v>
      </c>
      <c r="K833" cm="1">
        <f t="array" ref="K833">_xll.qlYieldTermStructureForwardRate($A$74,H833,H833,"Actual/365 (Fixed)","Compounded","Annual")</f>
        <v>4.5054438971088073E-2</v>
      </c>
    </row>
    <row r="834" spans="8:11" x14ac:dyDescent="0.3">
      <c r="H834" s="1">
        <f t="shared" si="12"/>
        <v>46935</v>
      </c>
      <c r="I834" cm="1">
        <f t="array" ref="I834">_xll.qlYieldTermStructureForwardRate($A$72,H834,H834,"Actual/365 (Fixed)","Compounded","Annual")</f>
        <v>4.759475733380758E-2</v>
      </c>
      <c r="J834" cm="1">
        <f t="array" ref="J834">_xll.qlYieldTermStructureForwardRate($A$73,H834,H834,"Actual/365 (Fixed)","Compounded","Annual")</f>
        <v>4.3978640566147309E-2</v>
      </c>
      <c r="K834" cm="1">
        <f t="array" ref="K834">_xll.qlYieldTermStructureForwardRate($A$74,H834,H834,"Actual/365 (Fixed)","Compounded","Annual")</f>
        <v>4.5078739908260168E-2</v>
      </c>
    </row>
    <row r="835" spans="8:11" x14ac:dyDescent="0.3">
      <c r="H835" s="1">
        <f t="shared" si="12"/>
        <v>46936</v>
      </c>
      <c r="I835" cm="1">
        <f t="array" ref="I835">_xll.qlYieldTermStructureForwardRate($A$72,H835,H835,"Actual/365 (Fixed)","Compounded","Annual")</f>
        <v>4.759475733380758E-2</v>
      </c>
      <c r="J835" cm="1">
        <f t="array" ref="J835">_xll.qlYieldTermStructureForwardRate($A$73,H835,H835,"Actual/365 (Fixed)","Compounded","Annual")</f>
        <v>4.4001844382236088E-2</v>
      </c>
      <c r="K835" cm="1">
        <f t="array" ref="K835">_xll.qlYieldTermStructureForwardRate($A$74,H835,H835,"Actual/365 (Fixed)","Compounded","Annual")</f>
        <v>4.5102969618526334E-2</v>
      </c>
    </row>
    <row r="836" spans="8:11" x14ac:dyDescent="0.3">
      <c r="H836" s="1">
        <f t="shared" si="12"/>
        <v>46937</v>
      </c>
      <c r="I836" cm="1">
        <f t="array" ref="I836">_xll.qlYieldTermStructureForwardRate($A$72,H836,H836,"Actual/365 (Fixed)","Compounded","Annual")</f>
        <v>4.759475733380758E-2</v>
      </c>
      <c r="J836" cm="1">
        <f t="array" ref="J836">_xll.qlYieldTermStructureForwardRate($A$73,H836,H836,"Actual/365 (Fixed)","Compounded","Annual")</f>
        <v>4.4025048709372516E-2</v>
      </c>
      <c r="K836" cm="1">
        <f t="array" ref="K836">_xll.qlYieldTermStructureForwardRate($A$74,H836,H836,"Actual/365 (Fixed)","Compounded","Annual")</f>
        <v>4.5127128092265378E-2</v>
      </c>
    </row>
    <row r="837" spans="8:11" x14ac:dyDescent="0.3">
      <c r="H837" s="1">
        <f t="shared" si="12"/>
        <v>46938</v>
      </c>
      <c r="I837" cm="1">
        <f t="array" ref="I837">_xll.qlYieldTermStructureForwardRate($A$72,H837,H837,"Actual/365 (Fixed)","Compounded","Annual")</f>
        <v>4.759475733380758E-2</v>
      </c>
      <c r="J837" cm="1">
        <f t="array" ref="J837">_xll.qlYieldTermStructureForwardRate($A$73,H837,H837,"Actual/365 (Fixed)","Compounded","Annual")</f>
        <v>4.4048253556840944E-2</v>
      </c>
      <c r="K837" cm="1">
        <f t="array" ref="K837">_xll.qlYieldTermStructureForwardRate($A$74,H837,H837,"Actual/365 (Fixed)","Compounded","Annual")</f>
        <v>4.5151215331473926E-2</v>
      </c>
    </row>
    <row r="838" spans="8:11" x14ac:dyDescent="0.3">
      <c r="H838" s="1">
        <f t="shared" si="12"/>
        <v>46939</v>
      </c>
      <c r="I838" cm="1">
        <f t="array" ref="I838">_xll.qlYieldTermStructureForwardRate($A$72,H838,H838,"Actual/365 (Fixed)","Compounded","Annual")</f>
        <v>4.759475733380758E-2</v>
      </c>
      <c r="J838" cm="1">
        <f t="array" ref="J838">_xll.qlYieldTermStructureForwardRate($A$73,H838,H838,"Actual/365 (Fixed)","Compounded","Annual")</f>
        <v>4.4071458917698036E-2</v>
      </c>
      <c r="K838" cm="1">
        <f t="array" ref="K838">_xll.qlYieldTermStructureForwardRate($A$74,H838,H838,"Actual/365 (Fixed)","Compounded","Annual")</f>
        <v>4.5175231328880905E-2</v>
      </c>
    </row>
    <row r="839" spans="8:11" x14ac:dyDescent="0.3">
      <c r="H839" s="1">
        <f t="shared" si="12"/>
        <v>46940</v>
      </c>
      <c r="I839" cm="1">
        <f t="array" ref="I839">_xll.qlYieldTermStructureForwardRate($A$72,H839,H839,"Actual/365 (Fixed)","Compounded","Annual")</f>
        <v>4.7594757331481441E-2</v>
      </c>
      <c r="J839" cm="1">
        <f t="array" ref="J839">_xll.qlYieldTermStructureForwardRate($A$73,H839,H839,"Actual/365 (Fixed)","Compounded","Annual")</f>
        <v>4.4094664796591854E-2</v>
      </c>
      <c r="K839" cm="1">
        <f t="array" ref="K839">_xll.qlYieldTermStructureForwardRate($A$74,H839,H839,"Actual/365 (Fixed)","Compounded","Annual")</f>
        <v>4.5199176077229231E-2</v>
      </c>
    </row>
    <row r="840" spans="8:11" x14ac:dyDescent="0.3">
      <c r="H840" s="1">
        <f t="shared" si="12"/>
        <v>46941</v>
      </c>
      <c r="I840" cm="1">
        <f t="array" ref="I840">_xll.qlYieldTermStructureForwardRate($A$72,H840,H840,"Actual/365 (Fixed)","Compounded","Annual")</f>
        <v>4.759475733380758E-2</v>
      </c>
      <c r="J840" cm="1">
        <f t="array" ref="J840">_xll.qlYieldTermStructureForwardRate($A$73,H840,H840,"Actual/365 (Fixed)","Compounded","Annual")</f>
        <v>4.4117871188897428E-2</v>
      </c>
      <c r="K840" cm="1">
        <f t="array" ref="K840">_xll.qlYieldTermStructureForwardRate($A$74,H840,H840,"Actual/365 (Fixed)","Compounded","Annual")</f>
        <v>4.5223049573918095E-2</v>
      </c>
    </row>
    <row r="841" spans="8:11" x14ac:dyDescent="0.3">
      <c r="H841" s="1">
        <f t="shared" si="12"/>
        <v>46942</v>
      </c>
      <c r="I841" cm="1">
        <f t="array" ref="I841">_xll.qlYieldTermStructureForwardRate($A$72,H841,H841,"Actual/365 (Fixed)","Compounded","Annual")</f>
        <v>4.759475733380758E-2</v>
      </c>
      <c r="J841" cm="1">
        <f t="array" ref="J841">_xll.qlYieldTermStructureForwardRate($A$73,H841,H841,"Actual/365 (Fixed)","Compounded","Annual")</f>
        <v>4.4141078099262598E-2</v>
      </c>
      <c r="K841" cm="1">
        <f t="array" ref="K841">_xll.qlYieldTermStructureForwardRate($A$74,H841,H841,"Actual/365 (Fixed)","Compounded","Annual")</f>
        <v>4.5246851814040756E-2</v>
      </c>
    </row>
    <row r="842" spans="8:11" x14ac:dyDescent="0.3">
      <c r="H842" s="1">
        <f t="shared" si="12"/>
        <v>46943</v>
      </c>
      <c r="I842" cm="1">
        <f t="array" ref="I842">_xll.qlYieldTermStructureForwardRate($A$72,H842,H842,"Actual/365 (Fixed)","Compounded","Annual")</f>
        <v>4.759475733380758E-2</v>
      </c>
      <c r="J842" cm="1">
        <f t="array" ref="J842">_xll.qlYieldTermStructureForwardRate($A$73,H842,H842,"Actual/365 (Fixed)","Compounded","Annual")</f>
        <v>4.4164285525380986E-2</v>
      </c>
      <c r="K842" cm="1">
        <f t="array" ref="K842">_xll.qlYieldTermStructureForwardRate($A$74,H842,H842,"Actual/365 (Fixed)","Compounded","Annual")</f>
        <v>4.5270582790383873E-2</v>
      </c>
    </row>
    <row r="843" spans="8:11" x14ac:dyDescent="0.3">
      <c r="H843" s="1">
        <f t="shared" si="12"/>
        <v>46944</v>
      </c>
      <c r="I843" cm="1">
        <f t="array" ref="I843">_xll.qlYieldTermStructureForwardRate($A$72,H843,H843,"Actual/365 (Fixed)","Compounded","Annual")</f>
        <v>4.759475733380758E-2</v>
      </c>
      <c r="J843" cm="1">
        <f t="array" ref="J843">_xll.qlYieldTermStructureForwardRate($A$73,H843,H843,"Actual/365 (Fixed)","Compounded","Annual")</f>
        <v>4.4187493464944883E-2</v>
      </c>
      <c r="K843" cm="1">
        <f t="array" ref="K843">_xll.qlYieldTermStructureForwardRate($A$74,H843,H843,"Actual/365 (Fixed)","Compounded","Annual")</f>
        <v>4.5294242502711191E-2</v>
      </c>
    </row>
    <row r="844" spans="8:11" x14ac:dyDescent="0.3">
      <c r="H844" s="1">
        <f t="shared" si="12"/>
        <v>46945</v>
      </c>
      <c r="I844" cm="1">
        <f t="array" ref="I844">_xll.qlYieldTermStructureForwardRate($A$72,H844,H844,"Actual/365 (Fixed)","Compounded","Annual")</f>
        <v>4.759475733380758E-2</v>
      </c>
      <c r="J844" cm="1">
        <f t="array" ref="J844">_xll.qlYieldTermStructureForwardRate($A$73,H844,H844,"Actual/365 (Fixed)","Compounded","Annual")</f>
        <v>4.4210701920284645E-2</v>
      </c>
      <c r="K844" cm="1">
        <f t="array" ref="K844">_xll.qlYieldTermStructureForwardRate($A$74,H844,H844,"Actual/365 (Fixed)","Compounded","Annual")</f>
        <v>4.5317830941518089E-2</v>
      </c>
    </row>
    <row r="845" spans="8:11" x14ac:dyDescent="0.3">
      <c r="H845" s="1">
        <f t="shared" si="12"/>
        <v>46946</v>
      </c>
      <c r="I845" cm="1">
        <f t="array" ref="I845">_xll.qlYieldTermStructureForwardRate($A$72,H845,H845,"Actual/365 (Fixed)","Compounded","Annual")</f>
        <v>4.759475733380758E-2</v>
      </c>
      <c r="J845" cm="1">
        <f t="array" ref="J845">_xll.qlYieldTermStructureForwardRate($A$73,H845,H845,"Actual/365 (Fixed)","Compounded","Annual")</f>
        <v>4.4233910893730188E-2</v>
      </c>
      <c r="K845" cm="1">
        <f t="array" ref="K845">_xll.qlYieldTermStructureForwardRate($A$74,H845,H845,"Actual/365 (Fixed)","Compounded","Annual")</f>
        <v>4.5341348104276369E-2</v>
      </c>
    </row>
    <row r="846" spans="8:11" x14ac:dyDescent="0.3">
      <c r="H846" s="1">
        <f t="shared" si="12"/>
        <v>46947</v>
      </c>
      <c r="I846" cm="1">
        <f t="array" ref="I846">_xll.qlYieldTermStructureForwardRate($A$72,H846,H846,"Actual/365 (Fixed)","Compounded","Annual")</f>
        <v>4.759475733380758E-2</v>
      </c>
      <c r="J846" cm="1">
        <f t="array" ref="J846">_xll.qlYieldTermStructureForwardRate($A$73,H846,H846,"Actual/365 (Fixed)","Compounded","Annual")</f>
        <v>4.4257120382974691E-2</v>
      </c>
      <c r="K846" cm="1">
        <f t="array" ref="K846">_xll.qlYieldTermStructureForwardRate($A$74,H846,H846,"Actual/365 (Fixed)","Compounded","Annual")</f>
        <v>4.5364793983831309E-2</v>
      </c>
    </row>
    <row r="847" spans="8:11" x14ac:dyDescent="0.3">
      <c r="H847" s="1">
        <f t="shared" si="12"/>
        <v>46948</v>
      </c>
      <c r="I847" cm="1">
        <f t="array" ref="I847">_xll.qlYieldTermStructureForwardRate($A$72,H847,H847,"Actual/365 (Fixed)","Compounded","Annual")</f>
        <v>4.7594757331481441E-2</v>
      </c>
      <c r="J847" cm="1">
        <f t="array" ref="J847">_xll.qlYieldTermStructureForwardRate($A$73,H847,H847,"Actual/365 (Fixed)","Compounded","Annual")</f>
        <v>4.4280330385710442E-2</v>
      </c>
      <c r="K847" cm="1">
        <f t="array" ref="K847">_xll.qlYieldTermStructureForwardRate($A$74,H847,H847,"Actual/365 (Fixed)","Compounded","Annual")</f>
        <v>4.5388168580005273E-2</v>
      </c>
    </row>
    <row r="848" spans="8:11" x14ac:dyDescent="0.3">
      <c r="H848" s="1">
        <f t="shared" ref="H848:H911" si="13">H847+1</f>
        <v>46949</v>
      </c>
      <c r="I848" cm="1">
        <f t="array" ref="I848">_xll.qlYieldTermStructureForwardRate($A$72,H848,H848,"Actual/365 (Fixed)","Compounded","Annual")</f>
        <v>4.759475733380758E-2</v>
      </c>
      <c r="J848" cm="1">
        <f t="array" ref="J848">_xll.qlYieldTermStructureForwardRate($A$73,H848,H848,"Actual/365 (Fixed)","Compounded","Annual")</f>
        <v>4.4303540906586614E-2</v>
      </c>
      <c r="K848" cm="1">
        <f t="array" ref="K848">_xll.qlYieldTermStructureForwardRate($A$74,H848,H848,"Actual/365 (Fixed)","Compounded","Annual")</f>
        <v>4.5411471881029897E-2</v>
      </c>
    </row>
    <row r="849" spans="8:11" x14ac:dyDescent="0.3">
      <c r="H849" s="1">
        <f t="shared" si="13"/>
        <v>46950</v>
      </c>
      <c r="I849" cm="1">
        <f t="array" ref="I849">_xll.qlYieldTermStructureForwardRate($A$72,H849,H849,"Actual/365 (Fixed)","Compounded","Annual")</f>
        <v>4.759475733380758E-2</v>
      </c>
      <c r="J849" cm="1">
        <f t="array" ref="J849">_xll.qlYieldTermStructureForwardRate($A$73,H849,H849,"Actual/365 (Fixed)","Compounded","Annual")</f>
        <v>4.4326751940977127E-2</v>
      </c>
      <c r="K849" cm="1">
        <f t="array" ref="K849">_xll.qlYieldTermStructureForwardRate($A$74,H849,H849,"Actual/365 (Fixed)","Compounded","Annual")</f>
        <v>4.5434703889078332E-2</v>
      </c>
    </row>
    <row r="850" spans="8:11" x14ac:dyDescent="0.3">
      <c r="H850" s="1">
        <f t="shared" si="13"/>
        <v>46951</v>
      </c>
      <c r="I850" cm="1">
        <f t="array" ref="I850">_xll.qlYieldTermStructureForwardRate($A$72,H850,H850,"Actual/365 (Fixed)","Compounded","Annual")</f>
        <v>4.759475733380758E-2</v>
      </c>
      <c r="J850" cm="1">
        <f t="array" ref="J850">_xll.qlYieldTermStructureForwardRate($A$73,H850,H850,"Actual/365 (Fixed)","Compounded","Annual")</f>
        <v>4.4349963495849964E-2</v>
      </c>
      <c r="K850" cm="1">
        <f t="array" ref="K850">_xll.qlYieldTermStructureForwardRate($A$74,H850,H850,"Actual/365 (Fixed)","Compounded","Annual")</f>
        <v>4.5457864597054032E-2</v>
      </c>
    </row>
    <row r="851" spans="8:11" x14ac:dyDescent="0.3">
      <c r="H851" s="1">
        <f t="shared" si="13"/>
        <v>46952</v>
      </c>
      <c r="I851" cm="1">
        <f t="array" ref="I851">_xll.qlYieldTermStructureForwardRate($A$72,H851,H851,"Actual/365 (Fixed)","Compounded","Annual")</f>
        <v>4.759475733380758E-2</v>
      </c>
      <c r="J851" cm="1">
        <f t="array" ref="J851">_xll.qlYieldTermStructureForwardRate($A$73,H851,H851,"Actual/365 (Fixed)","Compounded","Annual")</f>
        <v>4.4373175561940981E-2</v>
      </c>
      <c r="K851" cm="1">
        <f t="array" ref="K851">_xll.qlYieldTermStructureForwardRate($A$74,H851,H851,"Actual/365 (Fixed)","Compounded","Annual")</f>
        <v>4.5480954000195695E-2</v>
      </c>
    </row>
    <row r="852" spans="8:11" x14ac:dyDescent="0.3">
      <c r="H852" s="1">
        <f t="shared" si="13"/>
        <v>46953</v>
      </c>
      <c r="I852" cm="1">
        <f t="array" ref="I852">_xll.qlYieldTermStructureForwardRate($A$72,H852,H852,"Actual/365 (Fixed)","Compounded","Annual")</f>
        <v>4.7594757331481441E-2</v>
      </c>
      <c r="J852" cm="1">
        <f t="array" ref="J852">_xll.qlYieldTermStructureForwardRate($A$73,H852,H852,"Actual/365 (Fixed)","Compounded","Annual")</f>
        <v>4.4396388143899568E-2</v>
      </c>
      <c r="K852" cm="1">
        <f t="array" ref="K852">_xll.qlYieldTermStructureForwardRate($A$74,H852,H852,"Actual/365 (Fixed)","Compounded","Annual")</f>
        <v>4.5503972091435196E-2</v>
      </c>
    </row>
    <row r="853" spans="8:11" x14ac:dyDescent="0.3">
      <c r="H853" s="1">
        <f t="shared" si="13"/>
        <v>46954</v>
      </c>
      <c r="I853" cm="1">
        <f t="array" ref="I853">_xll.qlYieldTermStructureForwardRate($A$72,H853,H853,"Actual/365 (Fixed)","Compounded","Annual")</f>
        <v>4.759475733380758E-2</v>
      </c>
      <c r="J853" cm="1">
        <f t="array" ref="J853">_xll.qlYieldTermStructureForwardRate($A$73,H853,H853,"Actual/365 (Fixed)","Compounded","Annual")</f>
        <v>4.4419601244056084E-2</v>
      </c>
      <c r="K853" cm="1">
        <f t="array" ref="K853">_xll.qlYieldTermStructureForwardRate($A$74,H853,H853,"Actual/365 (Fixed)","Compounded","Annual")</f>
        <v>4.5526918866040544E-2</v>
      </c>
    </row>
    <row r="854" spans="8:11" x14ac:dyDescent="0.3">
      <c r="H854" s="1">
        <f t="shared" si="13"/>
        <v>46955</v>
      </c>
      <c r="I854" cm="1">
        <f t="array" ref="I854">_xll.qlYieldTermStructureForwardRate($A$72,H854,H854,"Actual/365 (Fixed)","Compounded","Annual")</f>
        <v>4.7594757331481441E-2</v>
      </c>
      <c r="J854" cm="1">
        <f t="array" ref="J854">_xll.qlYieldTermStructureForwardRate($A$73,H854,H854,"Actual/365 (Fixed)","Compounded","Annual")</f>
        <v>4.4442814860103041E-2</v>
      </c>
      <c r="K854" cm="1">
        <f t="array" ref="K854">_xll.qlYieldTermStructureForwardRate($A$74,H854,H854,"Actual/365 (Fixed)","Compounded","Annual")</f>
        <v>4.5549794323937132E-2</v>
      </c>
    </row>
    <row r="855" spans="8:11" x14ac:dyDescent="0.3">
      <c r="H855" s="1">
        <f t="shared" si="13"/>
        <v>46956</v>
      </c>
      <c r="I855" cm="1">
        <f t="array" ref="I855">_xll.qlYieldTermStructureForwardRate($A$72,H855,H855,"Actual/365 (Fixed)","Compounded","Annual")</f>
        <v>4.759475733380758E-2</v>
      </c>
      <c r="J855" cm="1">
        <f t="array" ref="J855">_xll.qlYieldTermStructureForwardRate($A$73,H855,H855,"Actual/365 (Fixed)","Compounded","Annual")</f>
        <v>4.4466028992051765E-2</v>
      </c>
      <c r="K855" cm="1">
        <f t="array" ref="K855">_xll.qlYieldTermStructureForwardRate($A$74,H855,H855,"Actual/365 (Fixed)","Compounded","Annual")</f>
        <v>4.5572598455779323E-2</v>
      </c>
    </row>
    <row r="856" spans="8:11" x14ac:dyDescent="0.3">
      <c r="H856" s="1">
        <f t="shared" si="13"/>
        <v>46957</v>
      </c>
      <c r="I856" cm="1">
        <f t="array" ref="I856">_xll.qlYieldTermStructureForwardRate($A$72,H856,H856,"Actual/365 (Fixed)","Compounded","Annual")</f>
        <v>4.759475733380758E-2</v>
      </c>
      <c r="J856" cm="1">
        <f t="array" ref="J856">_xll.qlYieldTermStructureForwardRate($A$73,H856,H856,"Actual/365 (Fixed)","Compounded","Annual")</f>
        <v>4.4489243639914022E-2</v>
      </c>
      <c r="K856" cm="1">
        <f t="array" ref="K856">_xll.qlYieldTermStructureForwardRate($A$74,H856,H856,"Actual/365 (Fixed)","Compounded","Annual")</f>
        <v>4.5595331259200345E-2</v>
      </c>
    </row>
    <row r="857" spans="8:11" x14ac:dyDescent="0.3">
      <c r="H857" s="1">
        <f t="shared" si="13"/>
        <v>46958</v>
      </c>
      <c r="I857" cm="1">
        <f t="array" ref="I857">_xll.qlYieldTermStructureForwardRate($A$72,H857,H857,"Actual/365 (Fixed)","Compounded","Annual")</f>
        <v>4.759475733380758E-2</v>
      </c>
      <c r="J857" cm="1">
        <f t="array" ref="J857">_xll.qlYieldTermStructureForwardRate($A$73,H857,H857,"Actual/365 (Fixed)","Compounded","Annual")</f>
        <v>4.4512458803701138E-2</v>
      </c>
      <c r="K857" cm="1">
        <f t="array" ref="K857">_xll.qlYieldTermStructureForwardRate($A$74,H857,H857,"Actual/365 (Fixed)","Compounded","Annual")</f>
        <v>4.5617992729526824E-2</v>
      </c>
    </row>
    <row r="858" spans="8:11" x14ac:dyDescent="0.3">
      <c r="H858" s="1">
        <f t="shared" si="13"/>
        <v>46959</v>
      </c>
      <c r="I858" cm="1">
        <f t="array" ref="I858">_xll.qlYieldTermStructureForwardRate($A$72,H858,H858,"Actual/365 (Fixed)","Compounded","Annual")</f>
        <v>4.759475733380758E-2</v>
      </c>
      <c r="J858" cm="1">
        <f t="array" ref="J858">_xll.qlYieldTermStructureForwardRate($A$73,H858,H858,"Actual/365 (Fixed)","Compounded","Annual")</f>
        <v>4.4535674483424437E-2</v>
      </c>
      <c r="K858" cm="1">
        <f t="array" ref="K858">_xll.qlYieldTermStructureForwardRate($A$74,H858,H858,"Actual/365 (Fixed)","Compounded","Annual")</f>
        <v>4.5640582859777679E-2</v>
      </c>
    </row>
    <row r="859" spans="8:11" x14ac:dyDescent="0.3">
      <c r="H859" s="1">
        <f t="shared" si="13"/>
        <v>46960</v>
      </c>
      <c r="I859" cm="1">
        <f t="array" ref="I859">_xll.qlYieldTermStructureForwardRate($A$72,H859,H859,"Actual/365 (Fixed)","Compounded","Annual")</f>
        <v>4.7594757331481441E-2</v>
      </c>
      <c r="J859" cm="1">
        <f t="array" ref="J859">_xll.qlYieldTermStructureForwardRate($A$73,H859,H859,"Actual/365 (Fixed)","Compounded","Annual")</f>
        <v>4.4558890676776208E-2</v>
      </c>
      <c r="K859" cm="1">
        <f t="array" ref="K859">_xll.qlYieldTermStructureForwardRate($A$74,H859,H859,"Actual/365 (Fixed)","Compounded","Annual")</f>
        <v>4.5663101647630322E-2</v>
      </c>
    </row>
    <row r="860" spans="8:11" x14ac:dyDescent="0.3">
      <c r="H860" s="1">
        <f t="shared" si="13"/>
        <v>46961</v>
      </c>
      <c r="I860" cm="1">
        <f t="array" ref="I860">_xll.qlYieldTermStructureForwardRate($A$72,H860,H860,"Actual/365 (Fixed)","Compounded","Annual")</f>
        <v>4.7594757331481441E-2</v>
      </c>
      <c r="J860" cm="1">
        <f t="array" ref="J860">_xll.qlYieldTermStructureForwardRate($A$73,H860,H860,"Actual/365 (Fixed)","Compounded","Annual")</f>
        <v>4.4582107388406733E-2</v>
      </c>
      <c r="K860" cm="1">
        <f t="array" ref="K860">_xll.qlYieldTermStructureForwardRate($A$74,H860,H860,"Actual/365 (Fixed)","Compounded","Annual")</f>
        <v>4.5685549090777045E-2</v>
      </c>
    </row>
    <row r="861" spans="8:11" x14ac:dyDescent="0.3">
      <c r="H861" s="1">
        <f t="shared" si="13"/>
        <v>46962</v>
      </c>
      <c r="I861" cm="1">
        <f t="array" ref="I861">_xll.qlYieldTermStructureForwardRate($A$72,H861,H861,"Actual/365 (Fixed)","Compounded","Annual")</f>
        <v>4.759475733380758E-2</v>
      </c>
      <c r="J861" cm="1">
        <f t="array" ref="J861">_xll.qlYieldTermStructureForwardRate($A$73,H861,H861,"Actual/365 (Fixed)","Compounded","Annual")</f>
        <v>4.4605324616007858E-2</v>
      </c>
      <c r="K861" cm="1">
        <f t="array" ref="K861">_xll.qlYieldTermStructureForwardRate($A$74,H861,H861,"Actual/365 (Fixed)","Compounded","Annual")</f>
        <v>4.5707925177636666E-2</v>
      </c>
    </row>
    <row r="862" spans="8:11" x14ac:dyDescent="0.3">
      <c r="H862" s="1">
        <f t="shared" si="13"/>
        <v>46963</v>
      </c>
      <c r="I862" cm="1">
        <f t="array" ref="I862">_xll.qlYieldTermStructureForwardRate($A$72,H862,H862,"Actual/365 (Fixed)","Compounded","Annual")</f>
        <v>4.7594757331481441E-2</v>
      </c>
      <c r="J862" cm="1">
        <f t="array" ref="J862">_xll.qlYieldTermStructureForwardRate($A$73,H862,H862,"Actual/365 (Fixed)","Compounded","Annual")</f>
        <v>4.4628542359590906E-2</v>
      </c>
      <c r="K862" cm="1">
        <f t="array" ref="K862">_xll.qlYieldTermStructureForwardRate($A$74,H862,H862,"Actual/365 (Fixed)","Compounded","Annual")</f>
        <v>4.5730229910574627E-2</v>
      </c>
    </row>
    <row r="863" spans="8:11" x14ac:dyDescent="0.3">
      <c r="H863" s="1">
        <f t="shared" si="13"/>
        <v>46964</v>
      </c>
      <c r="I863" cm="1">
        <f t="array" ref="I863">_xll.qlYieldTermStructureForwardRate($A$72,H863,H863,"Actual/365 (Fixed)","Compounded","Annual")</f>
        <v>4.759475733380758E-2</v>
      </c>
      <c r="J863" cm="1">
        <f t="array" ref="J863">_xll.qlYieldTermStructureForwardRate($A$73,H863,H863,"Actual/365 (Fixed)","Compounded","Annual")</f>
        <v>4.4651760619167868E-2</v>
      </c>
      <c r="K863" cm="1">
        <f t="array" ref="K863">_xll.qlYieldTermStructureForwardRate($A$74,H863,H863,"Actual/365 (Fixed)","Compounded","Annual")</f>
        <v>4.5752463280360534E-2</v>
      </c>
    </row>
    <row r="864" spans="8:11" x14ac:dyDescent="0.3">
      <c r="H864" s="1">
        <f t="shared" si="13"/>
        <v>46965</v>
      </c>
      <c r="I864" cm="1">
        <f t="array" ref="I864">_xll.qlYieldTermStructureForwardRate($A$72,H864,H864,"Actual/365 (Fixed)","Compounded","Annual")</f>
        <v>4.759475733380758E-2</v>
      </c>
      <c r="J864" cm="1">
        <f t="array" ref="J864">_xll.qlYieldTermStructureForwardRate($A$73,H864,H864,"Actual/365 (Fixed)","Compounded","Annual")</f>
        <v>4.4674979394749847E-2</v>
      </c>
      <c r="K864" cm="1">
        <f t="array" ref="K864">_xll.qlYieldTermStructureForwardRate($A$74,H864,H864,"Actual/365 (Fixed)","Compounded","Annual")</f>
        <v>4.5774625284745518E-2</v>
      </c>
    </row>
    <row r="865" spans="8:11" x14ac:dyDescent="0.3">
      <c r="H865" s="1">
        <f t="shared" si="13"/>
        <v>46966</v>
      </c>
      <c r="I865" cm="1">
        <f t="array" ref="I865">_xll.qlYieldTermStructureForwardRate($A$72,H865,H865,"Actual/365 (Fixed)","Compounded","Annual")</f>
        <v>4.759475733380758E-2</v>
      </c>
      <c r="J865" cm="1">
        <f t="array" ref="J865">_xll.qlYieldTermStructureForwardRate($A$73,H865,H865,"Actual/365 (Fixed)","Compounded","Annual")</f>
        <v>4.4698198686348611E-2</v>
      </c>
      <c r="K865" cm="1">
        <f t="array" ref="K865">_xll.qlYieldTermStructureForwardRate($A$74,H865,H865,"Actual/365 (Fixed)","Compounded","Annual")</f>
        <v>4.5796715916850417E-2</v>
      </c>
    </row>
    <row r="866" spans="8:11" x14ac:dyDescent="0.3">
      <c r="H866" s="1">
        <f t="shared" si="13"/>
        <v>46967</v>
      </c>
      <c r="I866" cm="1">
        <f t="array" ref="I866">_xll.qlYieldTermStructureForwardRate($A$72,H866,H866,"Actual/365 (Fixed)","Compounded","Annual")</f>
        <v>4.759475733380758E-2</v>
      </c>
      <c r="J866" cm="1">
        <f t="array" ref="J866">_xll.qlYieldTermStructureForwardRate($A$73,H866,H866,"Actual/365 (Fixed)","Compounded","Annual")</f>
        <v>4.4721418493975262E-2</v>
      </c>
      <c r="K866" cm="1">
        <f t="array" ref="K866">_xll.qlYieldTermStructureForwardRate($A$74,H866,H866,"Actual/365 (Fixed)","Compounded","Annual")</f>
        <v>4.5818735176777148E-2</v>
      </c>
    </row>
    <row r="867" spans="8:11" x14ac:dyDescent="0.3">
      <c r="H867" s="1">
        <f t="shared" si="13"/>
        <v>46968</v>
      </c>
      <c r="I867" cm="1">
        <f t="array" ref="I867">_xll.qlYieldTermStructureForwardRate($A$72,H867,H867,"Actual/365 (Fixed)","Compounded","Annual")</f>
        <v>4.7594757331481441E-2</v>
      </c>
      <c r="J867" cm="1">
        <f t="array" ref="J867">_xll.qlYieldTermStructureForwardRate($A$73,H867,H867,"Actual/365 (Fixed)","Compounded","Annual")</f>
        <v>4.4744638815321647E-2</v>
      </c>
      <c r="K867" cm="1">
        <f t="array" ref="K867">_xll.qlYieldTermStructureForwardRate($A$74,H867,H867,"Actual/365 (Fixed)","Compounded","Annual")</f>
        <v>4.5840683055354159E-2</v>
      </c>
    </row>
    <row r="868" spans="8:11" x14ac:dyDescent="0.3">
      <c r="H868" s="1">
        <f t="shared" si="13"/>
        <v>46969</v>
      </c>
      <c r="I868" cm="1">
        <f t="array" ref="I868">_xll.qlYieldTermStructureForwardRate($A$72,H868,H868,"Actual/365 (Fixed)","Compounded","Annual")</f>
        <v>4.7594757331481441E-2</v>
      </c>
      <c r="J868" cm="1">
        <f t="array" ref="J868">_xll.qlYieldTermStructureForwardRate($A$73,H868,H868,"Actual/365 (Fixed)","Compounded","Annual")</f>
        <v>4.4767859657358411E-2</v>
      </c>
      <c r="K868" cm="1">
        <f t="array" ref="K868">_xll.qlYieldTermStructureForwardRate($A$74,H868,H868,"Actual/365 (Fixed)","Compounded","Annual")</f>
        <v>4.5862559548068393E-2</v>
      </c>
    </row>
    <row r="869" spans="8:11" x14ac:dyDescent="0.3">
      <c r="H869" s="1">
        <f t="shared" si="13"/>
        <v>46970</v>
      </c>
      <c r="I869" cm="1">
        <f t="array" ref="I869">_xll.qlYieldTermStructureForwardRate($A$72,H869,H869,"Actual/365 (Fixed)","Compounded","Annual")</f>
        <v>4.759475733380758E-2</v>
      </c>
      <c r="J869" cm="1">
        <f t="array" ref="J869">_xll.qlYieldTermStructureForwardRate($A$73,H869,H869,"Actual/365 (Fixed)","Compounded","Annual")</f>
        <v>4.4791081013138001E-2</v>
      </c>
      <c r="K869" cm="1">
        <f t="array" ref="K869">_xll.qlYieldTermStructureForwardRate($A$74,H869,H869,"Actual/365 (Fixed)","Compounded","Annual")</f>
        <v>4.5884364657387877E-2</v>
      </c>
    </row>
    <row r="870" spans="8:11" x14ac:dyDescent="0.3">
      <c r="H870" s="1">
        <f t="shared" si="13"/>
        <v>46971</v>
      </c>
      <c r="I870" cm="1">
        <f t="array" ref="I870">_xll.qlYieldTermStructureForwardRate($A$72,H870,H870,"Actual/365 (Fixed)","Compounded","Annual")</f>
        <v>4.7594757331481441E-2</v>
      </c>
      <c r="J870" cm="1">
        <f t="array" ref="J870">_xll.qlYieldTermStructureForwardRate($A$73,H870,H870,"Actual/365 (Fixed)","Compounded","Annual")</f>
        <v>4.4814302884991664E-2</v>
      </c>
      <c r="K870" cm="1">
        <f t="array" ref="K870">_xll.qlYieldTermStructureForwardRate($A$74,H870,H870,"Actual/365 (Fixed)","Compounded","Annual")</f>
        <v>4.5906098369540294E-2</v>
      </c>
    </row>
    <row r="871" spans="8:11" x14ac:dyDescent="0.3">
      <c r="H871" s="1">
        <f t="shared" si="13"/>
        <v>46972</v>
      </c>
      <c r="I871" cm="1">
        <f t="array" ref="I871">_xll.qlYieldTermStructureForwardRate($A$72,H871,H871,"Actual/365 (Fixed)","Compounded","Annual")</f>
        <v>4.7594757331481441E-2</v>
      </c>
      <c r="J871" cm="1">
        <f t="array" ref="J871">_xll.qlYieldTermStructureForwardRate($A$73,H871,H871,"Actual/365 (Fixed)","Compounded","Annual")</f>
        <v>4.4837525272930501E-2</v>
      </c>
      <c r="K871" cm="1">
        <f t="array" ref="K871">_xll.qlYieldTermStructureForwardRate($A$74,H871,H871,"Actual/365 (Fixed)","Compounded","Annual")</f>
        <v>4.5927760684700836E-2</v>
      </c>
    </row>
    <row r="872" spans="8:11" x14ac:dyDescent="0.3">
      <c r="H872" s="1">
        <f t="shared" si="13"/>
        <v>46973</v>
      </c>
      <c r="I872" cm="1">
        <f t="array" ref="I872">_xll.qlYieldTermStructureForwardRate($A$72,H872,H872,"Actual/365 (Fixed)","Compounded","Annual")</f>
        <v>4.7594757331481441E-2</v>
      </c>
      <c r="J872" cm="1">
        <f t="array" ref="J872">_xll.qlYieldTermStructureForwardRate($A$73,H872,H872,"Actual/365 (Fixed)","Compounded","Annual")</f>
        <v>4.4860748176966281E-2</v>
      </c>
      <c r="K872" cm="1">
        <f t="array" ref="K872">_xll.qlYieldTermStructureForwardRate($A$74,H872,H872,"Actual/365 (Fixed)","Compounded","Annual")</f>
        <v>4.5949351598415289E-2</v>
      </c>
    </row>
    <row r="873" spans="8:11" x14ac:dyDescent="0.3">
      <c r="H873" s="1">
        <f t="shared" si="13"/>
        <v>46974</v>
      </c>
      <c r="I873" cm="1">
        <f t="array" ref="I873">_xll.qlYieldTermStructureForwardRate($A$72,H873,H873,"Actual/365 (Fixed)","Compounded","Annual")</f>
        <v>4.759475733380758E-2</v>
      </c>
      <c r="J873" cm="1">
        <f t="array" ref="J873">_xll.qlYieldTermStructureForwardRate($A$73,H873,H873,"Actual/365 (Fixed)","Compounded","Annual")</f>
        <v>4.4883971599430472E-2</v>
      </c>
      <c r="K873" cm="1">
        <f t="array" ref="K873">_xll.qlYieldTermStructureForwardRate($A$74,H873,H873,"Actual/365 (Fixed)","Compounded","Annual")</f>
        <v>4.5970871106243427E-2</v>
      </c>
    </row>
    <row r="874" spans="8:11" x14ac:dyDescent="0.3">
      <c r="H874" s="1">
        <f t="shared" si="13"/>
        <v>46975</v>
      </c>
      <c r="I874" cm="1">
        <f t="array" ref="I874">_xll.qlYieldTermStructureForwardRate($A$72,H874,H874,"Actual/365 (Fixed)","Compounded","Annual")</f>
        <v>4.7594757331481441E-2</v>
      </c>
      <c r="J874" cm="1">
        <f t="array" ref="J874">_xll.qlYieldTermStructureForwardRate($A$73,H874,H874,"Actual/365 (Fixed)","Compounded","Annual")</f>
        <v>4.4907195535694333E-2</v>
      </c>
      <c r="K874" cm="1">
        <f t="array" ref="K874">_xll.qlYieldTermStructureForwardRate($A$74,H874,H874,"Actual/365 (Fixed)","Compounded","Annual")</f>
        <v>4.5992319201437759E-2</v>
      </c>
    </row>
    <row r="875" spans="8:11" x14ac:dyDescent="0.3">
      <c r="H875" s="1">
        <f t="shared" si="13"/>
        <v>46976</v>
      </c>
      <c r="I875" cm="1">
        <f t="array" ref="I875">_xll.qlYieldTermStructureForwardRate($A$72,H875,H875,"Actual/365 (Fixed)","Compounded","Annual")</f>
        <v>4.759475733380758E-2</v>
      </c>
      <c r="J875" cm="1">
        <f t="array" ref="J875">_xll.qlYieldTermStructureForwardRate($A$73,H875,H875,"Actual/365 (Fixed)","Compounded","Annual")</f>
        <v>4.4930419988089554E-2</v>
      </c>
      <c r="K875" cm="1">
        <f t="array" ref="K875">_xll.qlYieldTermStructureForwardRate($A$74,H875,H875,"Actual/365 (Fixed)","Compounded","Annual")</f>
        <v>4.6013695884232764E-2</v>
      </c>
    </row>
    <row r="876" spans="8:11" x14ac:dyDescent="0.3">
      <c r="H876" s="1">
        <f t="shared" si="13"/>
        <v>46977</v>
      </c>
      <c r="I876" cm="1">
        <f t="array" ref="I876">_xll.qlYieldTermStructureForwardRate($A$72,H876,H876,"Actual/365 (Fixed)","Compounded","Annual")</f>
        <v>4.759475733380758E-2</v>
      </c>
      <c r="J876" cm="1">
        <f t="array" ref="J876">_xll.qlYieldTermStructureForwardRate($A$73,H876,H876,"Actual/365 (Fixed)","Compounded","Annual")</f>
        <v>4.4953644958947603E-2</v>
      </c>
      <c r="K876" cm="1">
        <f t="array" ref="K876">_xll.qlYieldTermStructureForwardRate($A$74,H876,H876,"Actual/365 (Fixed)","Compounded","Annual")</f>
        <v>4.603500114326442E-2</v>
      </c>
    </row>
    <row r="877" spans="8:11" x14ac:dyDescent="0.3">
      <c r="H877" s="1">
        <f t="shared" si="13"/>
        <v>46978</v>
      </c>
      <c r="I877" cm="1">
        <f t="array" ref="I877">_xll.qlYieldTermStructureForwardRate($A$72,H877,H877,"Actual/365 (Fixed)","Compounded","Annual")</f>
        <v>4.759475733380758E-2</v>
      </c>
      <c r="J877" cm="1">
        <f t="array" ref="J877">_xll.qlYieldTermStructureForwardRate($A$73,H877,H877,"Actual/365 (Fixed)","Compounded","Annual")</f>
        <v>4.4976870443639738E-2</v>
      </c>
      <c r="K877" cm="1">
        <f t="array" ref="K877">_xll.qlYieldTermStructureForwardRate($A$74,H877,H877,"Actual/365 (Fixed)","Compounded","Annual")</f>
        <v>4.6056234981119548E-2</v>
      </c>
    </row>
    <row r="878" spans="8:11" x14ac:dyDescent="0.3">
      <c r="H878" s="1">
        <f t="shared" si="13"/>
        <v>46979</v>
      </c>
      <c r="I878" cm="1">
        <f t="array" ref="I878">_xll.qlYieldTermStructureForwardRate($A$72,H878,H878,"Actual/365 (Fixed)","Compounded","Annual")</f>
        <v>4.759475733380758E-2</v>
      </c>
      <c r="J878" cm="1">
        <f t="array" ref="J878">_xll.qlYieldTermStructureForwardRate($A$73,H878,H878,"Actual/365 (Fixed)","Compounded","Annual")</f>
        <v>4.5000096444497428E-2</v>
      </c>
      <c r="K878" cm="1">
        <f t="array" ref="K878">_xll.qlYieldTermStructureForwardRate($A$74,H878,H878,"Actual/365 (Fixed)","Compounded","Annual")</f>
        <v>4.6077397391108832E-2</v>
      </c>
    </row>
    <row r="879" spans="8:11" x14ac:dyDescent="0.3">
      <c r="H879" s="1">
        <f t="shared" si="13"/>
        <v>46980</v>
      </c>
      <c r="I879" cm="1">
        <f t="array" ref="I879">_xll.qlYieldTermStructureForwardRate($A$72,H879,H879,"Actual/365 (Fixed)","Compounded","Annual")</f>
        <v>4.759475733380758E-2</v>
      </c>
      <c r="J879" cm="1">
        <f t="array" ref="J879">_xll.qlYieldTermStructureForwardRate($A$73,H879,H879,"Actual/365 (Fixed)","Compounded","Annual")</f>
        <v>4.5023322961532442E-2</v>
      </c>
      <c r="K879" cm="1">
        <f t="array" ref="K879">_xll.qlYieldTermStructureForwardRate($A$74,H879,H879,"Actual/365 (Fixed)","Compounded","Annual")</f>
        <v>4.6098488364234358E-2</v>
      </c>
    </row>
    <row r="880" spans="8:11" x14ac:dyDescent="0.3">
      <c r="H880" s="1">
        <f t="shared" si="13"/>
        <v>46981</v>
      </c>
      <c r="I880" cm="1">
        <f t="array" ref="I880">_xll.qlYieldTermStructureForwardRate($A$72,H880,H880,"Actual/365 (Fixed)","Compounded","Annual")</f>
        <v>4.7594757331481441E-2</v>
      </c>
      <c r="J880" cm="1">
        <f t="array" ref="J880">_xll.qlYieldTermStructureForwardRate($A$73,H880,H880,"Actual/365 (Fixed)","Compounded","Annual")</f>
        <v>4.5046549997076468E-2</v>
      </c>
      <c r="K880" cm="1">
        <f t="array" ref="K880">_xll.qlYieldTermStructureForwardRate($A$74,H880,H880,"Actual/365 (Fixed)","Compounded","Annual")</f>
        <v>4.6119507903126911E-2</v>
      </c>
    </row>
    <row r="881" spans="8:11" x14ac:dyDescent="0.3">
      <c r="H881" s="1">
        <f t="shared" si="13"/>
        <v>46982</v>
      </c>
      <c r="I881" cm="1">
        <f t="array" ref="I881">_xll.qlYieldTermStructureForwardRate($A$72,H881,H881,"Actual/365 (Fixed)","Compounded","Annual")</f>
        <v>4.759475733380758E-2</v>
      </c>
      <c r="J881" cm="1">
        <f t="array" ref="J881">_xll.qlYieldTermStructureForwardRate($A$73,H881,H881,"Actual/365 (Fixed)","Compounded","Annual")</f>
        <v>4.50697775465001E-2</v>
      </c>
      <c r="K881" cm="1">
        <f t="array" ref="K881">_xll.qlYieldTermStructureForwardRate($A$74,H881,H881,"Actual/365 (Fixed)","Compounded","Annual")</f>
        <v>4.614045599881833E-2</v>
      </c>
    </row>
    <row r="882" spans="8:11" x14ac:dyDescent="0.3">
      <c r="H882" s="1">
        <f t="shared" si="13"/>
        <v>46983</v>
      </c>
      <c r="I882" cm="1">
        <f t="array" ref="I882">_xll.qlYieldTermStructureForwardRate($A$72,H882,H882,"Actual/365 (Fixed)","Compounded","Annual")</f>
        <v>4.7594757331481441E-2</v>
      </c>
      <c r="J882" cm="1">
        <f t="array" ref="J882">_xll.qlYieldTermStructureForwardRate($A$73,H882,H882,"Actual/365 (Fixed)","Compounded","Annual")</f>
        <v>4.5093005612135473E-2</v>
      </c>
      <c r="K882" cm="1">
        <f t="array" ref="K882">_xll.qlYieldTermStructureForwardRate($A$74,H882,H882,"Actual/365 (Fixed)","Compounded","Annual")</f>
        <v>4.6161332651645903E-2</v>
      </c>
    </row>
    <row r="883" spans="8:11" x14ac:dyDescent="0.3">
      <c r="H883" s="1">
        <f t="shared" si="13"/>
        <v>46984</v>
      </c>
      <c r="I883" cm="1">
        <f t="array" ref="I883">_xll.qlYieldTermStructureForwardRate($A$72,H883,H883,"Actual/365 (Fixed)","Compounded","Annual")</f>
        <v>4.7594757331481441E-2</v>
      </c>
      <c r="J883" cm="1">
        <f t="array" ref="J883">_xll.qlYieldTermStructureForwardRate($A$73,H883,H883,"Actual/365 (Fixed)","Compounded","Annual")</f>
        <v>4.5116234196314275E-2</v>
      </c>
      <c r="K883" cm="1">
        <f t="array" ref="K883">_xll.qlYieldTermStructureForwardRate($A$74,H883,H883,"Actual/365 (Fixed)","Compounded","Annual")</f>
        <v>4.6182137852670335E-2</v>
      </c>
    </row>
    <row r="884" spans="8:11" x14ac:dyDescent="0.3">
      <c r="H884" s="1">
        <f t="shared" si="13"/>
        <v>46985</v>
      </c>
      <c r="I884" cm="1">
        <f t="array" ref="I884">_xll.qlYieldTermStructureForwardRate($A$72,H884,H884,"Actual/365 (Fixed)","Compounded","Annual")</f>
        <v>4.7594757331481441E-2</v>
      </c>
      <c r="J884" cm="1">
        <f t="array" ref="J884">_xll.qlYieldTermStructureForwardRate($A$73,H884,H884,"Actual/365 (Fixed)","Compounded","Annual")</f>
        <v>4.5139463296727689E-2</v>
      </c>
      <c r="K884" cm="1">
        <f t="array" ref="K884">_xll.qlYieldTermStructureForwardRate($A$74,H884,H884,"Actual/365 (Fixed)","Compounded","Annual")</f>
        <v>4.6202871599935857E-2</v>
      </c>
    </row>
    <row r="885" spans="8:11" x14ac:dyDescent="0.3">
      <c r="H885" s="1">
        <f t="shared" si="13"/>
        <v>46986</v>
      </c>
      <c r="I885" cm="1">
        <f t="array" ref="I885">_xll.qlYieldTermStructureForwardRate($A$72,H885,H885,"Actual/365 (Fixed)","Compounded","Annual")</f>
        <v>4.7594757331481441E-2</v>
      </c>
      <c r="J885" cm="1">
        <f t="array" ref="J885">_xll.qlYieldTermStructureForwardRate($A$73,H885,H885,"Actual/365 (Fixed)","Compounded","Annual")</f>
        <v>4.5162692911066449E-2</v>
      </c>
      <c r="K885" cm="1">
        <f t="array" ref="K885">_xll.qlYieldTermStructureForwardRate($A$74,H885,H885,"Actual/365 (Fixed)","Compounded","Annual")</f>
        <v>4.6223533886854851E-2</v>
      </c>
    </row>
    <row r="886" spans="8:11" x14ac:dyDescent="0.3">
      <c r="H886" s="1">
        <f t="shared" si="13"/>
        <v>46987</v>
      </c>
      <c r="I886" cm="1">
        <f t="array" ref="I886">_xll.qlYieldTermStructureForwardRate($A$72,H886,H886,"Actual/365 (Fixed)","Compounded","Annual")</f>
        <v>4.7594757331481441E-2</v>
      </c>
      <c r="J886" cm="1">
        <f t="array" ref="J886">_xll.qlYieldTermStructureForwardRate($A$73,H886,H886,"Actual/365 (Fixed)","Compounded","Annual")</f>
        <v>4.51859230439835E-2</v>
      </c>
      <c r="K886" cm="1">
        <f t="array" ref="K886">_xll.qlYieldTermStructureForwardRate($A$74,H886,H886,"Actual/365 (Fixed)","Compounded","Annual")</f>
        <v>4.6244124711500856E-2</v>
      </c>
    </row>
    <row r="887" spans="8:11" x14ac:dyDescent="0.3">
      <c r="H887" s="1">
        <f t="shared" si="13"/>
        <v>46988</v>
      </c>
      <c r="I887" cm="1">
        <f t="array" ref="I887">_xll.qlYieldTermStructureForwardRate($A$72,H887,H887,"Actual/365 (Fixed)","Compounded","Annual")</f>
        <v>4.7594757331481441E-2</v>
      </c>
      <c r="J887" cm="1">
        <f t="array" ref="J887">_xll.qlYieldTermStructureForwardRate($A$73,H887,H887,"Actual/365 (Fixed)","Compounded","Annual")</f>
        <v>4.5209153688527959E-2</v>
      </c>
      <c r="K887" cm="1">
        <f t="array" ref="K887">_xll.qlYieldTermStructureForwardRate($A$74,H887,H887,"Actual/365 (Fixed)","Compounded","Annual")</f>
        <v>4.6264644071961847E-2</v>
      </c>
    </row>
    <row r="888" spans="8:11" x14ac:dyDescent="0.3">
      <c r="H888" s="1">
        <f t="shared" si="13"/>
        <v>46989</v>
      </c>
      <c r="I888" cm="1">
        <f t="array" ref="I888">_xll.qlYieldTermStructureForwardRate($A$72,H888,H888,"Actual/365 (Fixed)","Compounded","Annual")</f>
        <v>4.7594757331481441E-2</v>
      </c>
      <c r="J888" cm="1">
        <f t="array" ref="J888">_xll.qlYieldTermStructureForwardRate($A$73,H888,H888,"Actual/365 (Fixed)","Compounded","Annual")</f>
        <v>4.52323848563152E-2</v>
      </c>
      <c r="K888" cm="1">
        <f t="array" ref="K888">_xll.qlYieldTermStructureForwardRate($A$74,H888,H888,"Actual/365 (Fixed)","Compounded","Annual")</f>
        <v>4.6285091957048108E-2</v>
      </c>
    </row>
    <row r="889" spans="8:11" x14ac:dyDescent="0.3">
      <c r="H889" s="1">
        <f t="shared" si="13"/>
        <v>46990</v>
      </c>
      <c r="I889" cm="1">
        <f t="array" ref="I889">_xll.qlYieldTermStructureForwardRate($A$72,H889,H889,"Actual/365 (Fixed)","Compounded","Annual")</f>
        <v>4.7594757336133497E-2</v>
      </c>
      <c r="J889" cm="1">
        <f t="array" ref="J889">_xll.qlYieldTermStructureForwardRate($A$73,H889,H889,"Actual/365 (Fixed)","Compounded","Annual")</f>
        <v>4.5255616533431686E-2</v>
      </c>
      <c r="K889" cm="1">
        <f t="array" ref="K889">_xll.qlYieldTermStructureForwardRate($A$74,H889,H889,"Actual/365 (Fixed)","Compounded","Annual")</f>
        <v>4.6305468369523428E-2</v>
      </c>
    </row>
    <row r="890" spans="8:11" x14ac:dyDescent="0.3">
      <c r="H890" s="1">
        <f t="shared" si="13"/>
        <v>46991</v>
      </c>
      <c r="I890" cm="1">
        <f t="array" ref="I890">_xll.qlYieldTermStructureForwardRate($A$72,H890,H890,"Actual/365 (Fixed)","Compounded","Annual")</f>
        <v>4.759475733380758E-2</v>
      </c>
      <c r="J890" cm="1">
        <f t="array" ref="J890">_xll.qlYieldTermStructureForwardRate($A$73,H890,H890,"Actual/365 (Fixed)","Compounded","Annual")</f>
        <v>4.527884873149346E-2</v>
      </c>
      <c r="K890" cm="1">
        <f t="array" ref="K890">_xll.qlYieldTermStructureForwardRate($A$74,H890,H890,"Actual/365 (Fixed)","Compounded","Annual")</f>
        <v>4.6325773302873907E-2</v>
      </c>
    </row>
    <row r="891" spans="8:11" x14ac:dyDescent="0.3">
      <c r="H891" s="1">
        <f t="shared" si="13"/>
        <v>46992</v>
      </c>
      <c r="I891" cm="1">
        <f t="array" ref="I891">_xll.qlYieldTermStructureForwardRate($A$72,H891,H891,"Actual/365 (Fixed)","Compounded","Annual")</f>
        <v>4.759475733380758E-2</v>
      </c>
      <c r="J891" cm="1">
        <f t="array" ref="J891">_xll.qlYieldTermStructureForwardRate($A$73,H891,H891,"Actual/365 (Fixed)","Compounded","Annual")</f>
        <v>4.5302081445870224E-2</v>
      </c>
      <c r="K891" cm="1">
        <f t="array" ref="K891">_xll.qlYieldTermStructureForwardRate($A$74,H891,H891,"Actual/365 (Fixed)","Compounded","Annual")</f>
        <v>4.6346006748275936E-2</v>
      </c>
    </row>
    <row r="892" spans="8:11" x14ac:dyDescent="0.3">
      <c r="H892" s="1">
        <f t="shared" si="13"/>
        <v>46993</v>
      </c>
      <c r="I892" cm="1">
        <f t="array" ref="I892">_xll.qlYieldTermStructureForwardRate($A$72,H892,H892,"Actual/365 (Fixed)","Compounded","Annual")</f>
        <v>4.759475733380758E-2</v>
      </c>
      <c r="J892" cm="1">
        <f t="array" ref="J892">_xll.qlYieldTermStructureForwardRate($A$73,H892,H892,"Actual/365 (Fixed)","Compounded","Annual")</f>
        <v>4.5325314674252049E-2</v>
      </c>
      <c r="K892" cm="1">
        <f t="array" ref="K892">_xll.qlYieldTermStructureForwardRate($A$74,H892,H892,"Actual/365 (Fixed)","Compounded","Annual")</f>
        <v>4.6366168706214461E-2</v>
      </c>
    </row>
    <row r="893" spans="8:11" x14ac:dyDescent="0.3">
      <c r="H893" s="1">
        <f t="shared" si="13"/>
        <v>46994</v>
      </c>
      <c r="I893" cm="1">
        <f t="array" ref="I893">_xll.qlYieldTermStructureForwardRate($A$72,H893,H893,"Actual/365 (Fixed)","Compounded","Annual")</f>
        <v>4.7594757331481441E-2</v>
      </c>
      <c r="J893" cm="1">
        <f t="array" ref="J893">_xll.qlYieldTermStructureForwardRate($A$73,H893,H893,"Actual/365 (Fixed)","Compounded","Annual")</f>
        <v>4.5348548421292989E-2</v>
      </c>
      <c r="K893" cm="1">
        <f t="array" ref="K893">_xll.qlYieldTermStructureForwardRate($A$74,H893,H893,"Actual/365 (Fixed)","Compounded","Annual")</f>
        <v>4.6386259174866051E-2</v>
      </c>
    </row>
    <row r="894" spans="8:11" x14ac:dyDescent="0.3">
      <c r="H894" s="1">
        <f t="shared" si="13"/>
        <v>46995</v>
      </c>
      <c r="I894" cm="1">
        <f t="array" ref="I894">_xll.qlYieldTermStructureForwardRate($A$72,H894,H894,"Actual/365 (Fixed)","Compounded","Annual")</f>
        <v>4.7594757331481441E-2</v>
      </c>
      <c r="J894" cm="1">
        <f t="array" ref="J894">_xll.qlYieldTermStructureForwardRate($A$73,H894,H894,"Actual/365 (Fixed)","Compounded","Annual")</f>
        <v>4.5371782682361861E-2</v>
      </c>
      <c r="K894" cm="1">
        <f t="array" ref="K894">_xll.qlYieldTermStructureForwardRate($A$74,H894,H894,"Actual/365 (Fixed)","Compounded","Annual")</f>
        <v>4.640627814777476E-2</v>
      </c>
    </row>
    <row r="895" spans="8:11" x14ac:dyDescent="0.3">
      <c r="H895" s="1">
        <f t="shared" si="13"/>
        <v>46996</v>
      </c>
      <c r="I895" cm="1">
        <f t="array" ref="I895">_xll.qlYieldTermStructureForwardRate($A$72,H895,H895,"Actual/365 (Fixed)","Compounded","Annual")</f>
        <v>4.759475733380758E-2</v>
      </c>
      <c r="J895" cm="1">
        <f t="array" ref="J895">_xll.qlYieldTermStructureForwardRate($A$73,H895,H895,"Actual/365 (Fixed)","Compounded","Annual")</f>
        <v>4.5395017464433973E-2</v>
      </c>
      <c r="K895" cm="1">
        <f t="array" ref="K895">_xll.qlYieldTermStructureForwardRate($A$74,H895,H895,"Actual/365 (Fixed)","Compounded","Annual")</f>
        <v>4.6426225616175598E-2</v>
      </c>
    </row>
    <row r="896" spans="8:11" x14ac:dyDescent="0.3">
      <c r="H896" s="1">
        <f t="shared" si="13"/>
        <v>46997</v>
      </c>
      <c r="I896" cm="1">
        <f t="array" ref="I896">_xll.qlYieldTermStructureForwardRate($A$72,H896,H896,"Actual/365 (Fixed)","Compounded","Annual")</f>
        <v>4.759475733380758E-2</v>
      </c>
      <c r="J896" cm="1">
        <f t="array" ref="J896">_xll.qlYieldTermStructureForwardRate($A$73,H896,H896,"Actual/365 (Fixed)","Compounded","Annual")</f>
        <v>4.5418252760557332E-2</v>
      </c>
      <c r="K896" cm="1">
        <f t="array" ref="K896">_xll.qlYieldTermStructureForwardRate($A$74,H896,H896,"Actual/365 (Fixed)","Compounded","Annual")</f>
        <v>4.644610158293605E-2</v>
      </c>
    </row>
    <row r="897" spans="8:11" x14ac:dyDescent="0.3">
      <c r="H897" s="1">
        <f t="shared" si="13"/>
        <v>46998</v>
      </c>
      <c r="I897" cm="1">
        <f t="array" ref="I897">_xll.qlYieldTermStructureForwardRate($A$72,H897,H897,"Actual/365 (Fixed)","Compounded","Annual")</f>
        <v>4.7594757331481441E-2</v>
      </c>
      <c r="J897" cm="1">
        <f t="array" ref="J897">_xll.qlYieldTermStructureForwardRate($A$73,H897,H897,"Actual/365 (Fixed)","Compounded","Annual")</f>
        <v>4.5441488573064293E-2</v>
      </c>
      <c r="K897" cm="1">
        <f t="array" ref="K897">_xll.qlYieldTermStructureForwardRate($A$74,H897,H897,"Actual/365 (Fixed)","Compounded","Annual")</f>
        <v>4.6465906039320659E-2</v>
      </c>
    </row>
    <row r="898" spans="8:11" x14ac:dyDescent="0.3">
      <c r="H898" s="1">
        <f t="shared" si="13"/>
        <v>46999</v>
      </c>
      <c r="I898" cm="1">
        <f t="array" ref="I898">_xll.qlYieldTermStructureForwardRate($A$72,H898,H898,"Actual/365 (Fixed)","Compounded","Annual")</f>
        <v>4.759475733380758E-2</v>
      </c>
      <c r="J898" cm="1">
        <f t="array" ref="J898">_xll.qlYieldTermStructureForwardRate($A$73,H898,H898,"Actual/365 (Fixed)","Compounded","Annual")</f>
        <v>4.5464724899644926E-2</v>
      </c>
      <c r="K898" cm="1">
        <f t="array" ref="K898">_xll.qlYieldTermStructureForwardRate($A$74,H898,H898,"Actual/365 (Fixed)","Compounded","Annual")</f>
        <v>4.6485638983578825E-2</v>
      </c>
    </row>
    <row r="899" spans="8:11" x14ac:dyDescent="0.3">
      <c r="H899" s="1">
        <f t="shared" si="13"/>
        <v>47000</v>
      </c>
      <c r="I899" cm="1">
        <f t="array" ref="I899">_xll.qlYieldTermStructureForwardRate($A$72,H899,H899,"Actual/365 (Fixed)","Compounded","Annual")</f>
        <v>4.759475733380758E-2</v>
      </c>
      <c r="J899" cm="1">
        <f t="array" ref="J899">_xll.qlYieldTermStructureForwardRate($A$73,H899,H899,"Actual/365 (Fixed)","Compounded","Annual")</f>
        <v>4.5487961742632477E-2</v>
      </c>
      <c r="K899" cm="1">
        <f t="array" ref="K899">_xll.qlYieldTermStructureForwardRate($A$74,H899,H899,"Actual/365 (Fixed)","Compounded","Annual")</f>
        <v>4.650530041397527E-2</v>
      </c>
    </row>
    <row r="900" spans="8:11" x14ac:dyDescent="0.3">
      <c r="H900" s="1">
        <f t="shared" si="13"/>
        <v>47001</v>
      </c>
      <c r="I900" cm="1">
        <f t="array" ref="I900">_xll.qlYieldTermStructureForwardRate($A$72,H900,H900,"Actual/365 (Fixed)","Compounded","Annual")</f>
        <v>4.7594757331481441E-2</v>
      </c>
      <c r="J900" cm="1">
        <f t="array" ref="J900">_xll.qlYieldTermStructureForwardRate($A$73,H900,H900,"Actual/365 (Fixed)","Compounded","Annual")</f>
        <v>4.5511199104359301E-2</v>
      </c>
      <c r="K900" cm="1">
        <f t="array" ref="K900">_xll.qlYieldTermStructureForwardRate($A$74,H900,H900,"Actual/365 (Fixed)","Compounded","Annual")</f>
        <v>4.6524890319494361E-2</v>
      </c>
    </row>
    <row r="901" spans="8:11" x14ac:dyDescent="0.3">
      <c r="H901" s="1">
        <f t="shared" si="13"/>
        <v>47002</v>
      </c>
      <c r="I901" cm="1">
        <f t="array" ref="I901">_xll.qlYieldTermStructureForwardRate($A$72,H901,H901,"Actual/365 (Fixed)","Compounded","Annual")</f>
        <v>4.759475733380758E-2</v>
      </c>
      <c r="J901" cm="1">
        <f t="array" ref="J901">_xll.qlYieldTermStructureForwardRate($A$73,H901,H901,"Actual/365 (Fixed)","Compounded","Annual")</f>
        <v>4.5534436982515913E-2</v>
      </c>
      <c r="K901" cm="1">
        <f t="array" ref="K901">_xll.qlYieldTermStructureForwardRate($A$74,H901,H901,"Actual/365 (Fixed)","Compounded","Annual")</f>
        <v>4.6544408700753603E-2</v>
      </c>
    </row>
    <row r="902" spans="8:11" x14ac:dyDescent="0.3">
      <c r="H902" s="1">
        <f t="shared" si="13"/>
        <v>47003</v>
      </c>
      <c r="I902" cm="1">
        <f t="array" ref="I902">_xll.qlYieldTermStructureForwardRate($A$72,H902,H902,"Actual/365 (Fixed)","Compounded","Annual")</f>
        <v>4.759475733380758E-2</v>
      </c>
      <c r="J902" cm="1">
        <f t="array" ref="J902">_xll.qlYieldTermStructureForwardRate($A$73,H902,H902,"Actual/365 (Fixed)","Compounded","Annual")</f>
        <v>4.5557675377113638E-2</v>
      </c>
      <c r="K902" cm="1">
        <f t="array" ref="K902">_xll.qlYieldTermStructureForwardRate($A$74,H902,H902,"Actual/365 (Fixed)","Compounded","Annual")</f>
        <v>4.6563855553737765E-2</v>
      </c>
    </row>
    <row r="903" spans="8:11" x14ac:dyDescent="0.3">
      <c r="H903" s="1">
        <f t="shared" si="13"/>
        <v>47004</v>
      </c>
      <c r="I903" cm="1">
        <f t="array" ref="I903">_xll.qlYieldTermStructureForwardRate($A$72,H903,H903,"Actual/365 (Fixed)","Compounded","Annual")</f>
        <v>4.759475733380758E-2</v>
      </c>
      <c r="J903" cm="1">
        <f t="array" ref="J903">_xll.qlYieldTermStructureForwardRate($A$73,H903,H903,"Actual/365 (Fixed)","Compounded","Annual")</f>
        <v>4.5580914285842322E-2</v>
      </c>
      <c r="K903" cm="1">
        <f t="array" ref="K903">_xll.qlYieldTermStructureForwardRate($A$74,H903,H903,"Actual/365 (Fixed)","Compounded","Annual")</f>
        <v>4.6583230874446491E-2</v>
      </c>
    </row>
    <row r="904" spans="8:11" x14ac:dyDescent="0.3">
      <c r="H904" s="1">
        <f t="shared" si="13"/>
        <v>47005</v>
      </c>
      <c r="I904" cm="1">
        <f t="array" ref="I904">_xll.qlYieldTermStructureForwardRate($A$72,H904,H904,"Actual/365 (Fixed)","Compounded","Annual")</f>
        <v>4.7594757331481441E-2</v>
      </c>
      <c r="J904" cm="1">
        <f t="array" ref="J904">_xll.qlYieldTermStructureForwardRate($A$73,H904,H904,"Actual/365 (Fixed)","Compounded","Annual")</f>
        <v>4.5604153715678386E-2</v>
      </c>
      <c r="K904" cm="1">
        <f t="array" ref="K904">_xll.qlYieldTermStructureForwardRate($A$74,H904,H904,"Actual/365 (Fixed)","Compounded","Annual")</f>
        <v>4.6602534656569716E-2</v>
      </c>
    </row>
    <row r="905" spans="8:11" x14ac:dyDescent="0.3">
      <c r="H905" s="1">
        <f t="shared" si="13"/>
        <v>47006</v>
      </c>
      <c r="I905" cm="1">
        <f t="array" ref="I905">_xll.qlYieldTermStructureForwardRate($A$72,H905,H905,"Actual/365 (Fixed)","Compounded","Annual")</f>
        <v>4.759475733380758E-2</v>
      </c>
      <c r="J905" cm="1">
        <f t="array" ref="J905">_xll.qlYieldTermStructureForwardRate($A$73,H905,H905,"Actual/365 (Fixed)","Compounded","Annual")</f>
        <v>4.5627393657346582E-2</v>
      </c>
      <c r="K905" cm="1">
        <f t="array" ref="K905">_xll.qlYieldTermStructureForwardRate($A$74,H905,H905,"Actual/365 (Fixed)","Compounded","Annual")</f>
        <v>4.6621766900784234E-2</v>
      </c>
    </row>
    <row r="906" spans="8:11" x14ac:dyDescent="0.3">
      <c r="H906" s="1">
        <f t="shared" si="13"/>
        <v>47007</v>
      </c>
      <c r="I906" cm="1">
        <f t="array" ref="I906">_xll.qlYieldTermStructureForwardRate($A$72,H906,H906,"Actual/365 (Fixed)","Compounded","Annual")</f>
        <v>4.7594757331481441E-2</v>
      </c>
      <c r="J906" cm="1">
        <f t="array" ref="J906">_xll.qlYieldTermStructureForwardRate($A$73,H906,H906,"Actual/365 (Fixed)","Compounded","Annual")</f>
        <v>4.5650634120145472E-2</v>
      </c>
      <c r="K906" cm="1">
        <f t="array" ref="K906">_xll.qlYieldTermStructureForwardRate($A$74,H906,H906,"Actual/365 (Fixed)","Compounded","Annual")</f>
        <v>4.6640927598485815E-2</v>
      </c>
    </row>
    <row r="907" spans="8:11" x14ac:dyDescent="0.3">
      <c r="H907" s="1">
        <f t="shared" si="13"/>
        <v>47008</v>
      </c>
      <c r="I907" cm="1">
        <f t="array" ref="I907">_xll.qlYieldTermStructureForwardRate($A$72,H907,H907,"Actual/365 (Fixed)","Compounded","Annual")</f>
        <v>4.759475733380758E-2</v>
      </c>
      <c r="J907" cm="1">
        <f t="array" ref="J907">_xll.qlYieldTermStructureForwardRate($A$73,H907,H907,"Actual/365 (Fixed)","Compounded","Annual")</f>
        <v>4.5673875094798921E-2</v>
      </c>
      <c r="K907" cm="1">
        <f t="array" ref="K907">_xll.qlYieldTermStructureForwardRate($A$74,H907,H907,"Actual/365 (Fixed)","Compounded","Annual")</f>
        <v>4.6660016745732058E-2</v>
      </c>
    </row>
    <row r="908" spans="8:11" x14ac:dyDescent="0.3">
      <c r="H908" s="1">
        <f t="shared" si="13"/>
        <v>47009</v>
      </c>
      <c r="I908" cm="1">
        <f t="array" ref="I908">_xll.qlYieldTermStructureForwardRate($A$72,H908,H908,"Actual/365 (Fixed)","Compounded","Annual")</f>
        <v>4.759475733380758E-2</v>
      </c>
      <c r="J908" cm="1">
        <f t="array" ref="J908">_xll.qlYieldTermStructureForwardRate($A$73,H908,H908,"Actual/365 (Fixed)","Compounded","Annual")</f>
        <v>4.5697116588284459E-2</v>
      </c>
      <c r="K908" cm="1">
        <f t="array" ref="K908">_xll.qlYieldTermStructureForwardRate($A$74,H908,H908,"Actual/365 (Fixed)","Compounded","Annual")</f>
        <v>4.6679034343244385E-2</v>
      </c>
    </row>
    <row r="909" spans="8:11" x14ac:dyDescent="0.3">
      <c r="H909" s="1">
        <f t="shared" si="13"/>
        <v>47010</v>
      </c>
      <c r="I909" cm="1">
        <f t="array" ref="I909">_xll.qlYieldTermStructureForwardRate($A$72,H909,H909,"Actual/365 (Fixed)","Compounded","Annual")</f>
        <v>4.7594757331481441E-2</v>
      </c>
      <c r="J909" cm="1">
        <f t="array" ref="J909">_xll.qlYieldTermStructureForwardRate($A$73,H909,H909,"Actual/365 (Fixed)","Compounded","Annual")</f>
        <v>4.5720358598291266E-2</v>
      </c>
      <c r="K909" cm="1">
        <f t="array" ref="K909">_xll.qlYieldTermStructureForwardRate($A$74,H909,H909,"Actual/365 (Fixed)","Compounded","Annual")</f>
        <v>4.6697980382461646E-2</v>
      </c>
    </row>
    <row r="910" spans="8:11" x14ac:dyDescent="0.3">
      <c r="H910" s="1">
        <f t="shared" si="13"/>
        <v>47011</v>
      </c>
      <c r="I910" cm="1">
        <f t="array" ref="I910">_xll.qlYieldTermStructureForwardRate($A$72,H910,H910,"Actual/365 (Fixed)","Compounded","Annual")</f>
        <v>4.7594757331481441E-2</v>
      </c>
      <c r="J910" cm="1">
        <f t="array" ref="J910">_xll.qlYieldTermStructureForwardRate($A$73,H910,H910,"Actual/365 (Fixed)","Compounded","Annual")</f>
        <v>4.5743601127153255E-2</v>
      </c>
      <c r="K910" cm="1">
        <f t="array" ref="K910">_xll.qlYieldTermStructureForwardRate($A$74,H910,H910,"Actual/365 (Fixed)","Compounded","Annual")</f>
        <v>4.6716854861810653E-2</v>
      </c>
    </row>
    <row r="911" spans="8:11" x14ac:dyDescent="0.3">
      <c r="H911" s="1">
        <f t="shared" si="13"/>
        <v>47012</v>
      </c>
      <c r="I911" cm="1">
        <f t="array" ref="I911">_xll.qlYieldTermStructureForwardRate($A$72,H911,H911,"Actual/365 (Fixed)","Compounded","Annual")</f>
        <v>4.7594757331481441E-2</v>
      </c>
      <c r="J911" cm="1">
        <f t="array" ref="J911">_xll.qlYieldTermStructureForwardRate($A$73,H911,H911,"Actual/365 (Fixed)","Compounded","Annual")</f>
        <v>4.5766844167915544E-2</v>
      </c>
      <c r="K911" cm="1">
        <f t="array" ref="K911">_xll.qlYieldTermStructureForwardRate($A$74,H911,H911,"Actual/365 (Fixed)","Compounded","Annual")</f>
        <v>4.6735657777407624E-2</v>
      </c>
    </row>
    <row r="912" spans="8:11" x14ac:dyDescent="0.3">
      <c r="H912" s="1">
        <f t="shared" ref="H912:H975" si="14">H911+1</f>
        <v>47013</v>
      </c>
      <c r="I912" cm="1">
        <f t="array" ref="I912">_xll.qlYieldTermStructureForwardRate($A$72,H912,H912,"Actual/365 (Fixed)","Compounded","Annual")</f>
        <v>4.759475733380758E-2</v>
      </c>
      <c r="J912" cm="1">
        <f t="array" ref="J912">_xll.qlYieldTermStructureForwardRate($A$73,H912,H912,"Actual/365 (Fixed)","Compounded","Annual")</f>
        <v>4.5790087729877804E-2</v>
      </c>
      <c r="K912" cm="1">
        <f t="array" ref="K912">_xll.qlYieldTermStructureForwardRate($A$74,H912,H912,"Actual/365 (Fixed)","Compounded","Annual")</f>
        <v>4.675438912306018E-2</v>
      </c>
    </row>
    <row r="913" spans="8:11" x14ac:dyDescent="0.3">
      <c r="H913" s="1">
        <f t="shared" si="14"/>
        <v>47014</v>
      </c>
      <c r="I913" cm="1">
        <f t="array" ref="I913">_xll.qlYieldTermStructureForwardRate($A$72,H913,H913,"Actual/365 (Fixed)","Compounded","Annual")</f>
        <v>4.7594757331481441E-2</v>
      </c>
      <c r="J913" cm="1">
        <f t="array" ref="J913">_xll.qlYieldTermStructureForwardRate($A$73,H913,H913,"Actual/365 (Fixed)","Compounded","Annual")</f>
        <v>4.5813331806085378E-2</v>
      </c>
      <c r="K913" cm="1">
        <f t="array" ref="K913">_xll.qlYieldTermStructureForwardRate($A$74,H913,H913,"Actual/365 (Fixed)","Compounded","Annual")</f>
        <v>4.6773048897238878E-2</v>
      </c>
    </row>
    <row r="914" spans="8:11" x14ac:dyDescent="0.3">
      <c r="H914" s="1">
        <f t="shared" si="14"/>
        <v>47015</v>
      </c>
      <c r="I914" cm="1">
        <f t="array" ref="I914">_xll.qlYieldTermStructureForwardRate($A$72,H914,H914,"Actual/365 (Fixed)","Compounded","Annual")</f>
        <v>4.759475733380758E-2</v>
      </c>
      <c r="J914" cm="1">
        <f t="array" ref="J914">_xll.qlYieldTermStructureForwardRate($A$73,H914,H914,"Actual/365 (Fixed)","Compounded","Annual")</f>
        <v>4.5836576398871731E-2</v>
      </c>
      <c r="K914" cm="1">
        <f t="array" ref="K914">_xll.qlYieldTermStructureForwardRate($A$74,H914,H914,"Actual/365 (Fixed)","Compounded","Annual")</f>
        <v>4.6791637096104122E-2</v>
      </c>
    </row>
    <row r="915" spans="8:11" x14ac:dyDescent="0.3">
      <c r="H915" s="1">
        <f t="shared" si="14"/>
        <v>47016</v>
      </c>
      <c r="I915" cm="1">
        <f t="array" ref="I915">_xll.qlYieldTermStructureForwardRate($A$72,H915,H915,"Actual/365 (Fixed)","Compounded","Annual")</f>
        <v>4.7594757331481441E-2</v>
      </c>
      <c r="J915" cm="1">
        <f t="array" ref="J915">_xll.qlYieldTermStructureForwardRate($A$73,H915,H915,"Actual/365 (Fixed)","Compounded","Annual")</f>
        <v>4.5859821508248633E-2</v>
      </c>
      <c r="K915" cm="1">
        <f t="array" ref="K915">_xll.qlYieldTermStructureForwardRate($A$74,H915,H915,"Actual/365 (Fixed)","Compounded","Annual")</f>
        <v>4.6810153715832081E-2</v>
      </c>
    </row>
    <row r="916" spans="8:11" x14ac:dyDescent="0.3">
      <c r="H916" s="1">
        <f t="shared" si="14"/>
        <v>47017</v>
      </c>
      <c r="I916" cm="1">
        <f t="array" ref="I916">_xll.qlYieldTermStructureForwardRate($A$72,H916,H916,"Actual/365 (Fixed)","Compounded","Annual")</f>
        <v>4.7594757331481441E-2</v>
      </c>
      <c r="J916" cm="1">
        <f t="array" ref="J916">_xll.qlYieldTermStructureForwardRate($A$73,H916,H916,"Actual/365 (Fixed)","Compounded","Annual")</f>
        <v>4.5883067134227185E-2</v>
      </c>
      <c r="K916" cm="1">
        <f t="array" ref="K916">_xll.qlYieldTermStructureForwardRate($A$74,H916,H916,"Actual/365 (Fixed)","Compounded","Annual")</f>
        <v>4.6828598750287886E-2</v>
      </c>
    </row>
    <row r="917" spans="8:11" x14ac:dyDescent="0.3">
      <c r="H917" s="1">
        <f t="shared" si="14"/>
        <v>47018</v>
      </c>
      <c r="I917" cm="1">
        <f t="array" ref="I917">_xll.qlYieldTermStructureForwardRate($A$72,H917,H917,"Actual/365 (Fixed)","Compounded","Annual")</f>
        <v>4.7594757331481441E-2</v>
      </c>
      <c r="J917" cm="1">
        <f t="array" ref="J917">_xll.qlYieldTermStructureForwardRate($A$73,H917,H917,"Actual/365 (Fixed)","Compounded","Annual")</f>
        <v>4.5906313276819155E-2</v>
      </c>
      <c r="K917" cm="1">
        <f t="array" ref="K917">_xll.qlYieldTermStructureForwardRate($A$74,H917,H917,"Actual/365 (Fixed)","Compounded","Annual")</f>
        <v>4.6846972200325965E-2</v>
      </c>
    </row>
    <row r="918" spans="8:11" x14ac:dyDescent="0.3">
      <c r="H918" s="1">
        <f t="shared" si="14"/>
        <v>47019</v>
      </c>
      <c r="I918" cm="1">
        <f t="array" ref="I918">_xll.qlYieldTermStructureForwardRate($A$72,H918,H918,"Actual/365 (Fixed)","Compounded","Annual")</f>
        <v>4.759475733380758E-2</v>
      </c>
      <c r="J918" cm="1">
        <f t="array" ref="J918">_xll.qlYieldTermStructureForwardRate($A$73,H918,H918,"Actual/365 (Fixed)","Compounded","Annual")</f>
        <v>4.5929559936035869E-2</v>
      </c>
      <c r="K918" cm="1">
        <f t="array" ref="K918">_xll.qlYieldTermStructureForwardRate($A$74,H918,H918,"Actual/365 (Fixed)","Compounded","Annual")</f>
        <v>4.686527405519203E-2</v>
      </c>
    </row>
    <row r="919" spans="8:11" x14ac:dyDescent="0.3">
      <c r="H919" s="1">
        <f t="shared" si="14"/>
        <v>47020</v>
      </c>
      <c r="I919" cm="1">
        <f t="array" ref="I919">_xll.qlYieldTermStructureForwardRate($A$72,H919,H919,"Actual/365 (Fixed)","Compounded","Annual")</f>
        <v>4.7594757331481441E-2</v>
      </c>
      <c r="J919" cm="1">
        <f t="array" ref="J919">_xll.qlYieldTermStructureForwardRate($A$73,H919,H919,"Actual/365 (Fixed)","Compounded","Annual")</f>
        <v>4.5952807111888649E-2</v>
      </c>
      <c r="K919" cm="1">
        <f t="array" ref="K919">_xll.qlYieldTermStructureForwardRate($A$74,H919,H919,"Actual/365 (Fixed)","Compounded","Annual")</f>
        <v>4.688350431809396E-2</v>
      </c>
    </row>
    <row r="920" spans="8:11" x14ac:dyDescent="0.3">
      <c r="H920" s="1">
        <f t="shared" si="14"/>
        <v>47021</v>
      </c>
      <c r="I920" cm="1">
        <f t="array" ref="I920">_xll.qlYieldTermStructureForwardRate($A$72,H920,H920,"Actual/365 (Fixed)","Compounded","Annual")</f>
        <v>4.759475733380758E-2</v>
      </c>
      <c r="J920" cm="1">
        <f t="array" ref="J920">_xll.qlYieldTermStructureForwardRate($A$73,H920,H920,"Actual/365 (Fixed)","Compounded","Annual")</f>
        <v>4.5976054806711852E-2</v>
      </c>
      <c r="K920" cm="1">
        <f t="array" ref="K920">_xll.qlYieldTermStructureForwardRate($A$74,H920,H920,"Actual/365 (Fixed)","Compounded","Annual")</f>
        <v>4.6901662980631809E-2</v>
      </c>
    </row>
    <row r="921" spans="8:11" x14ac:dyDescent="0.3">
      <c r="H921" s="1">
        <f t="shared" si="14"/>
        <v>47022</v>
      </c>
      <c r="I921" cm="1">
        <f t="array" ref="I921">_xll.qlYieldTermStructureForwardRate($A$72,H921,H921,"Actual/365 (Fixed)","Compounded","Annual")</f>
        <v>4.7594757331481441E-2</v>
      </c>
      <c r="J921" cm="1">
        <f t="array" ref="J921">_xll.qlYieldTermStructureForwardRate($A$73,H921,H921,"Actual/365 (Fixed)","Compounded","Annual")</f>
        <v>4.5999303015871851E-2</v>
      </c>
      <c r="K921" cm="1">
        <f t="array" ref="K921">_xll.qlYieldTermStructureForwardRate($A$74,H921,H921,"Actual/365 (Fixed)","Compounded","Annual")</f>
        <v>4.6919750041393815E-2</v>
      </c>
    </row>
    <row r="922" spans="8:11" x14ac:dyDescent="0.3">
      <c r="H922" s="1">
        <f t="shared" si="14"/>
        <v>47023</v>
      </c>
      <c r="I922" cm="1">
        <f t="array" ref="I922">_xll.qlYieldTermStructureForwardRate($A$72,H922,H922,"Actual/365 (Fixed)","Compounded","Annual")</f>
        <v>4.7594757331481441E-2</v>
      </c>
      <c r="J922" cm="1">
        <f t="array" ref="J922">_xll.qlYieldTermStructureForwardRate($A$73,H922,H922,"Actual/365 (Fixed)","Compounded","Annual")</f>
        <v>4.6022551741702555E-2</v>
      </c>
      <c r="K922" cm="1">
        <f t="array" ref="K922">_xll.qlYieldTermStructureForwardRate($A$74,H922,H922,"Actual/365 (Fixed)","Compounded","Annual")</f>
        <v>4.6937765496658068E-2</v>
      </c>
    </row>
    <row r="923" spans="8:11" x14ac:dyDescent="0.3">
      <c r="H923" s="1">
        <f t="shared" si="14"/>
        <v>47024</v>
      </c>
      <c r="I923" cm="1">
        <f t="array" ref="I923">_xll.qlYieldTermStructureForwardRate($A$72,H923,H923,"Actual/365 (Fixed)","Compounded","Annual")</f>
        <v>4.7594757331481441E-2</v>
      </c>
      <c r="J923" cm="1">
        <f t="array" ref="J923">_xll.qlYieldTermStructureForwardRate($A$73,H923,H923,"Actual/365 (Fixed)","Compounded","Annual")</f>
        <v>4.6045800986538099E-2</v>
      </c>
      <c r="K923" cm="1">
        <f t="array" ref="K923">_xll.qlYieldTermStructureForwardRate($A$74,H923,H923,"Actual/365 (Fixed)","Compounded","Annual")</f>
        <v>4.695570934039317E-2</v>
      </c>
    </row>
    <row r="924" spans="8:11" x14ac:dyDescent="0.3">
      <c r="H924" s="1">
        <f t="shared" si="14"/>
        <v>47025</v>
      </c>
      <c r="I924" cm="1">
        <f t="array" ref="I924">_xll.qlYieldTermStructureForwardRate($A$72,H924,H924,"Actual/365 (Fixed)","Compounded","Annual")</f>
        <v>4.759475733380758E-2</v>
      </c>
      <c r="J924" cm="1">
        <f t="array" ref="J924">_xll.qlYieldTermStructureForwardRate($A$73,H924,H924,"Actual/365 (Fixed)","Compounded","Annual")</f>
        <v>4.6069050745744633E-2</v>
      </c>
      <c r="K924" cm="1">
        <f t="array" ref="K924">_xll.qlYieldTermStructureForwardRate($A$74,H924,H924,"Actual/365 (Fixed)","Compounded","Annual")</f>
        <v>4.6973581571231104E-2</v>
      </c>
    </row>
    <row r="925" spans="8:11" x14ac:dyDescent="0.3">
      <c r="H925" s="1">
        <f t="shared" si="14"/>
        <v>47026</v>
      </c>
      <c r="I925" cm="1">
        <f t="array" ref="I925">_xll.qlYieldTermStructureForwardRate($A$72,H925,H925,"Actual/365 (Fixed)","Compounded","Annual")</f>
        <v>4.7594757331481441E-2</v>
      </c>
      <c r="J925" cm="1">
        <f t="array" ref="J925">_xll.qlYieldTermStructureForwardRate($A$73,H925,H925,"Actual/365 (Fixed)","Compounded","Annual")</f>
        <v>4.609230102165629E-2</v>
      </c>
      <c r="K925" cm="1">
        <f t="array" ref="K925">_xll.qlYieldTermStructureForwardRate($A$74,H925,H925,"Actual/365 (Fixed)","Compounded","Annual")</f>
        <v>4.6991382187819619E-2</v>
      </c>
    </row>
    <row r="926" spans="8:11" x14ac:dyDescent="0.3">
      <c r="H926" s="1">
        <f t="shared" si="14"/>
        <v>47027</v>
      </c>
      <c r="I926" cm="1">
        <f t="array" ref="I926">_xll.qlYieldTermStructureForwardRate($A$72,H926,H926,"Actual/365 (Fixed)","Compounded","Annual")</f>
        <v>4.759475733380758E-2</v>
      </c>
      <c r="J926" cm="1">
        <f t="array" ref="J926">_xll.qlYieldTermStructureForwardRate($A$73,H926,H926,"Actual/365 (Fixed)","Compounded","Annual")</f>
        <v>4.6115551816607425E-2</v>
      </c>
      <c r="K926" cm="1">
        <f t="array" ref="K926">_xll.qlYieldTermStructureForwardRate($A$74,H926,H926,"Actual/365 (Fixed)","Compounded","Annual")</f>
        <v>4.7009111179521446E-2</v>
      </c>
    </row>
    <row r="927" spans="8:11" x14ac:dyDescent="0.3">
      <c r="H927" s="1">
        <f t="shared" si="14"/>
        <v>47028</v>
      </c>
      <c r="I927" cm="1">
        <f t="array" ref="I927">_xll.qlYieldTermStructureForwardRate($A$72,H927,H927,"Actual/365 (Fixed)","Compounded","Annual")</f>
        <v>4.7594757331481441E-2</v>
      </c>
      <c r="J927" cm="1">
        <f t="array" ref="J927">_xll.qlYieldTermStructureForwardRate($A$73,H927,H927,"Actual/365 (Fixed)","Compounded","Annual")</f>
        <v>4.6138803125963967E-2</v>
      </c>
      <c r="K927" cm="1">
        <f t="array" ref="K927">_xll.qlYieldTermStructureForwardRate($A$74,H927,H927,"Actual/365 (Fixed)","Compounded","Annual")</f>
        <v>4.7026768549662368E-2</v>
      </c>
    </row>
    <row r="928" spans="8:11" x14ac:dyDescent="0.3">
      <c r="H928" s="1">
        <f t="shared" si="14"/>
        <v>47029</v>
      </c>
      <c r="I928" cm="1">
        <f t="array" ref="I928">_xll.qlYieldTermStructureForwardRate($A$72,H928,H928,"Actual/365 (Fixed)","Compounded","Annual")</f>
        <v>4.759475733380758E-2</v>
      </c>
      <c r="J928" cm="1">
        <f t="array" ref="J928">_xll.qlYieldTermStructureForwardRate($A$73,H928,H928,"Actual/365 (Fixed)","Compounded","Annual")</f>
        <v>4.6162054954382858E-2</v>
      </c>
      <c r="K928" cm="1">
        <f t="array" ref="K928">_xll.qlYieldTermStructureForwardRate($A$74,H928,H928,"Actual/365 (Fixed)","Compounded","Annual")</f>
        <v>4.7044354289959678E-2</v>
      </c>
    </row>
    <row r="929" spans="8:11" x14ac:dyDescent="0.3">
      <c r="H929" s="1">
        <f t="shared" si="14"/>
        <v>47030</v>
      </c>
      <c r="I929" cm="1">
        <f t="array" ref="I929">_xll.qlYieldTermStructureForwardRate($A$72,H929,H929,"Actual/365 (Fixed)","Compounded","Annual")</f>
        <v>4.759475733380758E-2</v>
      </c>
      <c r="J929" cm="1">
        <f t="array" ref="J929">_xll.qlYieldTermStructureForwardRate($A$73,H929,H929,"Actual/365 (Fixed)","Compounded","Annual")</f>
        <v>4.6185307297230027E-2</v>
      </c>
      <c r="K929" cm="1">
        <f t="array" ref="K929">_xll.qlYieldTermStructureForwardRate($A$74,H929,H929,"Actual/365 (Fixed)","Compounded","Annual")</f>
        <v>4.7061868399119078E-2</v>
      </c>
    </row>
    <row r="930" spans="8:11" x14ac:dyDescent="0.3">
      <c r="H930" s="1">
        <f t="shared" si="14"/>
        <v>47031</v>
      </c>
      <c r="I930" cm="1">
        <f t="array" ref="I930">_xll.qlYieldTermStructureForwardRate($A$72,H930,H930,"Actual/365 (Fixed)","Compounded","Annual")</f>
        <v>4.7594757331481441E-2</v>
      </c>
      <c r="J930" cm="1">
        <f t="array" ref="J930">_xll.qlYieldTermStructureForwardRate($A$73,H930,H930,"Actual/365 (Fixed)","Compounded","Annual")</f>
        <v>4.6208560156839829E-2</v>
      </c>
      <c r="K930" cm="1">
        <f t="array" ref="K930">_xll.qlYieldTermStructureForwardRate($A$74,H930,H930,"Actual/365 (Fixed)","Compounded","Annual")</f>
        <v>4.7079310871211755E-2</v>
      </c>
    </row>
    <row r="931" spans="8:11" x14ac:dyDescent="0.3">
      <c r="H931" s="1">
        <f t="shared" si="14"/>
        <v>47032</v>
      </c>
      <c r="I931" cm="1">
        <f t="array" ref="I931">_xll.qlYieldTermStructureForwardRate($A$72,H931,H931,"Actual/365 (Fixed)","Compounded","Annual")</f>
        <v>4.7594757331481441E-2</v>
      </c>
      <c r="J931" cm="1">
        <f t="array" ref="J931">_xll.qlYieldTermStructureForwardRate($A$73,H931,H931,"Actual/365 (Fixed)","Compounded","Annual")</f>
        <v>4.6231813535546618E-2</v>
      </c>
      <c r="K931" cm="1">
        <f t="array" ref="K931">_xll.qlYieldTermStructureForwardRate($A$74,H931,H931,"Actual/365 (Fixed)","Compounded","Annual")</f>
        <v>4.7096681707298416E-2</v>
      </c>
    </row>
    <row r="932" spans="8:11" x14ac:dyDescent="0.3">
      <c r="H932" s="1">
        <f t="shared" si="14"/>
        <v>47033</v>
      </c>
      <c r="I932" cm="1">
        <f t="array" ref="I932">_xll.qlYieldTermStructureForwardRate($A$72,H932,H932,"Actual/365 (Fixed)","Compounded","Annual")</f>
        <v>4.759475733380758E-2</v>
      </c>
      <c r="J932" cm="1">
        <f t="array" ref="J932">_xll.qlYieldTermStructureForwardRate($A$73,H932,H932,"Actual/365 (Fixed)","Compounded","Annual")</f>
        <v>4.6255067428716101E-2</v>
      </c>
      <c r="K932" cm="1">
        <f t="array" ref="K932">_xll.qlYieldTermStructureForwardRate($A$74,H932,H932,"Actual/365 (Fixed)","Compounded","Annual")</f>
        <v>4.7113980896828833E-2</v>
      </c>
    </row>
    <row r="933" spans="8:11" x14ac:dyDescent="0.3">
      <c r="H933" s="1">
        <f t="shared" si="14"/>
        <v>47034</v>
      </c>
      <c r="I933" cm="1">
        <f t="array" ref="I933">_xll.qlYieldTermStructureForwardRate($A$72,H933,H933,"Actual/365 (Fixed)","Compounded","Annual")</f>
        <v>4.759475733380758E-2</v>
      </c>
      <c r="J933" cm="1">
        <f t="array" ref="J933">_xll.qlYieldTermStructureForwardRate($A$73,H933,H933,"Actual/365 (Fixed)","Compounded","Annual")</f>
        <v>4.6278321838682412E-2</v>
      </c>
      <c r="K933" cm="1">
        <f t="array" ref="K933">_xll.qlYieldTermStructureForwardRate($A$74,H933,H933,"Actual/365 (Fixed)","Compounded","Annual")</f>
        <v>4.7131208445543749E-2</v>
      </c>
    </row>
    <row r="934" spans="8:11" x14ac:dyDescent="0.3">
      <c r="H934" s="1">
        <f t="shared" si="14"/>
        <v>47035</v>
      </c>
      <c r="I934" cm="1">
        <f t="array" ref="I934">_xll.qlYieldTermStructureForwardRate($A$72,H934,H934,"Actual/365 (Fixed)","Compounded","Annual")</f>
        <v>4.759475733380758E-2</v>
      </c>
      <c r="J934" cm="1">
        <f t="array" ref="J934">_xll.qlYieldTermStructureForwardRate($A$73,H934,H934,"Actual/365 (Fixed)","Compounded","Annual")</f>
        <v>4.6301576767780572E-2</v>
      </c>
      <c r="K934" cm="1">
        <f t="array" ref="K934">_xll.qlYieldTermStructureForwardRate($A$74,H934,H934,"Actual/365 (Fixed)","Compounded","Annual")</f>
        <v>4.7148364338272186E-2</v>
      </c>
    </row>
    <row r="935" spans="8:11" x14ac:dyDescent="0.3">
      <c r="H935" s="1">
        <f t="shared" si="14"/>
        <v>47036</v>
      </c>
      <c r="I935" cm="1">
        <f t="array" ref="I935">_xll.qlYieldTermStructureForwardRate($A$72,H935,H935,"Actual/365 (Fixed)","Compounded","Annual")</f>
        <v>4.7594757331481441E-2</v>
      </c>
      <c r="J935" cm="1">
        <f t="array" ref="J935">_xll.qlYieldTermStructureForwardRate($A$73,H935,H935,"Actual/365 (Fixed)","Compounded","Annual")</f>
        <v>4.6324832213698652E-2</v>
      </c>
      <c r="K935" cm="1">
        <f t="array" ref="K935">_xll.qlYieldTermStructureForwardRate($A$74,H935,H935,"Actual/365 (Fixed)","Compounded","Annual")</f>
        <v>4.7165448583109004E-2</v>
      </c>
    </row>
    <row r="936" spans="8:11" x14ac:dyDescent="0.3">
      <c r="H936" s="1">
        <f t="shared" si="14"/>
        <v>47037</v>
      </c>
      <c r="I936" cm="1">
        <f t="array" ref="I936">_xll.qlYieldTermStructureForwardRate($A$72,H936,H936,"Actual/365 (Fixed)","Compounded","Annual")</f>
        <v>4.7594757331481441E-2</v>
      </c>
      <c r="J936" cm="1">
        <f t="array" ref="J936">_xll.qlYieldTermStructureForwardRate($A$73,H936,H936,"Actual/365 (Fixed)","Compounded","Annual")</f>
        <v>4.6348088174125168E-2</v>
      </c>
      <c r="K936" cm="1">
        <f t="array" ref="K936">_xll.qlYieldTermStructureForwardRate($A$74,H936,H936,"Actual/365 (Fixed)","Compounded","Annual")</f>
        <v>4.7182461169563261E-2</v>
      </c>
    </row>
    <row r="937" spans="8:11" x14ac:dyDescent="0.3">
      <c r="H937" s="1">
        <f t="shared" si="14"/>
        <v>47038</v>
      </c>
      <c r="I937" cm="1">
        <f t="array" ref="I937">_xll.qlYieldTermStructureForwardRate($A$72,H937,H937,"Actual/365 (Fixed)","Compounded","Annual")</f>
        <v>4.7594757331481441E-2</v>
      </c>
      <c r="J937" cm="1">
        <f t="array" ref="J937">_xll.qlYieldTermStructureForwardRate($A$73,H937,H937,"Actual/365 (Fixed)","Compounded","Annual")</f>
        <v>4.6371344656041424E-2</v>
      </c>
      <c r="K937" cm="1">
        <f t="array" ref="K937">_xll.qlYieldTermStructureForwardRate($A$74,H937,H937,"Actual/365 (Fixed)","Compounded","Annual")</f>
        <v>4.7199402096458787E-2</v>
      </c>
    </row>
    <row r="938" spans="8:11" x14ac:dyDescent="0.3">
      <c r="H938" s="1">
        <f t="shared" si="14"/>
        <v>47039</v>
      </c>
      <c r="I938" cm="1">
        <f t="array" ref="I938">_xll.qlYieldTermStructureForwardRate($A$72,H938,H938,"Actual/365 (Fixed)","Compounded","Annual")</f>
        <v>4.759475733380758E-2</v>
      </c>
      <c r="J938" cm="1">
        <f t="array" ref="J938">_xll.qlYieldTermStructureForwardRate($A$73,H938,H938,"Actual/365 (Fixed)","Compounded","Annual")</f>
        <v>4.639460165016529E-2</v>
      </c>
      <c r="K938" cm="1">
        <f t="array" ref="K938">_xll.qlYieldTermStructureForwardRate($A$74,H938,H938,"Actual/365 (Fixed)","Compounded","Annual")</f>
        <v>4.7216271357984008E-2</v>
      </c>
    </row>
    <row r="939" spans="8:11" x14ac:dyDescent="0.3">
      <c r="H939" s="1">
        <f t="shared" si="14"/>
        <v>47040</v>
      </c>
      <c r="I939" cm="1">
        <f t="array" ref="I939">_xll.qlYieldTermStructureForwardRate($A$72,H939,H939,"Actual/365 (Fixed)","Compounded","Annual")</f>
        <v>4.759475733380758E-2</v>
      </c>
      <c r="J939" cm="1">
        <f t="array" ref="J939">_xll.qlYieldTermStructureForwardRate($A$73,H939,H939,"Actual/365 (Fixed)","Compounded","Annual")</f>
        <v>4.641785916115504E-2</v>
      </c>
      <c r="K939" cm="1">
        <f t="array" ref="K939">_xll.qlYieldTermStructureForwardRate($A$74,H939,H939,"Actual/365 (Fixed)","Compounded","Annual")</f>
        <v>4.7233068955317536E-2</v>
      </c>
    </row>
    <row r="940" spans="8:11" x14ac:dyDescent="0.3">
      <c r="H940" s="1">
        <f t="shared" si="14"/>
        <v>47041</v>
      </c>
      <c r="I940" cm="1">
        <f t="array" ref="I940">_xll.qlYieldTermStructureForwardRate($A$72,H940,H940,"Actual/365 (Fixed)","Compounded","Annual")</f>
        <v>4.759475733380758E-2</v>
      </c>
      <c r="J940" cm="1">
        <f t="array" ref="J940">_xll.qlYieldTermStructureForwardRate($A$73,H940,H940,"Actual/365 (Fixed)","Compounded","Annual")</f>
        <v>4.6441117191345915E-2</v>
      </c>
      <c r="K940" cm="1">
        <f t="array" ref="K940">_xll.qlYieldTermStructureForwardRate($A$74,H940,H940,"Actual/365 (Fixed)","Compounded","Annual")</f>
        <v>4.7249794880352081E-2</v>
      </c>
    </row>
    <row r="941" spans="8:11" x14ac:dyDescent="0.3">
      <c r="H941" s="1">
        <f t="shared" si="14"/>
        <v>47042</v>
      </c>
      <c r="I941" cm="1">
        <f t="array" ref="I941">_xll.qlYieldTermStructureForwardRate($A$72,H941,H941,"Actual/365 (Fixed)","Compounded","Annual")</f>
        <v>4.759475733380758E-2</v>
      </c>
      <c r="J941" cm="1">
        <f t="array" ref="J941">_xll.qlYieldTermStructureForwardRate($A$73,H941,H941,"Actual/365 (Fixed)","Compounded","Annual")</f>
        <v>4.646437573610207E-2</v>
      </c>
      <c r="K941" cm="1">
        <f t="array" ref="K941">_xll.qlYieldTermStructureForwardRate($A$74,H941,H941,"Actual/365 (Fixed)","Compounded","Annual")</f>
        <v>4.7266449129644839E-2</v>
      </c>
    </row>
    <row r="942" spans="8:11" x14ac:dyDescent="0.3">
      <c r="H942" s="1">
        <f t="shared" si="14"/>
        <v>47043</v>
      </c>
      <c r="I942" cm="1">
        <f t="array" ref="I942">_xll.qlYieldTermStructureForwardRate($A$72,H942,H942,"Actual/365 (Fixed)","Compounded","Annual")</f>
        <v>4.759475733380758E-2</v>
      </c>
      <c r="J942" cm="1">
        <f t="array" ref="J942">_xll.qlYieldTermStructureForwardRate($A$73,H942,H942,"Actual/365 (Fixed)","Compounded","Annual")</f>
        <v>4.6487634802405919E-2</v>
      </c>
      <c r="K942" cm="1">
        <f t="array" ref="K942">_xll.qlYieldTermStructureForwardRate($A$74,H942,H942,"Actual/365 (Fixed)","Compounded","Annual")</f>
        <v>4.7283031704419276E-2</v>
      </c>
    </row>
    <row r="943" spans="8:11" x14ac:dyDescent="0.3">
      <c r="H943" s="1">
        <f t="shared" si="14"/>
        <v>47044</v>
      </c>
      <c r="I943" cm="1">
        <f t="array" ref="I943">_xll.qlYieldTermStructureForwardRate($A$72,H943,H943,"Actual/365 (Fixed)","Compounded","Annual")</f>
        <v>4.7594757331481441E-2</v>
      </c>
      <c r="J943" cm="1">
        <f t="array" ref="J943">_xll.qlYieldTermStructureForwardRate($A$73,H943,H943,"Actual/365 (Fixed)","Compounded","Annual")</f>
        <v>4.6510894380974221E-2</v>
      </c>
      <c r="K943" cm="1">
        <f t="array" ref="K943">_xll.qlYieldTermStructureForwardRate($A$74,H943,H943,"Actual/365 (Fixed)","Compounded","Annual")</f>
        <v>4.7299542594286148E-2</v>
      </c>
    </row>
    <row r="944" spans="8:11" x14ac:dyDescent="0.3">
      <c r="H944" s="1">
        <f t="shared" si="14"/>
        <v>47045</v>
      </c>
      <c r="I944" cm="1">
        <f t="array" ref="I944">_xll.qlYieldTermStructureForwardRate($A$72,H944,H944,"Actual/365 (Fixed)","Compounded","Annual")</f>
        <v>4.759475733380758E-2</v>
      </c>
      <c r="J944" cm="1">
        <f t="array" ref="J944">_xll.qlYieldTermStructureForwardRate($A$73,H944,H944,"Actual/365 (Fixed)","Compounded","Annual")</f>
        <v>4.6534154478789835E-2</v>
      </c>
      <c r="K944" cm="1">
        <f t="array" ref="K944">_xll.qlYieldTermStructureForwardRate($A$74,H944,H944,"Actual/365 (Fixed)","Compounded","Annual")</f>
        <v>4.7315981802823703E-2</v>
      </c>
    </row>
    <row r="945" spans="8:11" x14ac:dyDescent="0.3">
      <c r="H945" s="1">
        <f t="shared" si="14"/>
        <v>47046</v>
      </c>
      <c r="I945" cm="1">
        <f t="array" ref="I945">_xll.qlYieldTermStructureForwardRate($A$72,H945,H945,"Actual/365 (Fixed)","Compounded","Annual")</f>
        <v>4.759475733380758E-2</v>
      </c>
      <c r="J945" cm="1">
        <f t="array" ref="J945">_xll.qlYieldTermStructureForwardRate($A$73,H945,H945,"Actual/365 (Fixed)","Compounded","Annual")</f>
        <v>4.6557415091216692E-2</v>
      </c>
      <c r="K945" cm="1">
        <f t="array" ref="K945">_xll.qlYieldTermStructureForwardRate($A$74,H945,H945,"Actual/365 (Fixed)","Compounded","Annual")</f>
        <v>4.7332349324323175E-2</v>
      </c>
    </row>
    <row r="946" spans="8:11" x14ac:dyDescent="0.3">
      <c r="H946" s="1">
        <f t="shared" si="14"/>
        <v>47047</v>
      </c>
      <c r="I946" cm="1">
        <f t="array" ref="I946">_xll.qlYieldTermStructureForwardRate($A$72,H946,H946,"Actual/365 (Fixed)","Compounded","Annual")</f>
        <v>4.7594757331481441E-2</v>
      </c>
      <c r="J946" cm="1">
        <f t="array" ref="J946">_xll.qlYieldTermStructureForwardRate($A$73,H946,H946,"Actual/365 (Fixed)","Compounded","Annual")</f>
        <v>4.6580676225237427E-2</v>
      </c>
      <c r="K946" cm="1">
        <f t="array" ref="K946">_xll.qlYieldTermStructureForwardRate($A$74,H946,H946,"Actual/365 (Fixed)","Compounded","Annual")</f>
        <v>4.7348645153090008E-2</v>
      </c>
    </row>
    <row r="947" spans="8:11" x14ac:dyDescent="0.3">
      <c r="H947" s="1">
        <f t="shared" si="14"/>
        <v>47048</v>
      </c>
      <c r="I947" cm="1">
        <f t="array" ref="I947">_xll.qlYieldTermStructureForwardRate($A$72,H947,H947,"Actual/365 (Fixed)","Compounded","Annual")</f>
        <v>4.759475733380758E-2</v>
      </c>
      <c r="J947" cm="1">
        <f t="array" ref="J947">_xll.qlYieldTermStructureForwardRate($A$73,H947,H947,"Actual/365 (Fixed)","Compounded","Annual")</f>
        <v>4.6603937873892276E-2</v>
      </c>
      <c r="K947" cm="1">
        <f t="array" ref="K947">_xll.qlYieldTermStructureForwardRate($A$74,H947,H947,"Actual/365 (Fixed)","Compounded","Annual")</f>
        <v>4.7364869288095912E-2</v>
      </c>
    </row>
    <row r="948" spans="8:11" x14ac:dyDescent="0.3">
      <c r="H948" s="1">
        <f t="shared" si="14"/>
        <v>47049</v>
      </c>
      <c r="I948" cm="1">
        <f t="array" ref="I948">_xll.qlYieldTermStructureForwardRate($A$72,H948,H948,"Actual/365 (Fixed)","Compounded","Annual")</f>
        <v>4.759475733380758E-2</v>
      </c>
      <c r="J948" cm="1">
        <f t="array" ref="J948">_xll.qlYieldTermStructureForwardRate($A$73,H948,H948,"Actual/365 (Fixed)","Compounded","Annual")</f>
        <v>4.6627200037192784E-2</v>
      </c>
      <c r="K948" cm="1">
        <f t="array" ref="K948">_xll.qlYieldTermStructureForwardRate($A$74,H948,H948,"Actual/365 (Fixed)","Compounded","Annual")</f>
        <v>4.7381021728327033E-2</v>
      </c>
    </row>
    <row r="949" spans="8:11" x14ac:dyDescent="0.3">
      <c r="H949" s="1">
        <f t="shared" si="14"/>
        <v>47050</v>
      </c>
      <c r="I949" cm="1">
        <f t="array" ref="I949">_xll.qlYieldTermStructureForwardRate($A$72,H949,H949,"Actual/365 (Fixed)","Compounded","Annual")</f>
        <v>4.7594757331481441E-2</v>
      </c>
      <c r="J949" cm="1">
        <f t="array" ref="J949">_xll.qlYieldTermStructureForwardRate($A$73,H949,H949,"Actual/365 (Fixed)","Compounded","Annual")</f>
        <v>4.6650462719797892E-2</v>
      </c>
      <c r="K949" cm="1">
        <f t="array" ref="K949">_xll.qlYieldTermStructureForwardRate($A$74,H949,H949,"Actual/365 (Fixed)","Compounded","Annual")</f>
        <v>4.7397102463482277E-2</v>
      </c>
    </row>
    <row r="950" spans="8:11" x14ac:dyDescent="0.3">
      <c r="H950" s="1">
        <f t="shared" si="14"/>
        <v>47051</v>
      </c>
      <c r="I950" cm="1">
        <f t="array" ref="I950">_xll.qlYieldTermStructureForwardRate($A$72,H950,H950,"Actual/365 (Fixed)","Compounded","Annual")</f>
        <v>4.759475733380758E-2</v>
      </c>
      <c r="J950" cm="1">
        <f t="array" ref="J950">_xll.qlYieldTermStructureForwardRate($A$73,H950,H950,"Actual/365 (Fixed)","Compounded","Annual")</f>
        <v>4.6673725921719367E-2</v>
      </c>
      <c r="K950" cm="1">
        <f t="array" ref="K950">_xll.qlYieldTermStructureForwardRate($A$74,H950,H950,"Actual/365 (Fixed)","Compounded","Annual")</f>
        <v>4.7413111494903015E-2</v>
      </c>
    </row>
    <row r="951" spans="8:11" x14ac:dyDescent="0.3">
      <c r="H951" s="1">
        <f t="shared" si="14"/>
        <v>47052</v>
      </c>
      <c r="I951" cm="1">
        <f t="array" ref="I951">_xll.qlYieldTermStructureForwardRate($A$72,H951,H951,"Actual/365 (Fixed)","Compounded","Annual")</f>
        <v>4.7594757331481441E-2</v>
      </c>
      <c r="J951" cm="1">
        <f t="array" ref="J951">_xll.qlYieldTermStructureForwardRate($A$73,H951,H951,"Actual/365 (Fixed)","Compounded","Annual")</f>
        <v>4.6696989635996777E-2</v>
      </c>
      <c r="K951" cm="1">
        <f t="array" ref="K951">_xll.qlYieldTermStructureForwardRate($A$74,H951,H951,"Actual/365 (Fixed)","Compounded","Annual")</f>
        <v>4.7429048819293884E-2</v>
      </c>
    </row>
    <row r="952" spans="8:11" x14ac:dyDescent="0.3">
      <c r="H952" s="1">
        <f t="shared" si="14"/>
        <v>47053</v>
      </c>
      <c r="I952" cm="1">
        <f t="array" ref="I952">_xll.qlYieldTermStructureForwardRate($A$72,H952,H952,"Actual/365 (Fixed)","Compounded","Annual")</f>
        <v>4.7594757331481441E-2</v>
      </c>
      <c r="J952" cm="1">
        <f t="array" ref="J952">_xll.qlYieldTermStructureForwardRate($A$73,H952,H952,"Actual/365 (Fixed)","Compounded","Annual")</f>
        <v>4.6720253869613426E-2</v>
      </c>
      <c r="K952" cm="1">
        <f t="array" ref="K952">_xll.qlYieldTermStructureForwardRate($A$74,H952,H952,"Actual/365 (Fixed)","Compounded","Annual")</f>
        <v>4.7444914431048701E-2</v>
      </c>
    </row>
    <row r="953" spans="8:11" x14ac:dyDescent="0.3">
      <c r="H953" s="1">
        <f t="shared" si="14"/>
        <v>47054</v>
      </c>
      <c r="I953" cm="1">
        <f t="array" ref="I953">_xll.qlYieldTermStructureForwardRate($A$72,H953,H953,"Actual/365 (Fixed)","Compounded","Annual")</f>
        <v>4.7594757331481441E-2</v>
      </c>
      <c r="J953" cm="1">
        <f t="array" ref="J953">_xll.qlYieldTermStructureForwardRate($A$73,H953,H953,"Actual/365 (Fixed)","Compounded","Annual")</f>
        <v>4.6743518620256941E-2</v>
      </c>
      <c r="K953" cm="1">
        <f t="array" ref="K953">_xll.qlYieldTermStructureForwardRate($A$74,H953,H953,"Actual/365 (Fixed)","Compounded","Annual")</f>
        <v>4.7460708331553692E-2</v>
      </c>
    </row>
    <row r="954" spans="8:11" x14ac:dyDescent="0.3">
      <c r="H954" s="1">
        <f t="shared" si="14"/>
        <v>47055</v>
      </c>
      <c r="I954" cm="1">
        <f t="array" ref="I954">_xll.qlYieldTermStructureForwardRate($A$72,H954,H954,"Actual/365 (Fixed)","Compounded","Annual")</f>
        <v>4.759475733380758E-2</v>
      </c>
      <c r="J954" cm="1">
        <f t="array" ref="J954">_xll.qlYieldTermStructureForwardRate($A$73,H954,H954,"Actual/365 (Fixed)","Compounded","Annual")</f>
        <v>4.6766783887938868E-2</v>
      </c>
      <c r="K954" cm="1">
        <f t="array" ref="K954">_xll.qlYieldTermStructureForwardRate($A$74,H954,H954,"Actual/365 (Fixed)","Compounded","Annual")</f>
        <v>4.7476430512906287E-2</v>
      </c>
    </row>
    <row r="955" spans="8:11" x14ac:dyDescent="0.3">
      <c r="H955" s="1">
        <f t="shared" si="14"/>
        <v>47056</v>
      </c>
      <c r="I955" cm="1">
        <f t="array" ref="I955">_xll.qlYieldTermStructureForwardRate($A$72,H955,H955,"Actual/365 (Fixed)","Compounded","Annual")</f>
        <v>4.759475733380758E-2</v>
      </c>
      <c r="J955" cm="1">
        <f t="array" ref="J955">_xll.qlYieldTermStructureForwardRate($A$73,H955,H955,"Actual/365 (Fixed)","Compounded","Annual")</f>
        <v>4.6790049672670753E-2</v>
      </c>
      <c r="K955" cm="1">
        <f t="array" ref="K955">_xll.qlYieldTermStructureForwardRate($A$74,H955,H955,"Actual/365 (Fixed)","Compounded","Annual")</f>
        <v>4.7492080974195883E-2</v>
      </c>
    </row>
    <row r="956" spans="8:11" x14ac:dyDescent="0.3">
      <c r="H956" s="1">
        <f t="shared" si="14"/>
        <v>47057</v>
      </c>
      <c r="I956" cm="1">
        <f t="array" ref="I956">_xll.qlYieldTermStructureForwardRate($A$72,H956,H956,"Actual/365 (Fixed)","Compounded","Annual")</f>
        <v>4.7594757331481441E-2</v>
      </c>
      <c r="J956" cm="1">
        <f t="array" ref="J956">_xll.qlYieldTermStructureForwardRate($A$73,H956,H956,"Actual/365 (Fixed)","Compounded","Annual")</f>
        <v>4.6813315972139335E-2</v>
      </c>
      <c r="K956" cm="1">
        <f t="array" ref="K956">_xll.qlYieldTermStructureForwardRate($A$74,H956,H956,"Actual/365 (Fixed)","Compounded","Annual")</f>
        <v>4.7507659712201056E-2</v>
      </c>
    </row>
    <row r="957" spans="8:11" x14ac:dyDescent="0.3">
      <c r="H957" s="1">
        <f t="shared" si="14"/>
        <v>47058</v>
      </c>
      <c r="I957" cm="1">
        <f t="array" ref="I957">_xll.qlYieldTermStructureForwardRate($A$72,H957,H957,"Actual/365 (Fixed)","Compounded","Annual")</f>
        <v>4.759475733380758E-2</v>
      </c>
      <c r="J957" cm="1">
        <f t="array" ref="J957">_xll.qlYieldTermStructureForwardRate($A$73,H957,H957,"Actual/365 (Fixed)","Compounded","Annual")</f>
        <v>4.6836582793329695E-2</v>
      </c>
      <c r="K957" cm="1">
        <f t="array" ref="K957">_xll.qlYieldTermStructureForwardRate($A$74,H957,H957,"Actual/365 (Fixed)","Compounded","Annual")</f>
        <v>4.7523166721389343E-2</v>
      </c>
    </row>
    <row r="958" spans="8:11" x14ac:dyDescent="0.3">
      <c r="H958" s="1">
        <f t="shared" si="14"/>
        <v>47059</v>
      </c>
      <c r="I958" cm="1">
        <f t="array" ref="I958">_xll.qlYieldTermStructureForwardRate($A$72,H958,H958,"Actual/365 (Fixed)","Compounded","Annual")</f>
        <v>4.759475733380758E-2</v>
      </c>
      <c r="J958" cm="1">
        <f t="array" ref="J958">_xll.qlYieldTermStructureForwardRate($A$73,H958,H958,"Actual/365 (Fixed)","Compounded","Annual")</f>
        <v>4.6859850131604208E-2</v>
      </c>
      <c r="K958" cm="1">
        <f t="array" ref="K958">_xll.qlYieldTermStructureForwardRate($A$74,H958,H958,"Actual/365 (Fixed)","Compounded","Annual")</f>
        <v>4.753860199856863E-2</v>
      </c>
    </row>
    <row r="959" spans="8:11" x14ac:dyDescent="0.3">
      <c r="H959" s="1">
        <f t="shared" si="14"/>
        <v>47060</v>
      </c>
      <c r="I959" cm="1">
        <f t="array" ref="I959">_xll.qlYieldTermStructureForwardRate($A$72,H959,H959,"Actual/365 (Fixed)","Compounded","Annual")</f>
        <v>4.759475733380758E-2</v>
      </c>
      <c r="J959" cm="1">
        <f t="array" ref="J959">_xll.qlYieldTermStructureForwardRate($A$73,H959,H959,"Actual/365 (Fixed)","Compounded","Annual")</f>
        <v>4.6883117982325695E-2</v>
      </c>
      <c r="K959" cm="1">
        <f t="array" ref="K959">_xll.qlYieldTermStructureForwardRate($A$74,H959,H959,"Actual/365 (Fixed)","Compounded","Annual")</f>
        <v>4.7553965545213517E-2</v>
      </c>
    </row>
    <row r="960" spans="8:11" x14ac:dyDescent="0.3">
      <c r="H960" s="1">
        <f t="shared" si="14"/>
        <v>47061</v>
      </c>
      <c r="I960" cm="1">
        <f t="array" ref="I960">_xll.qlYieldTermStructureForwardRate($A$72,H960,H960,"Actual/365 (Fixed)","Compounded","Annual")</f>
        <v>4.759475733380758E-2</v>
      </c>
      <c r="J960" cm="1">
        <f t="array" ref="J960">_xll.qlYieldTermStructureForwardRate($A$73,H960,H960,"Actual/365 (Fixed)","Compounded","Annual")</f>
        <v>4.6906386354803375E-2</v>
      </c>
      <c r="K960" cm="1">
        <f t="array" ref="K960">_xll.qlYieldTermStructureForwardRate($A$74,H960,H960,"Actual/365 (Fixed)","Compounded","Annual")</f>
        <v>4.7569257355835504E-2</v>
      </c>
    </row>
    <row r="961" spans="8:11" x14ac:dyDescent="0.3">
      <c r="H961" s="1">
        <f t="shared" si="14"/>
        <v>47062</v>
      </c>
      <c r="I961" cm="1">
        <f t="array" ref="I961">_xll.qlYieldTermStructureForwardRate($A$72,H961,H961,"Actual/365 (Fixed)","Compounded","Annual")</f>
        <v>4.7594757331481441E-2</v>
      </c>
      <c r="J961" cm="1">
        <f t="array" ref="J961">_xll.qlYieldTermStructureForwardRate($A$73,H961,H961,"Actual/365 (Fixed)","Compounded","Annual")</f>
        <v>4.69296552397509E-2</v>
      </c>
      <c r="K961" cm="1">
        <f t="array" ref="K961">_xll.qlYieldTermStructureForwardRate($A$74,H961,H961,"Actual/365 (Fixed)","Compounded","Annual")</f>
        <v>4.7584477424960747E-2</v>
      </c>
    </row>
    <row r="962" spans="8:11" x14ac:dyDescent="0.3">
      <c r="H962" s="1">
        <f t="shared" si="14"/>
        <v>47063</v>
      </c>
      <c r="I962" cm="1">
        <f t="array" ref="I962">_xll.qlYieldTermStructureForwardRate($A$72,H962,H962,"Actual/365 (Fixed)","Compounded","Annual")</f>
        <v>4.759475733380758E-2</v>
      </c>
      <c r="J962" cm="1">
        <f t="array" ref="J962">_xll.qlYieldTermStructureForwardRate($A$73,H962,H962,"Actual/365 (Fixed)","Compounded","Annual")</f>
        <v>4.6952924646477712E-2</v>
      </c>
      <c r="K962" cm="1">
        <f t="array" ref="K962">_xll.qlYieldTermStructureForwardRate($A$74,H962,H962,"Actual/365 (Fixed)","Compounded","Annual")</f>
        <v>4.7599625751782337E-2</v>
      </c>
    </row>
    <row r="963" spans="8:11" x14ac:dyDescent="0.3">
      <c r="H963" s="1">
        <f t="shared" si="14"/>
        <v>47064</v>
      </c>
      <c r="I963" cm="1">
        <f t="array" ref="I963">_xll.qlYieldTermStructureForwardRate($A$72,H963,H963,"Actual/365 (Fixed)","Compounded","Annual")</f>
        <v>4.7594757331481441E-2</v>
      </c>
      <c r="J963" cm="1">
        <f t="array" ref="J963">_xll.qlYieldTermStructureForwardRate($A$73,H963,H963,"Actual/365 (Fixed)","Compounded","Annual")</f>
        <v>4.6976194568021823E-2</v>
      </c>
      <c r="K963" cm="1">
        <f t="array" ref="K963">_xll.qlYieldTermStructureForwardRate($A$74,H963,H963,"Actual/365 (Fixed)","Compounded","Annual")</f>
        <v>4.761470233318188E-2</v>
      </c>
    </row>
    <row r="964" spans="8:11" x14ac:dyDescent="0.3">
      <c r="H964" s="1">
        <f t="shared" si="14"/>
        <v>47065</v>
      </c>
      <c r="I964" cm="1">
        <f t="array" ref="I964">_xll.qlYieldTermStructureForwardRate($A$72,H964,H964,"Actual/365 (Fixed)","Compounded","Annual")</f>
        <v>4.759475733380758E-2</v>
      </c>
      <c r="J964" cm="1">
        <f t="array" ref="J964">_xll.qlYieldTermStructureForwardRate($A$73,H964,H964,"Actual/365 (Fixed)","Compounded","Annual")</f>
        <v>4.6999465006719143E-2</v>
      </c>
      <c r="K964" cm="1">
        <f t="array" ref="K964">_xll.qlYieldTermStructureForwardRate($A$74,H964,H964,"Actual/365 (Fixed)","Compounded","Annual")</f>
        <v>4.7629707163729496E-2</v>
      </c>
    </row>
    <row r="965" spans="8:11" x14ac:dyDescent="0.3">
      <c r="H965" s="1">
        <f t="shared" si="14"/>
        <v>47066</v>
      </c>
      <c r="I965" cm="1">
        <f t="array" ref="I965">_xll.qlYieldTermStructureForwardRate($A$72,H965,H965,"Actual/365 (Fixed)","Compounded","Annual")</f>
        <v>4.759475733380758E-2</v>
      </c>
      <c r="J965" cm="1">
        <f t="array" ref="J965">_xll.qlYieldTermStructureForwardRate($A$73,H965,H965,"Actual/365 (Fixed)","Compounded","Annual")</f>
        <v>4.7022735962581219E-2</v>
      </c>
      <c r="K965" cm="1">
        <f t="array" ref="K965">_xll.qlYieldTermStructureForwardRate($A$74,H965,H965,"Actual/365 (Fixed)","Compounded","Annual")</f>
        <v>4.7644640242662684E-2</v>
      </c>
    </row>
    <row r="966" spans="8:11" x14ac:dyDescent="0.3">
      <c r="H966" s="1">
        <f t="shared" si="14"/>
        <v>47067</v>
      </c>
      <c r="I966" cm="1">
        <f t="array" ref="I966">_xll.qlYieldTermStructureForwardRate($A$72,H966,H966,"Actual/365 (Fixed)","Compounded","Annual")</f>
        <v>4.759475733380758E-2</v>
      </c>
      <c r="J966" cm="1">
        <f t="array" ref="J966">_xll.qlYieldTermStructureForwardRate($A$73,H966,H966,"Actual/365 (Fixed)","Compounded","Annual")</f>
        <v>4.7046007437944182E-2</v>
      </c>
      <c r="K966" cm="1">
        <f t="array" ref="K966">_xll.qlYieldTermStructureForwardRate($A$74,H966,H966,"Actual/365 (Fixed)","Compounded","Annual")</f>
        <v>4.7659501566907458E-2</v>
      </c>
    </row>
    <row r="967" spans="8:11" x14ac:dyDescent="0.3">
      <c r="H967" s="1">
        <f t="shared" si="14"/>
        <v>47068</v>
      </c>
      <c r="I967" cm="1">
        <f t="array" ref="I967">_xll.qlYieldTermStructureForwardRate($A$72,H967,H967,"Actual/365 (Fixed)","Compounded","Annual")</f>
        <v>4.759475733380758E-2</v>
      </c>
      <c r="J967" cm="1">
        <f t="array" ref="J967">_xll.qlYieldTermStructureForwardRate($A$73,H967,H967,"Actual/365 (Fixed)","Compounded","Annual")</f>
        <v>4.7069279425845378E-2</v>
      </c>
      <c r="K967" cm="1">
        <f t="array" ref="K967">_xll.qlYieldTermStructureForwardRate($A$74,H967,H967,"Actual/365 (Fixed)","Compounded","Annual")</f>
        <v>4.7674291133404267E-2</v>
      </c>
    </row>
    <row r="968" spans="8:11" x14ac:dyDescent="0.3">
      <c r="H968" s="1">
        <f t="shared" si="14"/>
        <v>47069</v>
      </c>
      <c r="I968" cm="1">
        <f t="array" ref="I968">_xll.qlYieldTermStructureForwardRate($A$72,H968,H968,"Actual/365 (Fixed)","Compounded","Annual")</f>
        <v>4.7594757331481441E-2</v>
      </c>
      <c r="J968" cm="1">
        <f t="array" ref="J968">_xll.qlYieldTermStructureForwardRate($A$73,H968,H968,"Actual/365 (Fixed)","Compounded","Annual")</f>
        <v>4.7092551935595584E-2</v>
      </c>
      <c r="K968" cm="1">
        <f t="array" ref="K968">_xll.qlYieldTermStructureForwardRate($A$74,H968,H968,"Actual/365 (Fixed)","Compounded","Annual")</f>
        <v>4.7689008936782074E-2</v>
      </c>
    </row>
    <row r="969" spans="8:11" x14ac:dyDescent="0.3">
      <c r="H969" s="1">
        <f t="shared" si="14"/>
        <v>47070</v>
      </c>
      <c r="I969" cm="1">
        <f t="array" ref="I969">_xll.qlYieldTermStructureForwardRate($A$72,H969,H969,"Actual/365 (Fixed)","Compounded","Annual")</f>
        <v>4.759475733380758E-2</v>
      </c>
      <c r="J969" cm="1">
        <f t="array" ref="J969">_xll.qlYieldTermStructureForwardRate($A$73,H969,H969,"Actual/365 (Fixed)","Compounded","Annual")</f>
        <v>4.7115824960231478E-2</v>
      </c>
      <c r="K969" cm="1">
        <f t="array" ref="K969">_xll.qlYieldTermStructureForwardRate($A$74,H969,H969,"Actual/365 (Fixed)","Compounded","Annual")</f>
        <v>4.7703654976337662E-2</v>
      </c>
    </row>
    <row r="970" spans="8:11" x14ac:dyDescent="0.3">
      <c r="H970" s="1">
        <f t="shared" si="14"/>
        <v>47071</v>
      </c>
      <c r="I970" cm="1">
        <f t="array" ref="I970">_xll.qlYieldTermStructureForwardRate($A$72,H970,H970,"Actual/365 (Fixed)","Compounded","Annual")</f>
        <v>4.7594757331481441E-2</v>
      </c>
      <c r="J970" cm="1">
        <f t="array" ref="J970">_xll.qlYieldTermStructureForwardRate($A$73,H970,H970,"Actual/365 (Fixed)","Compounded","Annual")</f>
        <v>4.7139098504414667E-2</v>
      </c>
      <c r="K970" cm="1">
        <f t="array" ref="K970">_xll.qlYieldTermStructureForwardRate($A$74,H970,H970,"Actual/365 (Fixed)","Compounded","Annual")</f>
        <v>4.7718229249055666E-2</v>
      </c>
    </row>
    <row r="971" spans="8:11" x14ac:dyDescent="0.3">
      <c r="H971" s="1">
        <f t="shared" si="14"/>
        <v>47072</v>
      </c>
      <c r="I971" cm="1">
        <f t="array" ref="I971">_xll.qlYieldTermStructureForwardRate($A$72,H971,H971,"Actual/365 (Fixed)","Compounded","Annual")</f>
        <v>4.759475733380758E-2</v>
      </c>
      <c r="J971" cm="1">
        <f t="array" ref="J971">_xll.qlYieldTermStructureForwardRate($A$73,H971,H971,"Actual/365 (Fixed)","Compounded","Annual")</f>
        <v>4.7162372563506416E-2</v>
      </c>
      <c r="K971" cm="1">
        <f t="array" ref="K971">_xll.qlYieldTermStructureForwardRate($A$74,H971,H971,"Actual/365 (Fixed)","Compounded","Annual")</f>
        <v>4.773273175193582E-2</v>
      </c>
    </row>
    <row r="972" spans="8:11" x14ac:dyDescent="0.3">
      <c r="H972" s="1">
        <f t="shared" si="14"/>
        <v>47073</v>
      </c>
      <c r="I972" cm="1">
        <f t="array" ref="I972">_xll.qlYieldTermStructureForwardRate($A$72,H972,H972,"Actual/365 (Fixed)","Compounded","Annual")</f>
        <v>4.759475733380758E-2</v>
      </c>
      <c r="J972" cm="1">
        <f t="array" ref="J972">_xll.qlYieldTermStructureForwardRate($A$73,H972,H972,"Actual/365 (Fixed)","Compounded","Annual")</f>
        <v>4.7185647139843523E-2</v>
      </c>
      <c r="K972" cm="1">
        <f t="array" ref="K972">_xll.qlYieldTermStructureForwardRate($A$74,H972,H972,"Actual/365 (Fixed)","Compounded","Annual")</f>
        <v>4.7747162479665928E-2</v>
      </c>
    </row>
    <row r="973" spans="8:11" x14ac:dyDescent="0.3">
      <c r="H973" s="1">
        <f t="shared" si="14"/>
        <v>47074</v>
      </c>
      <c r="I973" cm="1">
        <f t="array" ref="I973">_xll.qlYieldTermStructureForwardRate($A$72,H973,H973,"Actual/365 (Fixed)","Compounded","Annual")</f>
        <v>4.7594757331481441E-2</v>
      </c>
      <c r="J973" cm="1">
        <f t="array" ref="J973">_xll.qlYieldTermStructureForwardRate($A$73,H973,H973,"Actual/365 (Fixed)","Compounded","Annual")</f>
        <v>4.7208922235762563E-2</v>
      </c>
      <c r="K973" cm="1">
        <f t="array" ref="K973">_xll.qlYieldTermStructureForwardRate($A$74,H973,H973,"Actual/365 (Fixed)","Compounded","Annual")</f>
        <v>4.7761521431601839E-2</v>
      </c>
    </row>
    <row r="974" spans="8:11" x14ac:dyDescent="0.3">
      <c r="H974" s="1">
        <f t="shared" si="14"/>
        <v>47075</v>
      </c>
      <c r="I974" cm="1">
        <f t="array" ref="I974">_xll.qlYieldTermStructureForwardRate($A$72,H974,H974,"Actual/365 (Fixed)","Compounded","Annual")</f>
        <v>4.759475733380758E-2</v>
      </c>
      <c r="J974" cm="1">
        <f t="array" ref="J974">_xll.qlYieldTermStructureForwardRate($A$73,H974,H974,"Actual/365 (Fixed)","Compounded","Annual")</f>
        <v>4.723219784662458E-2</v>
      </c>
      <c r="K974" cm="1">
        <f t="array" ref="K974">_xll.qlYieldTermStructureForwardRate($A$74,H974,H974,"Actual/365 (Fixed)","Compounded","Annual")</f>
        <v>4.7775808602460446E-2</v>
      </c>
    </row>
    <row r="975" spans="8:11" x14ac:dyDescent="0.3">
      <c r="H975" s="1">
        <f t="shared" si="14"/>
        <v>47076</v>
      </c>
      <c r="I975" cm="1">
        <f t="array" ref="I975">_xll.qlYieldTermStructureForwardRate($A$72,H975,H975,"Actual/365 (Fixed)","Compounded","Annual")</f>
        <v>4.759475733380758E-2</v>
      </c>
      <c r="J975" cm="1">
        <f t="array" ref="J975">_xll.qlYieldTermStructureForwardRate($A$73,H975,H975,"Actual/365 (Fixed)","Compounded","Annual")</f>
        <v>4.7255473974766149E-2</v>
      </c>
      <c r="K975" cm="1">
        <f t="array" ref="K975">_xll.qlYieldTermStructureForwardRate($A$74,H975,H975,"Actual/365 (Fixed)","Compounded","Annual")</f>
        <v>4.7790023991627129E-2</v>
      </c>
    </row>
    <row r="976" spans="8:11" x14ac:dyDescent="0.3">
      <c r="H976" s="1">
        <f t="shared" ref="H976:H1039" si="15">H975+1</f>
        <v>47077</v>
      </c>
      <c r="I976" cm="1">
        <f t="array" ref="I976">_xll.qlYieldTermStructureForwardRate($A$72,H976,H976,"Actual/365 (Fixed)","Compounded","Annual")</f>
        <v>4.759475733380758E-2</v>
      </c>
      <c r="J976" cm="1">
        <f t="array" ref="J976">_xll.qlYieldTermStructureForwardRate($A$73,H976,H976,"Actual/365 (Fixed)","Compounded","Annual")</f>
        <v>4.7278750624849764E-2</v>
      </c>
      <c r="K976" cm="1">
        <f t="array" ref="K976">_xll.qlYieldTermStructureForwardRate($A$74,H976,H976,"Actual/365 (Fixed)","Compounded","Annual")</f>
        <v>4.7804167598501923E-2</v>
      </c>
    </row>
    <row r="977" spans="8:11" x14ac:dyDescent="0.3">
      <c r="H977" s="1">
        <f t="shared" si="15"/>
        <v>47078</v>
      </c>
      <c r="I977" cm="1">
        <f t="array" ref="I977">_xll.qlYieldTermStructureForwardRate($A$72,H977,H977,"Actual/365 (Fixed)","Compounded","Annual")</f>
        <v>4.759475733380758E-2</v>
      </c>
      <c r="J977" cm="1">
        <f t="array" ref="J977">_xll.qlYieldTermStructureForwardRate($A$73,H977,H977,"Actual/365 (Fixed)","Compounded","Annual")</f>
        <v>4.7302027787585299E-2</v>
      </c>
      <c r="K977" cm="1">
        <f t="array" ref="K977">_xll.qlYieldTermStructureForwardRate($A$74,H977,H977,"Actual/365 (Fixed)","Compounded","Annual")</f>
        <v>4.7818239413193186E-2</v>
      </c>
    </row>
    <row r="978" spans="8:11" x14ac:dyDescent="0.3">
      <c r="H978" s="1">
        <f t="shared" si="15"/>
        <v>47079</v>
      </c>
      <c r="I978" cm="1">
        <f t="array" ref="I978">_xll.qlYieldTermStructureForwardRate($A$72,H978,H978,"Actual/365 (Fixed)","Compounded","Annual")</f>
        <v>4.7594757331481441E-2</v>
      </c>
      <c r="J978" cm="1">
        <f t="array" ref="J978">_xll.qlYieldTermStructureForwardRate($A$73,H978,H978,"Actual/365 (Fixed)","Compounded","Annual")</f>
        <v>4.7325305467635026E-2</v>
      </c>
      <c r="K978" cm="1">
        <f t="array" ref="K978">_xll.qlYieldTermStructureForwardRate($A$74,H978,H978,"Actual/365 (Fixed)","Compounded","Annual")</f>
        <v>4.7832239437456847E-2</v>
      </c>
    </row>
    <row r="979" spans="8:11" x14ac:dyDescent="0.3">
      <c r="H979" s="1">
        <f t="shared" si="15"/>
        <v>47080</v>
      </c>
      <c r="I979" cm="1">
        <f t="array" ref="I979">_xll.qlYieldTermStructureForwardRate($A$72,H979,H979,"Actual/365 (Fixed)","Compounded","Annual")</f>
        <v>4.759475733380758E-2</v>
      </c>
      <c r="J979" cm="1">
        <f t="array" ref="J979">_xll.qlYieldTermStructureForwardRate($A$73,H979,H979,"Actual/365 (Fixed)","Compounded","Annual")</f>
        <v>4.7348583667335964E-2</v>
      </c>
      <c r="K979" cm="1">
        <f t="array" ref="K979">_xll.qlYieldTermStructureForwardRate($A$74,H979,H979,"Actual/365 (Fixed)","Compounded","Annual")</f>
        <v>4.7846167670737128E-2</v>
      </c>
    </row>
    <row r="980" spans="8:11" x14ac:dyDescent="0.3">
      <c r="H980" s="1">
        <f t="shared" si="15"/>
        <v>47081</v>
      </c>
      <c r="I980" cm="1">
        <f t="array" ref="I980">_xll.qlYieldTermStructureForwardRate($A$72,H980,H980,"Actual/365 (Fixed)","Compounded","Annual")</f>
        <v>4.759475733380758E-2</v>
      </c>
      <c r="J980" cm="1">
        <f t="array" ref="J980">_xll.qlYieldTermStructureForwardRate($A$73,H980,H980,"Actual/365 (Fixed)","Compounded","Annual")</f>
        <v>4.7371862384373964E-2</v>
      </c>
      <c r="K980" cm="1">
        <f t="array" ref="K980">_xll.qlYieldTermStructureForwardRate($A$74,H980,H980,"Actual/365 (Fixed)","Compounded","Annual")</f>
        <v>4.786002410783996E-2</v>
      </c>
    </row>
    <row r="981" spans="8:11" x14ac:dyDescent="0.3">
      <c r="H981" s="1">
        <f t="shared" si="15"/>
        <v>47082</v>
      </c>
      <c r="I981" cm="1">
        <f t="array" ref="I981">_xll.qlYieldTermStructureForwardRate($A$72,H981,H981,"Actual/365 (Fixed)","Compounded","Annual")</f>
        <v>4.7594757331481441E-2</v>
      </c>
      <c r="J981" cm="1">
        <f t="array" ref="J981">_xll.qlYieldTermStructureForwardRate($A$73,H981,H981,"Actual/365 (Fixed)","Compounded","Annual")</f>
        <v>4.7395141616435321E-2</v>
      </c>
      <c r="K981" cm="1">
        <f t="array" ref="K981">_xll.qlYieldTermStructureForwardRate($A$74,H981,H981,"Actual/365 (Fixed)","Compounded","Annual")</f>
        <v>4.7873808741258905E-2</v>
      </c>
    </row>
    <row r="982" spans="8:11" x14ac:dyDescent="0.3">
      <c r="H982" s="1">
        <f t="shared" si="15"/>
        <v>47083</v>
      </c>
      <c r="I982" cm="1">
        <f t="array" ref="I982">_xll.qlYieldTermStructureForwardRate($A$72,H982,H982,"Actual/365 (Fixed)","Compounded","Annual")</f>
        <v>4.759475733380758E-2</v>
      </c>
      <c r="J982" cm="1">
        <f t="array" ref="J982">_xll.qlYieldTermStructureForwardRate($A$73,H982,H982,"Actual/365 (Fixed)","Compounded","Annual")</f>
        <v>4.7418421368182528E-2</v>
      </c>
      <c r="K982" cm="1">
        <f t="array" ref="K982">_xll.qlYieldTermStructureForwardRate($A$74,H982,H982,"Actual/365 (Fixed)","Compounded","Annual")</f>
        <v>4.7887521572809622E-2</v>
      </c>
    </row>
    <row r="983" spans="8:11" x14ac:dyDescent="0.3">
      <c r="H983" s="1">
        <f t="shared" si="15"/>
        <v>47084</v>
      </c>
      <c r="I983" cm="1">
        <f t="array" ref="I983">_xll.qlYieldTermStructureForwardRate($A$72,H983,H983,"Actual/365 (Fixed)","Compounded","Annual")</f>
        <v>4.759475733380758E-2</v>
      </c>
      <c r="J983" cm="1">
        <f t="array" ref="J983">_xll.qlYieldTermStructureForwardRate($A$73,H983,H983,"Actual/365 (Fixed)","Compounded","Annual")</f>
        <v>4.7441701637301215E-2</v>
      </c>
      <c r="K983" cm="1">
        <f t="array" ref="K983">_xll.qlYieldTermStructureForwardRate($A$74,H983,H983,"Actual/365 (Fixed)","Compounded","Annual")</f>
        <v>4.7901162601994951E-2</v>
      </c>
    </row>
    <row r="984" spans="8:11" x14ac:dyDescent="0.3">
      <c r="H984" s="1">
        <f t="shared" si="15"/>
        <v>47085</v>
      </c>
      <c r="I984" cm="1">
        <f t="array" ref="I984">_xll.qlYieldTermStructureForwardRate($A$72,H984,H984,"Actual/365 (Fixed)","Compounded","Annual")</f>
        <v>4.759475733380758E-2</v>
      </c>
      <c r="J984" cm="1">
        <f t="array" ref="J984">_xll.qlYieldTermStructureForwardRate($A$73,H984,H984,"Actual/365 (Fixed)","Compounded","Annual")</f>
        <v>4.7464982421477453E-2</v>
      </c>
      <c r="K984" cm="1">
        <f t="array" ref="K984">_xll.qlYieldTermStructureForwardRate($A$74,H984,H984,"Actual/365 (Fixed)","Compounded","Annual")</f>
        <v>4.7914731819026501E-2</v>
      </c>
    </row>
    <row r="985" spans="8:11" x14ac:dyDescent="0.3">
      <c r="H985" s="1">
        <f t="shared" si="15"/>
        <v>47086</v>
      </c>
      <c r="I985" cm="1">
        <f t="array" ref="I985">_xll.qlYieldTermStructureForwardRate($A$72,H985,H985,"Actual/365 (Fixed)","Compounded","Annual")</f>
        <v>4.759475733380758E-2</v>
      </c>
      <c r="J985" cm="1">
        <f t="array" ref="J985">_xll.qlYieldTermStructureForwardRate($A$73,H985,H985,"Actual/365 (Fixed)","Compounded","Annual")</f>
        <v>4.7488263725374402E-2</v>
      </c>
      <c r="K985" cm="1">
        <f t="array" ref="K985">_xll.qlYieldTermStructureForwardRate($A$74,H985,H985,"Actual/365 (Fixed)","Compounded","Annual")</f>
        <v>4.7928229228090702E-2</v>
      </c>
    </row>
    <row r="986" spans="8:11" x14ac:dyDescent="0.3">
      <c r="H986" s="1">
        <f t="shared" si="15"/>
        <v>47087</v>
      </c>
      <c r="I986" cm="1">
        <f t="array" ref="I986">_xll.qlYieldTermStructureForwardRate($A$72,H986,H986,"Actual/365 (Fixed)","Compounded","Annual")</f>
        <v>4.759475733380758E-2</v>
      </c>
      <c r="J986" cm="1">
        <f t="array" ref="J986">_xll.qlYieldTermStructureForwardRate($A$73,H986,H986,"Actual/365 (Fixed)","Compounded","Annual")</f>
        <v>4.7511545546677247E-2</v>
      </c>
      <c r="K986" cm="1">
        <f t="array" ref="K986">_xll.qlYieldTermStructureForwardRate($A$74,H986,H986,"Actual/365 (Fixed)","Compounded","Annual")</f>
        <v>4.7941654824081636E-2</v>
      </c>
    </row>
    <row r="987" spans="8:11" x14ac:dyDescent="0.3">
      <c r="H987" s="1">
        <f t="shared" si="15"/>
        <v>47088</v>
      </c>
      <c r="I987" cm="1">
        <f t="array" ref="I987">_xll.qlYieldTermStructureForwardRate($A$72,H987,H987,"Actual/365 (Fixed)","Compounded","Annual")</f>
        <v>5.8123254389184087E-2</v>
      </c>
      <c r="J987" cm="1">
        <f t="array" ref="J987">_xll.qlYieldTermStructureForwardRate($A$73,H987,H987,"Actual/365 (Fixed)","Compounded","Annual")</f>
        <v>5.8062722637205022E-2</v>
      </c>
      <c r="K987" cm="1">
        <f t="array" ref="K987">_xll.qlYieldTermStructureForwardRate($A$74,H987,H987,"Actual/365 (Fixed)","Compounded","Annual")</f>
        <v>5.8487126241263843E-2</v>
      </c>
    </row>
    <row r="988" spans="8:11" x14ac:dyDescent="0.3">
      <c r="H988" s="1">
        <f t="shared" si="15"/>
        <v>47089</v>
      </c>
      <c r="I988" cm="1">
        <f t="array" ref="I988">_xll.qlYieldTermStructureForwardRate($A$72,H988,H988,"Actual/365 (Fixed)","Compounded","Annual")</f>
        <v>4.759475733380758E-2</v>
      </c>
      <c r="J988" cm="1">
        <f t="array" ref="J988">_xll.qlYieldTermStructureForwardRate($A$73,H988,H988,"Actual/365 (Fixed)","Compounded","Annual")</f>
        <v>4.7558110736895864E-2</v>
      </c>
      <c r="K988" cm="1">
        <f t="array" ref="K988">_xll.qlYieldTermStructureForwardRate($A$74,H988,H988,"Actual/365 (Fixed)","Compounded","Annual")</f>
        <v>4.7968290561147375E-2</v>
      </c>
    </row>
    <row r="989" spans="8:11" x14ac:dyDescent="0.3">
      <c r="H989" s="1">
        <f t="shared" si="15"/>
        <v>47090</v>
      </c>
      <c r="I989" cm="1">
        <f t="array" ref="I989">_xll.qlYieldTermStructureForwardRate($A$72,H989,H989,"Actual/365 (Fixed)","Compounded","Annual")</f>
        <v>4.759475733380758E-2</v>
      </c>
      <c r="J989" cm="1">
        <f t="array" ref="J989">_xll.qlYieldTermStructureForwardRate($A$73,H989,H989,"Actual/365 (Fixed)","Compounded","Annual")</f>
        <v>4.7581394112812481E-2</v>
      </c>
      <c r="K989" cm="1">
        <f t="array" ref="K989">_xll.qlYieldTermStructureForwardRate($A$74,H989,H989,"Actual/365 (Fixed)","Compounded","Annual")</f>
        <v>4.7981500696737678E-2</v>
      </c>
    </row>
    <row r="990" spans="8:11" x14ac:dyDescent="0.3">
      <c r="H990" s="1">
        <f t="shared" si="15"/>
        <v>47091</v>
      </c>
      <c r="I990" cm="1">
        <f t="array" ref="I990">_xll.qlYieldTermStructureForwardRate($A$72,H990,H990,"Actual/365 (Fixed)","Compounded","Annual")</f>
        <v>4.759475733380758E-2</v>
      </c>
      <c r="J990" cm="1">
        <f t="array" ref="J990">_xll.qlYieldTermStructureForwardRate($A$73,H990,H990,"Actual/365 (Fixed)","Compounded","Annual")</f>
        <v>4.7604678001529344E-2</v>
      </c>
      <c r="K990" cm="1">
        <f t="array" ref="K990">_xll.qlYieldTermStructureForwardRate($A$74,H990,H990,"Actual/365 (Fixed)","Compounded","Annual")</f>
        <v>4.7994639008286377E-2</v>
      </c>
    </row>
    <row r="991" spans="8:11" x14ac:dyDescent="0.3">
      <c r="H991" s="1">
        <f t="shared" si="15"/>
        <v>47092</v>
      </c>
      <c r="I991" cm="1">
        <f t="array" ref="I991">_xll.qlYieldTermStructureForwardRate($A$72,H991,H991,"Actual/365 (Fixed)","Compounded","Annual")</f>
        <v>4.759475733380758E-2</v>
      </c>
      <c r="J991" cm="1">
        <f t="array" ref="J991">_xll.qlYieldTermStructureForwardRate($A$73,H991,H991,"Actual/365 (Fixed)","Compounded","Annual")</f>
        <v>4.7627962410035751E-2</v>
      </c>
      <c r="K991" cm="1">
        <f t="array" ref="K991">_xll.qlYieldTermStructureForwardRate($A$74,H991,H991,"Actual/365 (Fixed)","Compounded","Annual")</f>
        <v>4.800770549308786E-2</v>
      </c>
    </row>
    <row r="992" spans="8:11" x14ac:dyDescent="0.3">
      <c r="H992" s="1">
        <f t="shared" si="15"/>
        <v>47093</v>
      </c>
      <c r="I992" cm="1">
        <f t="array" ref="I992">_xll.qlYieldTermStructureForwardRate($A$72,H992,H992,"Actual/365 (Fixed)","Compounded","Annual")</f>
        <v>4.759475733380758E-2</v>
      </c>
      <c r="J992" cm="1">
        <f t="array" ref="J992">_xll.qlYieldTermStructureForwardRate($A$73,H992,H992,"Actual/365 (Fixed)","Compounded","Annual")</f>
        <v>4.7651247336017555E-2</v>
      </c>
      <c r="K992" cm="1">
        <f t="array" ref="K992">_xll.qlYieldTermStructureForwardRate($A$74,H992,H992,"Actual/365 (Fixed)","Compounded","Annual")</f>
        <v>4.8020700148451834E-2</v>
      </c>
    </row>
    <row r="993" spans="8:11" x14ac:dyDescent="0.3">
      <c r="H993" s="1">
        <f t="shared" si="15"/>
        <v>47094</v>
      </c>
      <c r="I993" cm="1">
        <f t="array" ref="I993">_xll.qlYieldTermStructureForwardRate($A$72,H993,H993,"Actual/365 (Fixed)","Compounded","Annual")</f>
        <v>4.759475733380758E-2</v>
      </c>
      <c r="J993" cm="1">
        <f t="array" ref="J993">_xll.qlYieldTermStructureForwardRate($A$73,H993,H993,"Actual/365 (Fixed)","Compounded","Annual")</f>
        <v>4.7674532779485856E-2</v>
      </c>
      <c r="K993" cm="1">
        <f t="array" ref="K993">_xll.qlYieldTermStructureForwardRate($A$74,H993,H993,"Actual/365 (Fixed)","Compounded","Annual")</f>
        <v>4.8033622969375411E-2</v>
      </c>
    </row>
    <row r="994" spans="8:11" x14ac:dyDescent="0.3">
      <c r="H994" s="1">
        <f t="shared" si="15"/>
        <v>47095</v>
      </c>
      <c r="I994" cm="1">
        <f t="array" ref="I994">_xll.qlYieldTermStructureForwardRate($A$72,H994,H994,"Actual/365 (Fixed)","Compounded","Annual")</f>
        <v>4.759475733380758E-2</v>
      </c>
      <c r="J994" cm="1">
        <f t="array" ref="J994">_xll.qlYieldTermStructureForwardRate($A$73,H994,H994,"Actual/365 (Fixed)","Compounded","Annual")</f>
        <v>4.7697818740452647E-2</v>
      </c>
      <c r="K994" cm="1">
        <f t="array" ref="K994">_xll.qlYieldTermStructureForwardRate($A$74,H994,H994,"Actual/365 (Fixed)","Compounded","Annual")</f>
        <v>4.8046473957851887E-2</v>
      </c>
    </row>
    <row r="995" spans="8:11" x14ac:dyDescent="0.3">
      <c r="H995" s="1">
        <f t="shared" si="15"/>
        <v>47096</v>
      </c>
      <c r="I995" cm="1">
        <f t="array" ref="I995">_xll.qlYieldTermStructureForwardRate($A$72,H995,H995,"Actual/365 (Fixed)","Compounded","Annual")</f>
        <v>4.759475733380758E-2</v>
      </c>
      <c r="J995" cm="1">
        <f t="array" ref="J995">_xll.qlYieldTermStructureForwardRate($A$73,H995,H995,"Actual/365 (Fixed)","Compounded","Annual")</f>
        <v>4.7721105218929027E-2</v>
      </c>
      <c r="K995" cm="1">
        <f t="array" ref="K995">_xll.qlYieldTermStructureForwardRate($A$74,H995,H995,"Actual/365 (Fixed)","Compounded","Annual")</f>
        <v>4.8059253106581101E-2</v>
      </c>
    </row>
    <row r="996" spans="8:11" x14ac:dyDescent="0.3">
      <c r="H996" s="1">
        <f t="shared" si="15"/>
        <v>47097</v>
      </c>
      <c r="I996" cm="1">
        <f t="array" ref="I996">_xll.qlYieldTermStructureForwardRate($A$72,H996,H996,"Actual/365 (Fixed)","Compounded","Annual")</f>
        <v>4.759475733380758E-2</v>
      </c>
      <c r="J996" cm="1">
        <f t="array" ref="J996">_xll.qlYieldTermStructureForwardRate($A$73,H996,H996,"Actual/365 (Fixed)","Compounded","Annual")</f>
        <v>4.7744392212600184E-2</v>
      </c>
      <c r="K996" cm="1">
        <f t="array" ref="K996">_xll.qlYieldTermStructureForwardRate($A$74,H996,H996,"Actual/365 (Fixed)","Compounded","Annual")</f>
        <v>4.8071960412931158E-2</v>
      </c>
    </row>
    <row r="997" spans="8:11" x14ac:dyDescent="0.3">
      <c r="H997" s="1">
        <f t="shared" si="15"/>
        <v>47098</v>
      </c>
      <c r="I997" cm="1">
        <f t="array" ref="I997">_xll.qlYieldTermStructureForwardRate($A$72,H997,H997,"Actual/365 (Fixed)","Compounded","Annual")</f>
        <v>4.759475733380758E-2</v>
      </c>
      <c r="J997" cm="1">
        <f t="array" ref="J997">_xll.qlYieldTermStructureForwardRate($A$73,H997,H997,"Actual/365 (Fixed)","Compounded","Annual")</f>
        <v>4.7767679726130385E-2</v>
      </c>
      <c r="K997" cm="1">
        <f t="array" ref="K997">_xll.qlYieldTermStructureForwardRate($A$74,H997,H997,"Actual/365 (Fixed)","Compounded","Annual")</f>
        <v>4.8084595878939984E-2</v>
      </c>
    </row>
    <row r="998" spans="8:11" x14ac:dyDescent="0.3">
      <c r="H998" s="1">
        <f t="shared" si="15"/>
        <v>47099</v>
      </c>
      <c r="I998" cm="1">
        <f t="array" ref="I998">_xll.qlYieldTermStructureForwardRate($A$72,H998,H998,"Actual/365 (Fixed)","Compounded","Annual")</f>
        <v>4.759475733380758E-2</v>
      </c>
      <c r="J998" cm="1">
        <f t="array" ref="J998">_xll.qlYieldTermStructureForwardRate($A$73,H998,H998,"Actual/365 (Fixed)","Compounded","Annual")</f>
        <v>4.7790967757205038E-2</v>
      </c>
      <c r="K998" cm="1">
        <f t="array" ref="K998">_xll.qlYieldTermStructureForwardRate($A$74,H998,H998,"Actual/365 (Fixed)","Compounded","Annual")</f>
        <v>4.8097159497351605E-2</v>
      </c>
    </row>
    <row r="999" spans="8:11" x14ac:dyDescent="0.3">
      <c r="H999" s="1">
        <f t="shared" si="15"/>
        <v>47100</v>
      </c>
      <c r="I999" cm="1">
        <f t="array" ref="I999">_xll.qlYieldTermStructureForwardRate($A$72,H999,H999,"Actual/365 (Fixed)","Compounded","Annual")</f>
        <v>4.7594757331481441E-2</v>
      </c>
      <c r="J999" cm="1">
        <f t="array" ref="J999">_xll.qlYieldTermStructureForwardRate($A$73,H999,H999,"Actual/365 (Fixed)","Compounded","Annual")</f>
        <v>4.7814256308161829E-2</v>
      </c>
      <c r="K999" cm="1">
        <f t="array" ref="K999">_xll.qlYieldTermStructureForwardRate($A$74,H999,H999,"Actual/365 (Fixed)","Compounded","Annual")</f>
        <v>4.8109651265578535E-2</v>
      </c>
    </row>
    <row r="1000" spans="8:11" x14ac:dyDescent="0.3">
      <c r="H1000" s="1">
        <f t="shared" si="15"/>
        <v>47101</v>
      </c>
      <c r="I1000" cm="1">
        <f t="array" ref="I1000">_xll.qlYieldTermStructureForwardRate($A$72,H1000,H1000,"Actual/365 (Fixed)","Compounded","Annual")</f>
        <v>4.759475733380758E-2</v>
      </c>
      <c r="J1000" cm="1">
        <f t="array" ref="J1000">_xll.qlYieldTermStructureForwardRate($A$73,H1000,H1000,"Actual/365 (Fixed)","Compounded","Annual")</f>
        <v>4.7837545372032553E-2</v>
      </c>
      <c r="K1000" cm="1">
        <f t="array" ref="K1000">_xll.qlYieldTermStructureForwardRate($A$74,H1000,H1000,"Actual/365 (Fixed)","Compounded","Annual")</f>
        <v>4.8122071185703108E-2</v>
      </c>
    </row>
    <row r="1001" spans="8:11" x14ac:dyDescent="0.3">
      <c r="H1001" s="1">
        <f t="shared" si="15"/>
        <v>47102</v>
      </c>
      <c r="I1001" cm="1">
        <f t="array" ref="I1001">_xll.qlYieldTermStructureForwardRate($A$72,H1001,H1001,"Actual/365 (Fixed)","Compounded","Annual")</f>
        <v>4.759475733380758E-2</v>
      </c>
      <c r="J1001" cm="1">
        <f t="array" ref="J1001">_xll.qlYieldTermStructureForwardRate($A$73,H1001,H1001,"Actual/365 (Fixed)","Compounded","Annual")</f>
        <v>4.7860834955808729E-2</v>
      </c>
      <c r="K1001" cm="1">
        <f t="array" ref="K1001">_xll.qlYieldTermStructureForwardRate($A$74,H1001,H1001,"Actual/365 (Fixed)","Compounded","Annual")</f>
        <v>4.8134419250513316E-2</v>
      </c>
    </row>
    <row r="1002" spans="8:11" x14ac:dyDescent="0.3">
      <c r="H1002" s="1">
        <f t="shared" si="15"/>
        <v>47103</v>
      </c>
      <c r="I1002" cm="1">
        <f t="array" ref="I1002">_xll.qlYieldTermStructureForwardRate($A$72,H1002,H1002,"Actual/365 (Fixed)","Compounded","Annual")</f>
        <v>4.7594757331481441E-2</v>
      </c>
      <c r="J1002" cm="1">
        <f t="array" ref="J1002">_xll.qlYieldTermStructureForwardRate($A$73,H1002,H1002,"Actual/365 (Fixed)","Compounded","Annual")</f>
        <v>4.7884125059501903E-2</v>
      </c>
      <c r="K1002" cm="1">
        <f t="array" ref="K1002">_xll.qlYieldTermStructureForwardRate($A$74,H1002,H1002,"Actual/365 (Fixed)","Compounded","Annual")</f>
        <v>4.8146695459793776E-2</v>
      </c>
    </row>
    <row r="1003" spans="8:11" x14ac:dyDescent="0.3">
      <c r="H1003" s="1">
        <f t="shared" si="15"/>
        <v>47104</v>
      </c>
      <c r="I1003" cm="1">
        <f t="array" ref="I1003">_xll.qlYieldTermStructureForwardRate($A$72,H1003,H1003,"Actual/365 (Fixed)","Compounded","Annual")</f>
        <v>4.759475733380758E-2</v>
      </c>
      <c r="J1003" cm="1">
        <f t="array" ref="J1003">_xll.qlYieldTermStructureForwardRate($A$73,H1003,H1003,"Actual/365 (Fixed)","Compounded","Annual")</f>
        <v>4.7907415678470233E-2</v>
      </c>
      <c r="K1003" cm="1">
        <f t="array" ref="K1003">_xll.qlYieldTermStructureForwardRate($A$74,H1003,H1003,"Actual/365 (Fixed)","Compounded","Annual")</f>
        <v>4.8158899811016287E-2</v>
      </c>
    </row>
    <row r="1004" spans="8:11" x14ac:dyDescent="0.3">
      <c r="H1004" s="1">
        <f t="shared" si="15"/>
        <v>47105</v>
      </c>
      <c r="I1004" cm="1">
        <f t="array" ref="I1004">_xll.qlYieldTermStructureForwardRate($A$72,H1004,H1004,"Actual/365 (Fixed)","Compounded","Annual")</f>
        <v>4.759475733380758E-2</v>
      </c>
      <c r="J1004" cm="1">
        <f t="array" ref="J1004">_xll.qlYieldTermStructureForwardRate($A$73,H1004,H1004,"Actual/365 (Fixed)","Compounded","Annual")</f>
        <v>4.7930706815051627E-2</v>
      </c>
      <c r="K1004" cm="1">
        <f t="array" ref="K1004">_xll.qlYieldTermStructureForwardRate($A$74,H1004,H1004,"Actual/365 (Fixed)","Compounded","Annual")</f>
        <v>4.8171032299340499E-2</v>
      </c>
    </row>
    <row r="1005" spans="8:11" x14ac:dyDescent="0.3">
      <c r="H1005" s="1">
        <f t="shared" si="15"/>
        <v>47106</v>
      </c>
      <c r="I1005" cm="1">
        <f t="array" ref="I1005">_xll.qlYieldTermStructureForwardRate($A$72,H1005,H1005,"Actual/365 (Fixed)","Compounded","Annual")</f>
        <v>4.7594757331481441E-2</v>
      </c>
      <c r="J1005" cm="1">
        <f t="array" ref="J1005">_xll.qlYieldTermStructureForwardRate($A$73,H1005,H1005,"Actual/365 (Fixed)","Compounded","Annual")</f>
        <v>4.795399846925763E-2</v>
      </c>
      <c r="K1005" cm="1">
        <f t="array" ref="K1005">_xll.qlYieldTermStructureForwardRate($A$74,H1005,H1005,"Actual/365 (Fixed)","Compounded","Annual")</f>
        <v>4.8183092924595217E-2</v>
      </c>
    </row>
    <row r="1006" spans="8:11" x14ac:dyDescent="0.3">
      <c r="H1006" s="1">
        <f t="shared" si="15"/>
        <v>47107</v>
      </c>
      <c r="I1006" cm="1">
        <f t="array" ref="I1006">_xll.qlYieldTermStructureForwardRate($A$72,H1006,H1006,"Actual/365 (Fixed)","Compounded","Annual")</f>
        <v>4.759475733380758E-2</v>
      </c>
      <c r="J1006" cm="1">
        <f t="array" ref="J1006">_xll.qlYieldTermStructureForwardRate($A$73,H1006,H1006,"Actual/365 (Fixed)","Compounded","Annual")</f>
        <v>4.7977290641100012E-2</v>
      </c>
      <c r="K1006" cm="1">
        <f t="array" ref="K1006">_xll.qlYieldTermStructureForwardRate($A$74,H1006,H1006,"Actual/365 (Fixed)","Compounded","Annual")</f>
        <v>4.819508168429687E-2</v>
      </c>
    </row>
    <row r="1007" spans="8:11" x14ac:dyDescent="0.3">
      <c r="H1007" s="1">
        <f t="shared" si="15"/>
        <v>47108</v>
      </c>
      <c r="I1007" cm="1">
        <f t="array" ref="I1007">_xll.qlYieldTermStructureForwardRate($A$72,H1007,H1007,"Actual/365 (Fixed)","Compounded","Annual")</f>
        <v>4.759475733380758E-2</v>
      </c>
      <c r="J1007" cm="1">
        <f t="array" ref="J1007">_xll.qlYieldTermStructureForwardRate($A$73,H1007,H1007,"Actual/365 (Fixed)","Compounded","Annual")</f>
        <v>4.8000583330590096E-2</v>
      </c>
      <c r="K1007" cm="1">
        <f t="array" ref="K1007">_xll.qlYieldTermStructureForwardRate($A$74,H1007,H1007,"Actual/365 (Fixed)","Compounded","Annual")</f>
        <v>4.8206998573649074E-2</v>
      </c>
    </row>
    <row r="1008" spans="8:11" x14ac:dyDescent="0.3">
      <c r="H1008" s="1">
        <f t="shared" si="15"/>
        <v>47109</v>
      </c>
      <c r="I1008" cm="1">
        <f t="array" ref="I1008">_xll.qlYieldTermStructureForwardRate($A$72,H1008,H1008,"Actual/365 (Fixed)","Compounded","Annual")</f>
        <v>4.7594757331481441E-2</v>
      </c>
      <c r="J1008" cm="1">
        <f t="array" ref="J1008">_xll.qlYieldTermStructureForwardRate($A$73,H1008,H1008,"Actual/365 (Fixed)","Compounded","Annual")</f>
        <v>4.8023876537739429E-2</v>
      </c>
      <c r="K1008" cm="1">
        <f t="array" ref="K1008">_xll.qlYieldTermStructureForwardRate($A$74,H1008,H1008,"Actual/365 (Fixed)","Compounded","Annual")</f>
        <v>4.8218843594852734E-2</v>
      </c>
    </row>
    <row r="1009" spans="8:11" x14ac:dyDescent="0.3">
      <c r="H1009" s="1">
        <f t="shared" si="15"/>
        <v>47110</v>
      </c>
      <c r="I1009" cm="1">
        <f t="array" ref="I1009">_xll.qlYieldTermStructureForwardRate($A$72,H1009,H1009,"Actual/365 (Fixed)","Compounded","Annual")</f>
        <v>4.759475733380758E-2</v>
      </c>
      <c r="J1009" cm="1">
        <f t="array" ref="J1009">_xll.qlYieldTermStructureForwardRate($A$73,H1009,H1009,"Actual/365 (Fixed)","Compounded","Annual")</f>
        <v>4.8047170262559558E-2</v>
      </c>
      <c r="K1009" cm="1">
        <f t="array" ref="K1009">_xll.qlYieldTermStructureForwardRate($A$74,H1009,H1009,"Actual/365 (Fixed)","Compounded","Annual")</f>
        <v>4.8230616738486276E-2</v>
      </c>
    </row>
    <row r="1010" spans="8:11" x14ac:dyDescent="0.3">
      <c r="H1010" s="1">
        <f t="shared" si="15"/>
        <v>47111</v>
      </c>
      <c r="I1010" cm="1">
        <f t="array" ref="I1010">_xll.qlYieldTermStructureForwardRate($A$72,H1010,H1010,"Actual/365 (Fixed)","Compounded","Annual")</f>
        <v>4.759475733380758E-2</v>
      </c>
      <c r="J1010" cm="1">
        <f t="array" ref="J1010">_xll.qlYieldTermStructureForwardRate($A$73,H1010,H1010,"Actual/365 (Fixed)","Compounded","Annual")</f>
        <v>4.8070464507389055E-2</v>
      </c>
      <c r="K1010" cm="1">
        <f t="array" ref="K1010">_xll.qlYieldTermStructureForwardRate($A$74,H1010,H1010,"Actual/365 (Fixed)","Compounded","Annual")</f>
        <v>4.8242318009107388E-2</v>
      </c>
    </row>
    <row r="1011" spans="8:11" x14ac:dyDescent="0.3">
      <c r="H1011" s="1">
        <f t="shared" si="15"/>
        <v>47112</v>
      </c>
      <c r="I1011" cm="1">
        <f t="array" ref="I1011">_xll.qlYieldTermStructureForwardRate($A$72,H1011,H1011,"Actual/365 (Fixed)","Compounded","Annual")</f>
        <v>4.759475733380758E-2</v>
      </c>
      <c r="J1011" cm="1">
        <f t="array" ref="J1011">_xll.qlYieldTermStructureForwardRate($A$73,H1011,H1011,"Actual/365 (Fixed)","Compounded","Annual")</f>
        <v>4.809375926758519E-2</v>
      </c>
      <c r="K1011" cm="1">
        <f t="array" ref="K1011">_xll.qlYieldTermStructureForwardRate($A$74,H1011,H1011,"Actual/365 (Fixed)","Compounded","Annual")</f>
        <v>4.8253947401978969E-2</v>
      </c>
    </row>
    <row r="1012" spans="8:11" x14ac:dyDescent="0.3">
      <c r="H1012" s="1">
        <f t="shared" si="15"/>
        <v>47113</v>
      </c>
      <c r="I1012" cm="1">
        <f t="array" ref="I1012">_xll.qlYieldTermStructureForwardRate($A$72,H1012,H1012,"Actual/365 (Fixed)","Compounded","Annual")</f>
        <v>4.7594757331481441E-2</v>
      </c>
      <c r="J1012" cm="1">
        <f t="array" ref="J1012">_xll.qlYieldTermStructureForwardRate($A$73,H1012,H1012,"Actual/365 (Fixed)","Compounded","Annual")</f>
        <v>4.8117054545486537E-2</v>
      </c>
      <c r="K1012" cm="1">
        <f t="array" ref="K1012">_xll.qlYieldTermStructureForwardRate($A$74,H1012,H1012,"Actual/365 (Fixed)","Compounded","Annual")</f>
        <v>4.8265504912378576E-2</v>
      </c>
    </row>
    <row r="1013" spans="8:11" x14ac:dyDescent="0.3">
      <c r="H1013" s="1">
        <f t="shared" si="15"/>
        <v>47114</v>
      </c>
      <c r="I1013" cm="1">
        <f t="array" ref="I1013">_xll.qlYieldTermStructureForwardRate($A$72,H1013,H1013,"Actual/365 (Fixed)","Compounded","Annual")</f>
        <v>4.759475733380758E-2</v>
      </c>
      <c r="J1013" cm="1">
        <f t="array" ref="J1013">_xll.qlYieldTermStructureForwardRate($A$73,H1013,H1013,"Actual/365 (Fixed)","Compounded","Annual")</f>
        <v>4.8140350343432114E-2</v>
      </c>
      <c r="K1013" cm="1">
        <f t="array" ref="K1013">_xll.qlYieldTermStructureForwardRate($A$74,H1013,H1013,"Actual/365 (Fixed)","Compounded","Annual")</f>
        <v>4.8276990537926112E-2</v>
      </c>
    </row>
    <row r="1014" spans="8:11" x14ac:dyDescent="0.3">
      <c r="H1014" s="1">
        <f t="shared" si="15"/>
        <v>47115</v>
      </c>
      <c r="I1014" cm="1">
        <f t="array" ref="I1014">_xll.qlYieldTermStructureForwardRate($A$72,H1014,H1014,"Actual/365 (Fixed)","Compounded","Annual")</f>
        <v>4.7594757331481441E-2</v>
      </c>
      <c r="J1014" cm="1">
        <f t="array" ref="J1014">_xll.qlYieldTermStructureForwardRate($A$73,H1014,H1014,"Actual/365 (Fixed)","Compounded","Annual")</f>
        <v>4.8163646656778525E-2</v>
      </c>
      <c r="K1014" cm="1">
        <f t="array" ref="K1014">_xll.qlYieldTermStructureForwardRate($A$74,H1014,H1014,"Actual/365 (Fixed)","Compounded","Annual")</f>
        <v>4.8288404280911079E-2</v>
      </c>
    </row>
    <row r="1015" spans="8:11" x14ac:dyDescent="0.3">
      <c r="H1015" s="1">
        <f t="shared" si="15"/>
        <v>47116</v>
      </c>
      <c r="I1015" cm="1">
        <f t="array" ref="I1015">_xll.qlYieldTermStructureForwardRate($A$72,H1015,H1015,"Actual/365 (Fixed)","Compounded","Annual")</f>
        <v>4.759475733380758E-2</v>
      </c>
      <c r="J1015" cm="1">
        <f t="array" ref="J1015">_xll.qlYieldTermStructureForwardRate($A$73,H1015,H1015,"Actual/365 (Fixed)","Compounded","Annual")</f>
        <v>4.8186943490192258E-2</v>
      </c>
      <c r="K1015" cm="1">
        <f t="array" ref="K1015">_xll.qlYieldTermStructureForwardRate($A$74,H1015,H1015,"Actual/365 (Fixed)","Compounded","Annual")</f>
        <v>4.829974613432797E-2</v>
      </c>
    </row>
    <row r="1016" spans="8:11" x14ac:dyDescent="0.3">
      <c r="H1016" s="1">
        <f t="shared" si="15"/>
        <v>47117</v>
      </c>
      <c r="I1016" cm="1">
        <f t="array" ref="I1016">_xll.qlYieldTermStructureForwardRate($A$72,H1016,H1016,"Actual/365 (Fixed)","Compounded","Annual")</f>
        <v>4.7594757331481441E-2</v>
      </c>
      <c r="J1016" cm="1">
        <f t="array" ref="J1016">_xll.qlYieldTermStructureForwardRate($A$73,H1016,H1016,"Actual/365 (Fixed)","Compounded","Annual")</f>
        <v>4.8210240836702223E-2</v>
      </c>
      <c r="K1016" cm="1">
        <f t="array" ref="K1016">_xll.qlYieldTermStructureForwardRate($A$74,H1016,H1016,"Actual/365 (Fixed)","Compounded","Annual")</f>
        <v>4.831101610049604E-2</v>
      </c>
    </row>
    <row r="1017" spans="8:11" x14ac:dyDescent="0.3">
      <c r="H1017" s="1">
        <f t="shared" si="15"/>
        <v>47118</v>
      </c>
      <c r="I1017" cm="1">
        <f t="array" ref="I1017">_xll.qlYieldTermStructureForwardRate($A$72,H1017,H1017,"Actual/365 (Fixed)","Compounded","Annual")</f>
        <v>4.759475733380758E-2</v>
      </c>
      <c r="J1017" cm="1">
        <f t="array" ref="J1017">_xll.qlYieldTermStructureForwardRate($A$73,H1017,H1017,"Actual/365 (Fixed)","Compounded","Annual")</f>
        <v>4.8233538705630075E-2</v>
      </c>
      <c r="K1017" cm="1">
        <f t="array" ref="K1017">_xll.qlYieldTermStructureForwardRate($A$74,H1017,H1017,"Actual/365 (Fixed)","Compounded","Annual")</f>
        <v>4.8322214170111399E-2</v>
      </c>
    </row>
    <row r="1018" spans="8:11" x14ac:dyDescent="0.3">
      <c r="H1018" s="1">
        <f t="shared" si="15"/>
        <v>47119</v>
      </c>
      <c r="I1018" cm="1">
        <f t="array" ref="I1018">_xll.qlYieldTermStructureForwardRate($A$72,H1018,H1018,"Actual/365 (Fixed)","Compounded","Annual")</f>
        <v>4.759475733380758E-2</v>
      </c>
      <c r="J1018" cm="1">
        <f t="array" ref="J1018">_xll.qlYieldTermStructureForwardRate($A$73,H1018,H1018,"Actual/365 (Fixed)","Compounded","Annual")</f>
        <v>4.8256837092332194E-2</v>
      </c>
      <c r="K1018" cm="1">
        <f t="array" ref="K1018">_xll.qlYieldTermStructureForwardRate($A$74,H1018,H1018,"Actual/365 (Fixed)","Compounded","Annual")</f>
        <v>4.8333340347850973E-2</v>
      </c>
    </row>
    <row r="1019" spans="8:11" x14ac:dyDescent="0.3">
      <c r="H1019" s="1">
        <f t="shared" si="15"/>
        <v>47120</v>
      </c>
      <c r="I1019" cm="1">
        <f t="array" ref="I1019">_xll.qlYieldTermStructureForwardRate($A$72,H1019,H1019,"Actual/365 (Fixed)","Compounded","Annual")</f>
        <v>4.759475733380758E-2</v>
      </c>
      <c r="J1019" cm="1">
        <f t="array" ref="J1019">_xll.qlYieldTermStructureForwardRate($A$73,H1019,H1019,"Actual/365 (Fixed)","Compounded","Annual")</f>
        <v>4.8280135994492657E-2</v>
      </c>
      <c r="K1019" cm="1">
        <f t="array" ref="K1019">_xll.qlYieldTermStructureForwardRate($A$74,H1019,H1019,"Actual/365 (Fixed)","Compounded","Annual")</f>
        <v>4.8344394626767873E-2</v>
      </c>
    </row>
    <row r="1020" spans="8:11" x14ac:dyDescent="0.3">
      <c r="H1020" s="1">
        <f t="shared" si="15"/>
        <v>47121</v>
      </c>
      <c r="I1020" cm="1">
        <f t="array" ref="I1020">_xll.qlYieldTermStructureForwardRate($A$72,H1020,H1020,"Actual/365 (Fixed)","Compounded","Annual")</f>
        <v>4.759475733380758E-2</v>
      </c>
      <c r="J1020" cm="1">
        <f t="array" ref="J1020">_xll.qlYieldTermStructureForwardRate($A$73,H1020,H1020,"Actual/365 (Fixed)","Compounded","Annual")</f>
        <v>4.830343541445048E-2</v>
      </c>
      <c r="K1020" cm="1">
        <f t="array" ref="K1020">_xll.qlYieldTermStructureForwardRate($A$74,H1020,H1020,"Actual/365 (Fixed)","Compounded","Annual")</f>
        <v>4.8355377006912947E-2</v>
      </c>
    </row>
    <row r="1021" spans="8:11" x14ac:dyDescent="0.3">
      <c r="H1021" s="1">
        <f t="shared" si="15"/>
        <v>47122</v>
      </c>
      <c r="I1021" cm="1">
        <f t="array" ref="I1021">_xll.qlYieldTermStructureForwardRate($A$72,H1021,H1021,"Actual/365 (Fixed)","Compounded","Annual")</f>
        <v>4.7594757331481441E-2</v>
      </c>
      <c r="J1021" cm="1">
        <f t="array" ref="J1021">_xll.qlYieldTermStructureForwardRate($A$73,H1021,H1021,"Actual/365 (Fixed)","Compounded","Annual")</f>
        <v>4.8326735356872597E-2</v>
      </c>
      <c r="K1021" cm="1">
        <f t="array" ref="K1021">_xll.qlYieldTermStructureForwardRate($A$74,H1021,H1021,"Actual/365 (Fixed)","Compounded","Annual")</f>
        <v>4.8366287483696979E-2</v>
      </c>
    </row>
    <row r="1022" spans="8:11" x14ac:dyDescent="0.3">
      <c r="H1022" s="1">
        <f t="shared" si="15"/>
        <v>47123</v>
      </c>
      <c r="I1022" cm="1">
        <f t="array" ref="I1022">_xll.qlYieldTermStructureForwardRate($A$72,H1022,H1022,"Actual/365 (Fixed)","Compounded","Annual")</f>
        <v>4.7594757331481441E-2</v>
      </c>
      <c r="J1022" cm="1">
        <f t="array" ref="J1022">_xll.qlYieldTermStructureForwardRate($A$73,H1022,H1022,"Actual/365 (Fixed)","Compounded","Annual")</f>
        <v>4.8350035812459558E-2</v>
      </c>
      <c r="K1022" cm="1">
        <f t="array" ref="K1022">_xll.qlYieldTermStructureForwardRate($A$74,H1022,H1022,"Actual/365 (Fixed)","Compounded","Annual")</f>
        <v>4.8377126059528042E-2</v>
      </c>
    </row>
    <row r="1023" spans="8:11" x14ac:dyDescent="0.3">
      <c r="H1023" s="1">
        <f t="shared" si="15"/>
        <v>47124</v>
      </c>
      <c r="I1023" cm="1">
        <f t="array" ref="I1023">_xll.qlYieldTermStructureForwardRate($A$72,H1023,H1023,"Actual/365 (Fixed)","Compounded","Annual")</f>
        <v>4.7594757331481441E-2</v>
      </c>
      <c r="J1023" cm="1">
        <f t="array" ref="J1023">_xll.qlYieldTermStructureForwardRate($A$73,H1023,H1023,"Actual/365 (Fixed)","Compounded","Annual")</f>
        <v>4.8373336785878296E-2</v>
      </c>
      <c r="K1023" cm="1">
        <f t="array" ref="K1023">_xll.qlYieldTermStructureForwardRate($A$74,H1023,H1023,"Actual/365 (Fixed)","Compounded","Annual")</f>
        <v>4.8387892727518755E-2</v>
      </c>
    </row>
    <row r="1024" spans="8:11" x14ac:dyDescent="0.3">
      <c r="H1024" s="1">
        <f t="shared" si="15"/>
        <v>47125</v>
      </c>
      <c r="I1024" cm="1">
        <f t="array" ref="I1024">_xll.qlYieldTermStructureForwardRate($A$72,H1024,H1024,"Actual/365 (Fixed)","Compounded","Annual")</f>
        <v>4.759475733380758E-2</v>
      </c>
      <c r="J1024" cm="1">
        <f t="array" ref="J1024">_xll.qlYieldTermStructureForwardRate($A$73,H1024,H1024,"Actual/365 (Fixed)","Compounded","Annual")</f>
        <v>4.8396638277140358E-2</v>
      </c>
      <c r="K1024" cm="1">
        <f t="array" ref="K1024">_xll.qlYieldTermStructureForwardRate($A$74,H1024,H1024,"Actual/365 (Fixed)","Compounded","Annual")</f>
        <v>4.8398587485451339E-2</v>
      </c>
    </row>
    <row r="1025" spans="8:11" x14ac:dyDescent="0.3">
      <c r="H1025" s="1">
        <f t="shared" si="15"/>
        <v>47126</v>
      </c>
      <c r="I1025" cm="1">
        <f t="array" ref="I1025">_xll.qlYieldTermStructureForwardRate($A$72,H1025,H1025,"Actual/365 (Fixed)","Compounded","Annual")</f>
        <v>4.759475733380758E-2</v>
      </c>
      <c r="J1025" cm="1">
        <f t="array" ref="J1025">_xll.qlYieldTermStructureForwardRate($A$73,H1025,H1025,"Actual/365 (Fixed)","Compounded","Annual")</f>
        <v>4.841994028625729E-2</v>
      </c>
      <c r="K1025" cm="1">
        <f t="array" ref="K1025">_xll.qlYieldTermStructureForwardRate($A$74,H1025,H1025,"Actual/365 (Fixed)","Compounded","Annual")</f>
        <v>4.8409210335778718E-2</v>
      </c>
    </row>
    <row r="1026" spans="8:11" x14ac:dyDescent="0.3">
      <c r="H1026" s="1">
        <f t="shared" si="15"/>
        <v>47127</v>
      </c>
      <c r="I1026" cm="1">
        <f t="array" ref="I1026">_xll.qlYieldTermStructureForwardRate($A$72,H1026,H1026,"Actual/365 (Fixed)","Compounded","Annual")</f>
        <v>4.759475733380758E-2</v>
      </c>
      <c r="J1026" cm="1">
        <f t="array" ref="J1026">_xll.qlYieldTermStructureForwardRate($A$73,H1026,H1026,"Actual/365 (Fixed)","Compounded","Annual")</f>
        <v>4.8443242817896692E-2</v>
      </c>
      <c r="K1026" cm="1">
        <f t="array" ref="K1026">_xll.qlYieldTermStructureForwardRate($A$74,H1026,H1026,"Actual/365 (Fixed)","Compounded","Annual")</f>
        <v>4.8419761273985618E-2</v>
      </c>
    </row>
    <row r="1027" spans="8:11" x14ac:dyDescent="0.3">
      <c r="H1027" s="1">
        <f t="shared" si="15"/>
        <v>47128</v>
      </c>
      <c r="I1027" cm="1">
        <f t="array" ref="I1027">_xll.qlYieldTermStructureForwardRate($A$72,H1027,H1027,"Actual/365 (Fixed)","Compounded","Annual")</f>
        <v>4.759475733380758E-2</v>
      </c>
      <c r="J1027" cm="1">
        <f t="array" ref="J1027">_xll.qlYieldTermStructureForwardRate($A$73,H1027,H1027,"Actual/365 (Fixed)","Compounded","Annual")</f>
        <v>4.8466545862758004E-2</v>
      </c>
      <c r="K1027" cm="1">
        <f t="array" ref="K1027">_xll.qlYieldTermStructureForwardRate($A$74,H1027,H1027,"Actual/365 (Fixed)","Compounded","Annual")</f>
        <v>4.843024029324261E-2</v>
      </c>
    </row>
    <row r="1028" spans="8:11" x14ac:dyDescent="0.3">
      <c r="H1028" s="1">
        <f t="shared" si="15"/>
        <v>47129</v>
      </c>
      <c r="I1028" cm="1">
        <f t="array" ref="I1028">_xll.qlYieldTermStructureForwardRate($A$72,H1028,H1028,"Actual/365 (Fixed)","Compounded","Annual")</f>
        <v>4.7594757331481441E-2</v>
      </c>
      <c r="J1028" cm="1">
        <f t="array" ref="J1028">_xll.qlYieldTermStructureForwardRate($A$73,H1028,H1028,"Actual/365 (Fixed)","Compounded","Annual")</f>
        <v>4.8489849427836518E-2</v>
      </c>
      <c r="K1028" cm="1">
        <f t="array" ref="K1028">_xll.qlYieldTermStructureForwardRate($A$74,H1028,H1028,"Actual/365 (Fixed)","Compounded","Annual")</f>
        <v>4.8440647400703529E-2</v>
      </c>
    </row>
    <row r="1029" spans="8:11" x14ac:dyDescent="0.3">
      <c r="H1029" s="1">
        <f t="shared" si="15"/>
        <v>47130</v>
      </c>
      <c r="I1029" cm="1">
        <f t="array" ref="I1029">_xll.qlYieldTermStructureForwardRate($A$72,H1029,H1029,"Actual/365 (Fixed)","Compounded","Annual")</f>
        <v>4.759475733380758E-2</v>
      </c>
      <c r="J1029" cm="1">
        <f t="array" ref="J1029">_xll.qlYieldTermStructureForwardRate($A$73,H1029,H1029,"Actual/365 (Fixed)","Compounded","Annual")</f>
        <v>4.8513153510816309E-2</v>
      </c>
      <c r="K1029" cm="1">
        <f t="array" ref="K1029">_xll.qlYieldTermStructureForwardRate($A$74,H1029,H1029,"Actual/365 (Fixed)","Compounded","Annual")</f>
        <v>4.8450982584912872E-2</v>
      </c>
    </row>
    <row r="1030" spans="8:11" x14ac:dyDescent="0.3">
      <c r="H1030" s="1">
        <f t="shared" si="15"/>
        <v>47131</v>
      </c>
      <c r="I1030" cm="1">
        <f t="array" ref="I1030">_xll.qlYieldTermStructureForwardRate($A$72,H1030,H1030,"Actual/365 (Fixed)","Compounded","Annual")</f>
        <v>4.759475733380758E-2</v>
      </c>
      <c r="J1030" cm="1">
        <f t="array" ref="J1030">_xll.qlYieldTermStructureForwardRate($A$73,H1030,H1030,"Actual/365 (Fixed)","Compounded","Annual")</f>
        <v>4.8536458109380121E-2</v>
      </c>
      <c r="K1030" cm="1">
        <f t="array" ref="K1030">_xll.qlYieldTermStructureForwardRate($A$74,H1030,H1030,"Actual/365 (Fixed)","Compounded","Annual")</f>
        <v>4.8461245846069811E-2</v>
      </c>
    </row>
    <row r="1031" spans="8:11" x14ac:dyDescent="0.3">
      <c r="H1031" s="1">
        <f t="shared" si="15"/>
        <v>47132</v>
      </c>
      <c r="I1031" cm="1">
        <f t="array" ref="I1031">_xll.qlYieldTermStructureForwardRate($A$72,H1031,H1031,"Actual/365 (Fixed)","Compounded","Annual")</f>
        <v>4.759475733380758E-2</v>
      </c>
      <c r="J1031" cm="1">
        <f t="array" ref="J1031">_xll.qlYieldTermStructureForwardRate($A$73,H1031,H1031,"Actual/365 (Fixed)","Compounded","Annual")</f>
        <v>4.8559763228196218E-2</v>
      </c>
      <c r="K1031" cm="1">
        <f t="array" ref="K1031">_xll.qlYieldTermStructureForwardRate($A$74,H1031,H1031,"Actual/365 (Fixed)","Compounded","Annual")</f>
        <v>4.8471437189044897E-2</v>
      </c>
    </row>
    <row r="1032" spans="8:11" x14ac:dyDescent="0.3">
      <c r="H1032" s="1">
        <f t="shared" si="15"/>
        <v>47133</v>
      </c>
      <c r="I1032" cm="1">
        <f t="array" ref="I1032">_xll.qlYieldTermStructureForwardRate($A$72,H1032,H1032,"Actual/365 (Fixed)","Compounded","Annual")</f>
        <v>4.7594757331481441E-2</v>
      </c>
      <c r="J1032" cm="1">
        <f t="array" ref="J1032">_xll.qlYieldTermStructureForwardRate($A$73,H1032,H1032,"Actual/365 (Fixed)","Compounded","Annual")</f>
        <v>4.8583068864947787E-2</v>
      </c>
      <c r="K1032" cm="1">
        <f t="array" ref="K1032">_xll.qlYieldTermStructureForwardRate($A$74,H1032,H1032,"Actual/365 (Fixed)","Compounded","Annual")</f>
        <v>4.848155660009823E-2</v>
      </c>
    </row>
    <row r="1033" spans="8:11" x14ac:dyDescent="0.3">
      <c r="H1033" s="1">
        <f t="shared" si="15"/>
        <v>47134</v>
      </c>
      <c r="I1033" cm="1">
        <f t="array" ref="I1033">_xll.qlYieldTermStructureForwardRate($A$72,H1033,H1033,"Actual/365 (Fixed)","Compounded","Annual")</f>
        <v>4.759475733380758E-2</v>
      </c>
      <c r="J1033" cm="1">
        <f t="array" ref="J1033">_xll.qlYieldTermStructureForwardRate($A$73,H1033,H1033,"Actual/365 (Fixed)","Compounded","Annual")</f>
        <v>4.8606375017318015E-2</v>
      </c>
      <c r="K1033" cm="1">
        <f t="array" ref="K1033">_xll.qlYieldTermStructureForwardRate($A$74,H1033,H1033,"Actual/365 (Fixed)","Compounded","Annual")</f>
        <v>4.8491604088786611E-2</v>
      </c>
    </row>
    <row r="1034" spans="8:11" x14ac:dyDescent="0.3">
      <c r="H1034" s="1">
        <f t="shared" si="15"/>
        <v>47135</v>
      </c>
      <c r="I1034" cm="1">
        <f t="array" ref="I1034">_xll.qlYieldTermStructureForwardRate($A$72,H1034,H1034,"Actual/365 (Fixed)","Compounded","Annual")</f>
        <v>4.7594757331481441E-2</v>
      </c>
      <c r="J1034" cm="1">
        <f t="array" ref="J1034">_xll.qlYieldTermStructureForwardRate($A$73,H1034,H1034,"Actual/365 (Fixed)","Compounded","Annual")</f>
        <v>4.8629681689975168E-2</v>
      </c>
      <c r="K1034" cm="1">
        <f t="array" ref="K1034">_xll.qlYieldTermStructureForwardRate($A$74,H1034,H1034,"Actual/365 (Fixed)","Compounded","Annual")</f>
        <v>4.8501579648383641E-2</v>
      </c>
    </row>
    <row r="1035" spans="8:11" x14ac:dyDescent="0.3">
      <c r="H1035" s="1">
        <f t="shared" si="15"/>
        <v>47136</v>
      </c>
      <c r="I1035" cm="1">
        <f t="array" ref="I1035">_xll.qlYieldTermStructureForwardRate($A$72,H1035,H1035,"Actual/365 (Fixed)","Compounded","Annual")</f>
        <v>4.7594757331481441E-2</v>
      </c>
      <c r="J1035" cm="1">
        <f t="array" ref="J1035">_xll.qlYieldTermStructureForwardRate($A$73,H1035,H1035,"Actual/365 (Fixed)","Compounded","Annual")</f>
        <v>4.865298888060221E-2</v>
      </c>
      <c r="K1035" cm="1">
        <f t="array" ref="K1035">_xll.qlYieldTermStructureForwardRate($A$74,H1035,H1035,"Actual/365 (Fixed)","Compounded","Annual")</f>
        <v>4.8511483272179134E-2</v>
      </c>
    </row>
    <row r="1036" spans="8:11" x14ac:dyDescent="0.3">
      <c r="H1036" s="1">
        <f t="shared" si="15"/>
        <v>47137</v>
      </c>
      <c r="I1036" cm="1">
        <f t="array" ref="I1036">_xll.qlYieldTermStructureForwardRate($A$72,H1036,H1036,"Actual/365 (Fixed)","Compounded","Annual")</f>
        <v>4.759475733380758E-2</v>
      </c>
      <c r="J1036" cm="1">
        <f t="array" ref="J1036">_xll.qlYieldTermStructureForwardRate($A$73,H1036,H1036,"Actual/365 (Fixed)","Compounded","Annual")</f>
        <v>4.8676296589210688E-2</v>
      </c>
      <c r="K1036" cm="1">
        <f t="array" ref="K1036">_xll.qlYieldTermStructureForwardRate($A$74,H1036,H1036,"Actual/365 (Fixed)","Compounded","Annual")</f>
        <v>4.8521314962788775E-2</v>
      </c>
    </row>
    <row r="1037" spans="8:11" x14ac:dyDescent="0.3">
      <c r="H1037" s="1">
        <f t="shared" si="15"/>
        <v>47138</v>
      </c>
      <c r="I1037" cm="1">
        <f t="array" ref="I1037">_xll.qlYieldTermStructureForwardRate($A$72,H1037,H1037,"Actual/365 (Fixed)","Compounded","Annual")</f>
        <v>4.7594757331481441E-2</v>
      </c>
      <c r="J1037" cm="1">
        <f t="array" ref="J1037">_xll.qlYieldTermStructureForwardRate($A$73,H1037,H1037,"Actual/365 (Fixed)","Compounded","Annual")</f>
        <v>4.8699604813483788E-2</v>
      </c>
      <c r="K1037" cm="1">
        <f t="array" ref="K1037">_xll.qlYieldTermStructureForwardRate($A$74,H1037,H1037,"Actual/365 (Fixed)","Compounded","Annual")</f>
        <v>4.8531074718187961E-2</v>
      </c>
    </row>
    <row r="1038" spans="8:11" x14ac:dyDescent="0.3">
      <c r="H1038" s="1">
        <f t="shared" si="15"/>
        <v>47139</v>
      </c>
      <c r="I1038" cm="1">
        <f t="array" ref="I1038">_xll.qlYieldTermStructureForwardRate($A$72,H1038,H1038,"Actual/365 (Fixed)","Compounded","Annual")</f>
        <v>4.759475733380758E-2</v>
      </c>
      <c r="J1038" cm="1">
        <f t="array" ref="J1038">_xll.qlYieldTermStructureForwardRate($A$73,H1038,H1038,"Actual/365 (Fixed)","Compounded","Annual")</f>
        <v>4.8722913558089997E-2</v>
      </c>
      <c r="K1038" cm="1">
        <f t="array" ref="K1038">_xll.qlYieldTermStructureForwardRate($A$74,H1038,H1038,"Actual/365 (Fixed)","Compounded","Annual")</f>
        <v>4.8540762538694437E-2</v>
      </c>
    </row>
    <row r="1039" spans="8:11" x14ac:dyDescent="0.3">
      <c r="H1039" s="1">
        <f t="shared" si="15"/>
        <v>47140</v>
      </c>
      <c r="I1039" cm="1">
        <f t="array" ref="I1039">_xll.qlYieldTermStructureForwardRate($A$72,H1039,H1039,"Actual/365 (Fixed)","Compounded","Annual")</f>
        <v>4.7594757331481441E-2</v>
      </c>
      <c r="J1039" cm="1">
        <f t="array" ref="J1039">_xll.qlYieldTermStructureForwardRate($A$73,H1039,H1039,"Actual/365 (Fixed)","Compounded","Annual")</f>
        <v>4.8746222820712282E-2</v>
      </c>
      <c r="K1039" cm="1">
        <f t="array" ref="K1039">_xll.qlYieldTermStructureForwardRate($A$74,H1039,H1039,"Actual/365 (Fixed)","Compounded","Annual")</f>
        <v>4.8550378415328277E-2</v>
      </c>
    </row>
    <row r="1040" spans="8:11" x14ac:dyDescent="0.3">
      <c r="H1040" s="1">
        <f t="shared" ref="H1040:H1103" si="16">H1039+1</f>
        <v>47141</v>
      </c>
      <c r="I1040" cm="1">
        <f t="array" ref="I1040">_xll.qlYieldTermStructureForwardRate($A$72,H1040,H1040,"Actual/365 (Fixed)","Compounded","Annual")</f>
        <v>4.759475733380758E-2</v>
      </c>
      <c r="J1040" cm="1">
        <f t="array" ref="J1040">_xll.qlYieldTermStructureForwardRate($A$73,H1040,H1040,"Actual/365 (Fixed)","Compounded","Annual")</f>
        <v>4.8769532601361965E-2</v>
      </c>
      <c r="K1040" cm="1">
        <f t="array" ref="K1040">_xll.qlYieldTermStructureForwardRate($A$74,H1040,H1040,"Actual/365 (Fixed)","Compounded","Annual")</f>
        <v>4.8559922350764895E-2</v>
      </c>
    </row>
    <row r="1041" spans="8:11" x14ac:dyDescent="0.3">
      <c r="H1041" s="1">
        <f t="shared" si="16"/>
        <v>47142</v>
      </c>
      <c r="I1041" cm="1">
        <f t="array" ref="I1041">_xll.qlYieldTermStructureForwardRate($A$72,H1041,H1041,"Actual/365 (Fixed)","Compounded","Annual")</f>
        <v>4.759475733380758E-2</v>
      </c>
      <c r="J1041" cm="1">
        <f t="array" ref="J1041">_xll.qlYieldTermStructureForwardRate($A$73,H1041,H1041,"Actual/365 (Fixed)","Compounded","Annual")</f>
        <v>4.8792842900050815E-2</v>
      </c>
      <c r="K1041" cm="1">
        <f t="array" ref="K1041">_xll.qlYieldTermStructureForwardRate($A$74,H1041,H1041,"Actual/365 (Fixed)","Compounded","Annual")</f>
        <v>4.8569394343038974E-2</v>
      </c>
    </row>
    <row r="1042" spans="8:11" x14ac:dyDescent="0.3">
      <c r="H1042" s="1">
        <f t="shared" si="16"/>
        <v>47143</v>
      </c>
      <c r="I1042" cm="1">
        <f t="array" ref="I1042">_xll.qlYieldTermStructureForwardRate($A$72,H1042,H1042,"Actual/365 (Fixed)","Compounded","Annual")</f>
        <v>4.7594757331481441E-2</v>
      </c>
      <c r="J1042" cm="1">
        <f t="array" ref="J1042">_xll.qlYieldTermStructureForwardRate($A$73,H1042,H1042,"Actual/365 (Fixed)","Compounded","Annual")</f>
        <v>4.8816153716790378E-2</v>
      </c>
      <c r="K1042" cm="1">
        <f t="array" ref="K1042">_xll.qlYieldTermStructureForwardRate($A$74,H1042,H1042,"Actual/365 (Fixed)","Compounded","Annual")</f>
        <v>4.8578794387870605E-2</v>
      </c>
    </row>
    <row r="1043" spans="8:11" x14ac:dyDescent="0.3">
      <c r="H1043" s="1">
        <f t="shared" si="16"/>
        <v>47144</v>
      </c>
      <c r="I1043" cm="1">
        <f t="array" ref="I1043">_xll.qlYieldTermStructureForwardRate($A$72,H1043,H1043,"Actual/365 (Fixed)","Compounded","Annual")</f>
        <v>4.7594757331481441E-2</v>
      </c>
      <c r="J1043" cm="1">
        <f t="array" ref="J1043">_xll.qlYieldTermStructureForwardRate($A$73,H1043,H1043,"Actual/365 (Fixed)","Compounded","Annual")</f>
        <v>4.8839465051591979E-2</v>
      </c>
      <c r="K1043" cm="1">
        <f t="array" ref="K1043">_xll.qlYieldTermStructureForwardRate($A$74,H1043,H1043,"Actual/365 (Fixed)","Compounded","Annual")</f>
        <v>4.8588122487980501E-2</v>
      </c>
    </row>
    <row r="1044" spans="8:11" x14ac:dyDescent="0.3">
      <c r="H1044" s="1">
        <f t="shared" si="16"/>
        <v>47145</v>
      </c>
      <c r="I1044" cm="1">
        <f t="array" ref="I1044">_xll.qlYieldTermStructureForwardRate($A$72,H1044,H1044,"Actual/365 (Fixed)","Compounded","Annual")</f>
        <v>4.759475733380758E-2</v>
      </c>
      <c r="J1044" cm="1">
        <f t="array" ref="J1044">_xll.qlYieldTermStructureForwardRate($A$73,H1044,H1044,"Actual/365 (Fixed)","Compounded","Annual")</f>
        <v>4.8862776904467164E-2</v>
      </c>
      <c r="K1044" cm="1">
        <f t="array" ref="K1044">_xll.qlYieldTermStructureForwardRate($A$74,H1044,H1044,"Actual/365 (Fixed)","Compounded","Annual")</f>
        <v>4.8597378636790811E-2</v>
      </c>
    </row>
    <row r="1045" spans="8:11" x14ac:dyDescent="0.3">
      <c r="H1045" s="1">
        <f t="shared" si="16"/>
        <v>47146</v>
      </c>
      <c r="I1045" cm="1">
        <f t="array" ref="I1045">_xll.qlYieldTermStructureForwardRate($A$72,H1045,H1045,"Actual/365 (Fixed)","Compounded","Annual")</f>
        <v>4.759475733380758E-2</v>
      </c>
      <c r="J1045" cm="1">
        <f t="array" ref="J1045">_xll.qlYieldTermStructureForwardRate($A$73,H1045,H1045,"Actual/365 (Fixed)","Compounded","Annual")</f>
        <v>4.888608927542748E-2</v>
      </c>
      <c r="K1045" cm="1">
        <f t="array" ref="K1045">_xll.qlYieldTermStructureForwardRate($A$74,H1045,H1045,"Actual/365 (Fixed)","Compounded","Annual")</f>
        <v>4.8606562834722755E-2</v>
      </c>
    </row>
    <row r="1046" spans="8:11" x14ac:dyDescent="0.3">
      <c r="H1046" s="1">
        <f t="shared" si="16"/>
        <v>47147</v>
      </c>
      <c r="I1046" cm="1">
        <f t="array" ref="I1046">_xll.qlYieldTermStructureForwardRate($A$72,H1046,H1046,"Actual/365 (Fixed)","Compounded","Annual")</f>
        <v>4.759475733380758E-2</v>
      </c>
      <c r="J1046" cm="1">
        <f t="array" ref="J1046">_xll.qlYieldTermStructureForwardRate($A$73,H1046,H1046,"Actual/365 (Fixed)","Compounded","Annual")</f>
        <v>4.8909402164484472E-2</v>
      </c>
      <c r="K1046" cm="1">
        <f t="array" ref="K1046">_xll.qlYieldTermStructureForwardRate($A$74,H1046,H1046,"Actual/365 (Fixed)","Compounded","Annual")</f>
        <v>4.8615675079884735E-2</v>
      </c>
    </row>
    <row r="1047" spans="8:11" x14ac:dyDescent="0.3">
      <c r="H1047" s="1">
        <f t="shared" si="16"/>
        <v>47148</v>
      </c>
      <c r="I1047" cm="1">
        <f t="array" ref="I1047">_xll.qlYieldTermStructureForwardRate($A$72,H1047,H1047,"Actual/365 (Fixed)","Compounded","Annual")</f>
        <v>4.759475733380758E-2</v>
      </c>
      <c r="J1047" cm="1">
        <f t="array" ref="J1047">_xll.qlYieldTermStructureForwardRate($A$73,H1047,H1047,"Actual/365 (Fixed)","Compounded","Annual")</f>
        <v>4.8932715571649688E-2</v>
      </c>
      <c r="K1047" cm="1">
        <f t="array" ref="K1047">_xll.qlYieldTermStructureForwardRate($A$74,H1047,H1047,"Actual/365 (Fixed)","Compounded","Annual")</f>
        <v>4.8624715368071447E-2</v>
      </c>
    </row>
    <row r="1048" spans="8:11" x14ac:dyDescent="0.3">
      <c r="H1048" s="1">
        <f t="shared" si="16"/>
        <v>47149</v>
      </c>
      <c r="I1048" cm="1">
        <f t="array" ref="I1048">_xll.qlYieldTermStructureForwardRate($A$72,H1048,H1048,"Actual/365 (Fixed)","Compounded","Annual")</f>
        <v>4.7594757331481441E-2</v>
      </c>
      <c r="J1048" cm="1">
        <f t="array" ref="J1048">_xll.qlYieldTermStructureForwardRate($A$73,H1048,H1048,"Actual/365 (Fixed)","Compounded","Annual")</f>
        <v>4.895602949693445E-2</v>
      </c>
      <c r="K1048" cm="1">
        <f t="array" ref="K1048">_xll.qlYieldTermStructureForwardRate($A$74,H1048,H1048,"Actual/365 (Fixed)","Compounded","Annual")</f>
        <v>4.8633683702077546E-2</v>
      </c>
    </row>
    <row r="1049" spans="8:11" x14ac:dyDescent="0.3">
      <c r="H1049" s="1">
        <f t="shared" si="16"/>
        <v>47150</v>
      </c>
      <c r="I1049" cm="1">
        <f t="array" ref="I1049">_xll.qlYieldTermStructureForwardRate($A$72,H1049,H1049,"Actual/365 (Fixed)","Compounded","Annual")</f>
        <v>4.759475733380758E-2</v>
      </c>
      <c r="J1049" cm="1">
        <f t="array" ref="J1049">_xll.qlYieldTermStructureForwardRate($A$73,H1049,H1049,"Actual/365 (Fixed)","Compounded","Annual")</f>
        <v>4.8979343940350528E-2</v>
      </c>
      <c r="K1049" cm="1">
        <f t="array" ref="K1049">_xll.qlYieldTermStructureForwardRate($A$74,H1049,H1049,"Actual/365 (Fixed)","Compounded","Annual")</f>
        <v>4.8642580073070318E-2</v>
      </c>
    </row>
    <row r="1050" spans="8:11" x14ac:dyDescent="0.3">
      <c r="H1050" s="1">
        <f t="shared" si="16"/>
        <v>47151</v>
      </c>
      <c r="I1050" cm="1">
        <f t="array" ref="I1050">_xll.qlYieldTermStructureForwardRate($A$72,H1050,H1050,"Actual/365 (Fixed)","Compounded","Annual")</f>
        <v>4.759475733380758E-2</v>
      </c>
      <c r="J1050" cm="1">
        <f t="array" ref="J1050">_xll.qlYieldTermStructureForwardRate($A$73,H1050,H1050,"Actual/365 (Fixed)","Compounded","Annual")</f>
        <v>4.9002658901909246E-2</v>
      </c>
      <c r="K1050" cm="1">
        <f t="array" ref="K1050">_xll.qlYieldTermStructureForwardRate($A$74,H1050,H1050,"Actual/365 (Fixed)","Compounded","Annual")</f>
        <v>4.865140448620231E-2</v>
      </c>
    </row>
    <row r="1051" spans="8:11" x14ac:dyDescent="0.3">
      <c r="H1051" s="1">
        <f t="shared" si="16"/>
        <v>47152</v>
      </c>
      <c r="I1051" cm="1">
        <f t="array" ref="I1051">_xll.qlYieldTermStructureForwardRate($A$72,H1051,H1051,"Actual/365 (Fixed)","Compounded","Annual")</f>
        <v>4.759475733380758E-2</v>
      </c>
      <c r="J1051" cm="1">
        <f t="array" ref="J1051">_xll.qlYieldTermStructureForwardRate($A$73,H1051,H1051,"Actual/365 (Fixed)","Compounded","Annual")</f>
        <v>4.9025974381622373E-2</v>
      </c>
      <c r="K1051" cm="1">
        <f t="array" ref="K1051">_xll.qlYieldTermStructureForwardRate($A$74,H1051,H1051,"Actual/365 (Fixed)","Compounded","Annual")</f>
        <v>4.8660156932670784E-2</v>
      </c>
    </row>
    <row r="1052" spans="8:11" x14ac:dyDescent="0.3">
      <c r="H1052" s="1">
        <f t="shared" si="16"/>
        <v>47153</v>
      </c>
      <c r="I1052" cm="1">
        <f t="array" ref="I1052">_xll.qlYieldTermStructureForwardRate($A$72,H1052,H1052,"Actual/365 (Fixed)","Compounded","Annual")</f>
        <v>4.759475733380758E-2</v>
      </c>
      <c r="J1052" cm="1">
        <f t="array" ref="J1052">_xll.qlYieldTermStructureForwardRate($A$73,H1052,H1052,"Actual/365 (Fixed)","Compounded","Annual")</f>
        <v>4.9049290379501009E-2</v>
      </c>
      <c r="K1052" cm="1">
        <f t="array" ref="K1052">_xll.qlYieldTermStructureForwardRate($A$74,H1052,H1052,"Actual/365 (Fixed)","Compounded","Annual")</f>
        <v>4.8668837419986399E-2</v>
      </c>
    </row>
    <row r="1053" spans="8:11" x14ac:dyDescent="0.3">
      <c r="H1053" s="1">
        <f t="shared" si="16"/>
        <v>47154</v>
      </c>
      <c r="I1053" cm="1">
        <f t="array" ref="I1053">_xll.qlYieldTermStructureForwardRate($A$72,H1053,H1053,"Actual/365 (Fixed)","Compounded","Annual")</f>
        <v>4.759475733380758E-2</v>
      </c>
      <c r="J1053" cm="1">
        <f t="array" ref="J1053">_xll.qlYieldTermStructureForwardRate($A$73,H1053,H1053,"Actual/365 (Fixed)","Compounded","Annual")</f>
        <v>4.9072606897886395E-2</v>
      </c>
      <c r="K1053" cm="1">
        <f t="array" ref="K1053">_xll.qlYieldTermStructureForwardRate($A$74,H1053,H1053,"Actual/365 (Fixed)","Compounded","Annual")</f>
        <v>4.8677445939375508E-2</v>
      </c>
    </row>
    <row r="1054" spans="8:11" x14ac:dyDescent="0.3">
      <c r="H1054" s="1">
        <f t="shared" si="16"/>
        <v>47155</v>
      </c>
      <c r="I1054" cm="1">
        <f t="array" ref="I1054">_xll.qlYieldTermStructureForwardRate($A$72,H1054,H1054,"Actual/365 (Fixed)","Compounded","Annual")</f>
        <v>4.759475733380758E-2</v>
      </c>
      <c r="J1054" cm="1">
        <f t="array" ref="J1054">_xll.qlYieldTermStructureForwardRate($A$73,H1054,H1054,"Actual/365 (Fixed)","Compounded","Annual")</f>
        <v>4.9095923932131136E-2</v>
      </c>
      <c r="K1054" cm="1">
        <f t="array" ref="K1054">_xll.qlYieldTermStructureForwardRate($A$74,H1054,H1054,"Actual/365 (Fixed)","Compounded","Annual")</f>
        <v>4.8685982489065305E-2</v>
      </c>
    </row>
    <row r="1055" spans="8:11" x14ac:dyDescent="0.3">
      <c r="H1055" s="1">
        <f t="shared" si="16"/>
        <v>47156</v>
      </c>
      <c r="I1055" cm="1">
        <f t="array" ref="I1055">_xll.qlYieldTermStructureForwardRate($A$72,H1055,H1055,"Actual/365 (Fixed)","Compounded","Annual")</f>
        <v>4.7594757331481441E-2</v>
      </c>
      <c r="J1055" cm="1">
        <f t="array" ref="J1055">_xll.qlYieldTermStructureForwardRate($A$73,H1055,H1055,"Actual/365 (Fixed)","Compounded","Annual")</f>
        <v>4.9119241484576026E-2</v>
      </c>
      <c r="K1055" cm="1">
        <f t="array" ref="K1055">_xll.qlYieldTermStructureForwardRate($A$74,H1055,H1055,"Actual/365 (Fixed)","Compounded","Annual")</f>
        <v>4.8694447067296531E-2</v>
      </c>
    </row>
    <row r="1056" spans="8:11" x14ac:dyDescent="0.3">
      <c r="H1056" s="1">
        <f t="shared" si="16"/>
        <v>47157</v>
      </c>
      <c r="I1056" cm="1">
        <f t="array" ref="I1056">_xll.qlYieldTermStructureForwardRate($A$72,H1056,H1056,"Actual/365 (Fixed)","Compounded","Annual")</f>
        <v>4.759475733380758E-2</v>
      </c>
      <c r="J1056" cm="1">
        <f t="array" ref="J1056">_xll.qlYieldTermStructureForwardRate($A$73,H1056,H1056,"Actual/365 (Fixed)","Compounded","Annual")</f>
        <v>4.9142559555232834E-2</v>
      </c>
      <c r="K1056" cm="1">
        <f t="array" ref="K1056">_xll.qlYieldTermStructureForwardRate($A$74,H1056,H1056,"Actual/365 (Fixed)","Compounded","Annual")</f>
        <v>4.8702839676983301E-2</v>
      </c>
    </row>
    <row r="1057" spans="8:11" x14ac:dyDescent="0.3">
      <c r="H1057" s="1">
        <f t="shared" si="16"/>
        <v>47158</v>
      </c>
      <c r="I1057" cm="1">
        <f t="array" ref="I1057">_xll.qlYieldTermStructureForwardRate($A$72,H1057,H1057,"Actual/365 (Fixed)","Compounded","Annual")</f>
        <v>4.7594757331481441E-2</v>
      </c>
      <c r="J1057" cm="1">
        <f t="array" ref="J1057">_xll.qlYieldTermStructureForwardRate($A$73,H1057,H1057,"Actual/365 (Fixed)","Compounded","Annual")</f>
        <v>4.9165878146442576E-2</v>
      </c>
      <c r="K1057" cm="1">
        <f t="array" ref="K1057">_xll.qlYieldTermStructureForwardRate($A$74,H1057,H1057,"Actual/365 (Fixed)","Compounded","Annual")</f>
        <v>4.8711160314067747E-2</v>
      </c>
    </row>
    <row r="1058" spans="8:11" x14ac:dyDescent="0.3">
      <c r="H1058" s="1">
        <f t="shared" si="16"/>
        <v>47159</v>
      </c>
      <c r="I1058" cm="1">
        <f t="array" ref="I1058">_xll.qlYieldTermStructureForwardRate($A$72,H1058,H1058,"Actual/365 (Fixed)","Compounded","Annual")</f>
        <v>4.7594757331481441E-2</v>
      </c>
      <c r="J1058" cm="1">
        <f t="array" ref="J1058">_xll.qlYieldTermStructureForwardRate($A$73,H1058,H1058,"Actual/365 (Fixed)","Compounded","Annual")</f>
        <v>4.9189197255887329E-2</v>
      </c>
      <c r="K1058" cm="1">
        <f t="array" ref="K1058">_xll.qlYieldTermStructureForwardRate($A$74,H1058,H1058,"Actual/365 (Fixed)","Compounded","Annual")</f>
        <v>4.8719408974507328E-2</v>
      </c>
    </row>
    <row r="1059" spans="8:11" x14ac:dyDescent="0.3">
      <c r="H1059" s="1">
        <f t="shared" si="16"/>
        <v>47160</v>
      </c>
      <c r="I1059" cm="1">
        <f t="array" ref="I1059">_xll.qlYieldTermStructureForwardRate($A$72,H1059,H1059,"Actual/365 (Fixed)","Compounded","Annual")</f>
        <v>4.759475733380758E-2</v>
      </c>
      <c r="J1059" cm="1">
        <f t="array" ref="J1059">_xll.qlYieldTermStructureForwardRate($A$73,H1059,H1059,"Actual/365 (Fixed)","Compounded","Annual")</f>
        <v>4.9212516881248725E-2</v>
      </c>
      <c r="K1059" cm="1">
        <f t="array" ref="K1059">_xll.qlYieldTermStructureForwardRate($A$74,H1059,H1059,"Actual/365 (Fixed)","Compounded","Annual")</f>
        <v>4.8727585658931538E-2</v>
      </c>
    </row>
    <row r="1060" spans="8:11" x14ac:dyDescent="0.3">
      <c r="H1060" s="1">
        <f t="shared" si="16"/>
        <v>47161</v>
      </c>
      <c r="I1060" cm="1">
        <f t="array" ref="I1060">_xll.qlYieldTermStructureForwardRate($A$72,H1060,H1060,"Actual/365 (Fixed)","Compounded","Annual")</f>
        <v>4.7594757331481441E-2</v>
      </c>
      <c r="J1060" cm="1">
        <f t="array" ref="J1060">_xll.qlYieldTermStructureForwardRate($A$73,H1060,H1060,"Actual/365 (Fixed)","Compounded","Annual")</f>
        <v>4.9235837024868001E-2</v>
      </c>
      <c r="K1060" cm="1">
        <f t="array" ref="K1060">_xll.qlYieldTermStructureForwardRate($A$74,H1060,H1060,"Actual/365 (Fixed)","Compounded","Annual")</f>
        <v>4.8735690365655948E-2</v>
      </c>
    </row>
    <row r="1061" spans="8:11" x14ac:dyDescent="0.3">
      <c r="H1061" s="1">
        <f t="shared" si="16"/>
        <v>47162</v>
      </c>
      <c r="I1061" cm="1">
        <f t="array" ref="I1061">_xll.qlYieldTermStructureForwardRate($A$72,H1061,H1061,"Actual/365 (Fixed)","Compounded","Annual")</f>
        <v>4.7594757331481441E-2</v>
      </c>
      <c r="J1061" cm="1">
        <f t="array" ref="J1061">_xll.qlYieldTermStructureForwardRate($A$73,H1061,H1061,"Actual/365 (Fixed)","Compounded","Annual")</f>
        <v>4.9259157686756705E-2</v>
      </c>
      <c r="K1061" cm="1">
        <f t="array" ref="K1061">_xll.qlYieldTermStructureForwardRate($A$74,H1061,H1061,"Actual/365 (Fixed)","Compounded","Annual")</f>
        <v>4.8743723090682201E-2</v>
      </c>
    </row>
    <row r="1062" spans="8:11" x14ac:dyDescent="0.3">
      <c r="H1062" s="1">
        <f t="shared" si="16"/>
        <v>47163</v>
      </c>
      <c r="I1062" cm="1">
        <f t="array" ref="I1062">_xll.qlYieldTermStructureForwardRate($A$72,H1062,H1062,"Actual/365 (Fixed)","Compounded","Annual")</f>
        <v>4.7594757331481441E-2</v>
      </c>
      <c r="J1062" cm="1">
        <f t="array" ref="J1062">_xll.qlYieldTermStructureForwardRate($A$73,H1062,H1062,"Actual/365 (Fixed)","Compounded","Annual")</f>
        <v>4.9282478869256074E-2</v>
      </c>
      <c r="K1062" cm="1">
        <f t="array" ref="K1062">_xll.qlYieldTermStructureForwardRate($A$74,H1062,H1062,"Actual/365 (Fixed)","Compounded","Annual")</f>
        <v>4.8751683834684423E-2</v>
      </c>
    </row>
    <row r="1063" spans="8:11" x14ac:dyDescent="0.3">
      <c r="H1063" s="1">
        <f t="shared" si="16"/>
        <v>47164</v>
      </c>
      <c r="I1063" cm="1">
        <f t="array" ref="I1063">_xll.qlYieldTermStructureForwardRate($A$72,H1063,H1063,"Actual/365 (Fixed)","Compounded","Annual")</f>
        <v>4.759475733380758E-2</v>
      </c>
      <c r="J1063" cm="1">
        <f t="array" ref="J1063">_xll.qlYieldTermStructureForwardRate($A$73,H1063,H1063,"Actual/365 (Fixed)","Compounded","Annual")</f>
        <v>4.930580056771805E-2</v>
      </c>
      <c r="K1063" cm="1">
        <f t="array" ref="K1063">_xll.qlYieldTermStructureForwardRate($A$74,H1063,H1063,"Actual/365 (Fixed)","Compounded","Annual")</f>
        <v>4.8759572596022371E-2</v>
      </c>
    </row>
    <row r="1064" spans="8:11" x14ac:dyDescent="0.3">
      <c r="H1064" s="1">
        <f t="shared" si="16"/>
        <v>47165</v>
      </c>
      <c r="I1064" cm="1">
        <f t="array" ref="I1064">_xll.qlYieldTermStructureForwardRate($A$72,H1064,H1064,"Actual/365 (Fixed)","Compounded","Annual")</f>
        <v>4.7594757331481441E-2</v>
      </c>
      <c r="J1064" cm="1">
        <f t="array" ref="J1064">_xll.qlYieldTermStructureForwardRate($A$73,H1064,H1064,"Actual/365 (Fixed)","Compounded","Annual")</f>
        <v>4.9329122786814006E-2</v>
      </c>
      <c r="K1064" cm="1">
        <f t="array" ref="K1064">_xll.qlYieldTermStructureForwardRate($A$74,H1064,H1064,"Actual/365 (Fixed)","Compounded","Annual")</f>
        <v>4.8767389370742542E-2</v>
      </c>
    </row>
    <row r="1065" spans="8:11" x14ac:dyDescent="0.3">
      <c r="H1065" s="1">
        <f t="shared" si="16"/>
        <v>47166</v>
      </c>
      <c r="I1065" cm="1">
        <f t="array" ref="I1065">_xll.qlYieldTermStructureForwardRate($A$72,H1065,H1065,"Actual/365 (Fixed)","Compounded","Annual")</f>
        <v>4.759475733380758E-2</v>
      </c>
      <c r="J1065" cm="1">
        <f t="array" ref="J1065">_xll.qlYieldTermStructureForwardRate($A$73,H1065,H1065,"Actual/365 (Fixed)","Compounded","Annual")</f>
        <v>4.9352445521895438E-2</v>
      </c>
      <c r="K1065" cm="1">
        <f t="array" ref="K1065">_xll.qlYieldTermStructureForwardRate($A$74,H1065,H1065,"Actual/365 (Fixed)","Compounded","Annual")</f>
        <v>4.8775134161891831E-2</v>
      </c>
    </row>
    <row r="1066" spans="8:11" x14ac:dyDescent="0.3">
      <c r="H1066" s="1">
        <f t="shared" si="16"/>
        <v>47167</v>
      </c>
      <c r="I1066" cm="1">
        <f t="array" ref="I1066">_xll.qlYieldTermStructureForwardRate($A$72,H1066,H1066,"Actual/365 (Fixed)","Compounded","Annual")</f>
        <v>4.7594757331481441E-2</v>
      </c>
      <c r="J1066" cm="1">
        <f t="array" ref="J1066">_xll.qlYieldTermStructureForwardRate($A$73,H1066,H1066,"Actual/365 (Fixed)","Compounded","Annual")</f>
        <v>4.9375768775303808E-2</v>
      </c>
      <c r="K1066" cm="1">
        <f t="array" ref="K1066">_xll.qlYieldTermStructureForwardRate($A$74,H1066,H1066,"Actual/365 (Fixed)","Compounded","Annual")</f>
        <v>4.878280696321724E-2</v>
      </c>
    </row>
    <row r="1067" spans="8:11" x14ac:dyDescent="0.3">
      <c r="H1067" s="1">
        <f t="shared" si="16"/>
        <v>47168</v>
      </c>
      <c r="I1067" cm="1">
        <f t="array" ref="I1067">_xll.qlYieldTermStructureForwardRate($A$72,H1067,H1067,"Actual/365 (Fixed)","Compounded","Annual")</f>
        <v>4.7594757331481441E-2</v>
      </c>
      <c r="J1067" cm="1">
        <f t="array" ref="J1067">_xll.qlYieldTermStructureForwardRate($A$73,H1067,H1067,"Actual/365 (Fixed)","Compounded","Annual")</f>
        <v>4.9399092549380574E-2</v>
      </c>
      <c r="K1067" cm="1">
        <f t="array" ref="K1067">_xll.qlYieldTermStructureForwardRate($A$74,H1067,H1067,"Actual/365 (Fixed)","Compounded","Annual")</f>
        <v>4.8790407773138256E-2</v>
      </c>
    </row>
    <row r="1068" spans="8:11" x14ac:dyDescent="0.3">
      <c r="H1068" s="1">
        <f t="shared" si="16"/>
        <v>47169</v>
      </c>
      <c r="I1068" cm="1">
        <f t="array" ref="I1068">_xll.qlYieldTermStructureForwardRate($A$72,H1068,H1068,"Actual/365 (Fixed)","Compounded","Annual")</f>
        <v>4.7594757331481441E-2</v>
      </c>
      <c r="J1068" cm="1">
        <f t="array" ref="J1068">_xll.qlYieldTermStructureForwardRate($A$73,H1068,H1068,"Actual/365 (Fixed)","Compounded","Annual")</f>
        <v>4.9422416841807815E-2</v>
      </c>
      <c r="K1068" cm="1">
        <f t="array" ref="K1068">_xll.qlYieldTermStructureForwardRate($A$74,H1068,H1068,"Actual/365 (Fixed)","Compounded","Annual")</f>
        <v>4.8797936594746627E-2</v>
      </c>
    </row>
    <row r="1069" spans="8:11" x14ac:dyDescent="0.3">
      <c r="H1069" s="1">
        <f t="shared" si="16"/>
        <v>47170</v>
      </c>
      <c r="I1069" cm="1">
        <f t="array" ref="I1069">_xll.qlYieldTermStructureForwardRate($A$72,H1069,H1069,"Actual/365 (Fixed)","Compounded","Annual")</f>
        <v>4.759475733380758E-2</v>
      </c>
      <c r="J1069" cm="1">
        <f t="array" ref="J1069">_xll.qlYieldTermStructureForwardRate($A$73,H1069,H1069,"Actual/365 (Fixed)","Compounded","Annual")</f>
        <v>4.9445741650266273E-2</v>
      </c>
      <c r="K1069" cm="1">
        <f t="array" ref="K1069">_xll.qlYieldTermStructureForwardRate($A$74,H1069,H1069,"Actual/365 (Fixed)","Compounded","Annual")</f>
        <v>4.8805393421833543E-2</v>
      </c>
    </row>
    <row r="1070" spans="8:11" x14ac:dyDescent="0.3">
      <c r="H1070" s="1">
        <f t="shared" si="16"/>
        <v>47171</v>
      </c>
      <c r="I1070" cm="1">
        <f t="array" ref="I1070">_xll.qlYieldTermStructureForwardRate($A$72,H1070,H1070,"Actual/365 (Fixed)","Compounded","Annual")</f>
        <v>4.759475733380758E-2</v>
      </c>
      <c r="J1070" cm="1">
        <f t="array" ref="J1070">_xll.qlYieldTermStructureForwardRate($A$73,H1070,H1070,"Actual/365 (Fixed)","Compounded","Annual")</f>
        <v>4.9469066979427989E-2</v>
      </c>
      <c r="K1070" cm="1">
        <f t="array" ref="K1070">_xll.qlYieldTermStructureForwardRate($A$74,H1070,H1070,"Actual/365 (Fixed)","Compounded","Annual")</f>
        <v>4.8812778252862898E-2</v>
      </c>
    </row>
    <row r="1071" spans="8:11" x14ac:dyDescent="0.3">
      <c r="H1071" s="1">
        <f t="shared" si="16"/>
        <v>47172</v>
      </c>
      <c r="I1071" cm="1">
        <f t="array" ref="I1071">_xll.qlYieldTermStructureForwardRate($A$72,H1071,H1071,"Actual/365 (Fixed)","Compounded","Annual")</f>
        <v>4.759475733380758E-2</v>
      </c>
      <c r="J1071" cm="1">
        <f t="array" ref="J1071">_xll.qlYieldTermStructureForwardRate($A$73,H1071,H1071,"Actual/365 (Fixed)","Compounded","Annual")</f>
        <v>4.9492392824644016E-2</v>
      </c>
      <c r="K1071" cm="1">
        <f t="array" ref="K1071">_xll.qlYieldTermStructureForwardRate($A$74,H1071,H1071,"Actual/365 (Fixed)","Compounded","Annual")</f>
        <v>4.8820091090971074E-2</v>
      </c>
    </row>
    <row r="1072" spans="8:11" x14ac:dyDescent="0.3">
      <c r="H1072" s="1">
        <f t="shared" si="16"/>
        <v>47173</v>
      </c>
      <c r="I1072" cm="1">
        <f t="array" ref="I1072">_xll.qlYieldTermStructureForwardRate($A$72,H1072,H1072,"Actual/365 (Fixed)","Compounded","Annual")</f>
        <v>4.759475733380758E-2</v>
      </c>
      <c r="J1072" cm="1">
        <f t="array" ref="J1072">_xll.qlYieldTermStructureForwardRate($A$73,H1072,H1072,"Actual/365 (Fixed)","Compounded","Annual")</f>
        <v>4.9515719190586616E-2</v>
      </c>
      <c r="K1072" cm="1">
        <f t="array" ref="K1072">_xll.qlYieldTermStructureForwardRate($A$74,H1072,H1072,"Actual/365 (Fixed)","Compounded","Annual")</f>
        <v>4.8827331929993667E-2</v>
      </c>
    </row>
    <row r="1073" spans="8:11" x14ac:dyDescent="0.3">
      <c r="H1073" s="1">
        <f t="shared" si="16"/>
        <v>47174</v>
      </c>
      <c r="I1073" cm="1">
        <f t="array" ref="I1073">_xll.qlYieldTermStructureForwardRate($A$72,H1073,H1073,"Actual/365 (Fixed)","Compounded","Annual")</f>
        <v>4.759475733380758E-2</v>
      </c>
      <c r="J1073" cm="1">
        <f t="array" ref="J1073">_xll.qlYieldTermStructureForwardRate($A$73,H1073,H1073,"Actual/365 (Fixed)","Compounded","Annual")</f>
        <v>4.9539046072606396E-2</v>
      </c>
      <c r="K1073" cm="1">
        <f t="array" ref="K1073">_xll.qlYieldTermStructureForwardRate($A$74,H1073,H1073,"Actual/365 (Fixed)","Compounded","Annual")</f>
        <v>4.8834500773097034E-2</v>
      </c>
    </row>
    <row r="1074" spans="8:11" x14ac:dyDescent="0.3">
      <c r="H1074" s="1">
        <f t="shared" si="16"/>
        <v>47175</v>
      </c>
      <c r="I1074" cm="1">
        <f t="array" ref="I1074">_xll.qlYieldTermStructureForwardRate($A$72,H1074,H1074,"Actual/365 (Fixed)","Compounded","Annual")</f>
        <v>4.759475733380758E-2</v>
      </c>
      <c r="J1074" cm="1">
        <f t="array" ref="J1074">_xll.qlYieldTermStructureForwardRate($A$73,H1074,H1074,"Actual/365 (Fixed)","Compounded","Annual")</f>
        <v>4.9562373475375843E-2</v>
      </c>
      <c r="K1074" cm="1">
        <f t="array" ref="K1074">_xll.qlYieldTermStructureForwardRate($A$74,H1074,H1074,"Actual/365 (Fixed)","Compounded","Annual")</f>
        <v>4.8841597611817278E-2</v>
      </c>
    </row>
    <row r="1075" spans="8:11" x14ac:dyDescent="0.3">
      <c r="H1075" s="1">
        <f t="shared" si="16"/>
        <v>47176</v>
      </c>
      <c r="I1075" cm="1">
        <f t="array" ref="I1075">_xll.qlYieldTermStructureForwardRate($A$72,H1075,H1075,"Actual/365 (Fixed)","Compounded","Annual")</f>
        <v>4.7594757331481441E-2</v>
      </c>
      <c r="J1075" cm="1">
        <f t="array" ref="J1075">_xll.qlYieldTermStructureForwardRate($A$73,H1075,H1075,"Actual/365 (Fixed)","Compounded","Annual")</f>
        <v>4.9585701396576143E-2</v>
      </c>
      <c r="K1075" cm="1">
        <f t="array" ref="K1075">_xll.qlYieldTermStructureForwardRate($A$74,H1075,H1075,"Actual/365 (Fixed)","Compounded","Annual")</f>
        <v>4.8848622449350065E-2</v>
      </c>
    </row>
    <row r="1076" spans="8:11" x14ac:dyDescent="0.3">
      <c r="H1076" s="1">
        <f t="shared" si="16"/>
        <v>47177</v>
      </c>
      <c r="I1076" cm="1">
        <f t="array" ref="I1076">_xll.qlYieldTermStructureForwardRate($A$72,H1076,H1076,"Actual/365 (Fixed)","Compounded","Annual")</f>
        <v>4.7594757331481441E-2</v>
      </c>
      <c r="J1076" cm="1">
        <f t="array" ref="J1076">_xll.qlYieldTermStructureForwardRate($A$73,H1076,H1076,"Actual/365 (Fixed)","Compounded","Annual")</f>
        <v>4.9609029836218621E-2</v>
      </c>
      <c r="K1076" cm="1">
        <f t="array" ref="K1076">_xll.qlYieldTermStructureForwardRate($A$74,H1076,H1076,"Actual/365 (Fixed)","Compounded","Annual")</f>
        <v>4.8855575284248554E-2</v>
      </c>
    </row>
    <row r="1077" spans="8:11" x14ac:dyDescent="0.3">
      <c r="H1077" s="1">
        <f t="shared" si="16"/>
        <v>47178</v>
      </c>
      <c r="I1077" cm="1">
        <f t="array" ref="I1077">_xll.qlYieldTermStructureForwardRate($A$72,H1077,H1077,"Actual/365 (Fixed)","Compounded","Annual")</f>
        <v>4.7594757331481441E-2</v>
      </c>
      <c r="J1077" cm="1">
        <f t="array" ref="J1077">_xll.qlYieldTermStructureForwardRate($A$73,H1077,H1077,"Actual/365 (Fixed)","Compounded","Annual")</f>
        <v>4.9632358791984021E-2</v>
      </c>
      <c r="K1077" cm="1">
        <f t="array" ref="K1077">_xll.qlYieldTermStructureForwardRate($A$74,H1077,H1077,"Actual/365 (Fixed)","Compounded","Annual")</f>
        <v>4.8862456117408914E-2</v>
      </c>
    </row>
    <row r="1078" spans="8:11" x14ac:dyDescent="0.3">
      <c r="H1078" s="1">
        <f t="shared" si="16"/>
        <v>47179</v>
      </c>
      <c r="I1078" cm="1">
        <f t="array" ref="I1078">_xll.qlYieldTermStructureForwardRate($A$72,H1078,H1078,"Actual/365 (Fixed)","Compounded","Annual")</f>
        <v>4.7594757331481441E-2</v>
      </c>
      <c r="J1078" cm="1">
        <f t="array" ref="J1078">_xll.qlYieldTermStructureForwardRate($A$73,H1078,H1078,"Actual/365 (Fixed)","Compounded","Annual")</f>
        <v>4.9655688268545495E-2</v>
      </c>
      <c r="K1078" cm="1">
        <f t="array" ref="K1078">_xll.qlYieldTermStructureForwardRate($A$74,H1078,H1078,"Actual/365 (Fixed)","Compounded","Annual")</f>
        <v>4.8869264940426982E-2</v>
      </c>
    </row>
    <row r="1079" spans="8:11" x14ac:dyDescent="0.3">
      <c r="H1079" s="1">
        <f t="shared" si="16"/>
        <v>47180</v>
      </c>
      <c r="I1079" cm="1">
        <f t="array" ref="I1079">_xll.qlYieldTermStructureForwardRate($A$72,H1079,H1079,"Actual/365 (Fixed)","Compounded","Annual")</f>
        <v>4.7594757331481441E-2</v>
      </c>
      <c r="J1079" cm="1">
        <f t="array" ref="J1079">_xll.qlYieldTermStructureForwardRate($A$73,H1079,H1079,"Actual/365 (Fixed)","Compounded","Annual")</f>
        <v>4.9679018261252983E-2</v>
      </c>
      <c r="K1079" cm="1">
        <f t="array" ref="K1079">_xll.qlYieldTermStructureForwardRate($A$74,H1079,H1079,"Actual/365 (Fixed)","Compounded","Annual")</f>
        <v>4.8876001756557708E-2</v>
      </c>
    </row>
    <row r="1080" spans="8:11" x14ac:dyDescent="0.3">
      <c r="H1080" s="1">
        <f t="shared" si="16"/>
        <v>47181</v>
      </c>
      <c r="I1080" cm="1">
        <f t="array" ref="I1080">_xll.qlYieldTermStructureForwardRate($A$72,H1080,H1080,"Actual/365 (Fixed)","Compounded","Annual")</f>
        <v>4.759475733380758E-2</v>
      </c>
      <c r="J1080" cm="1">
        <f t="array" ref="J1080">_xll.qlYieldTermStructureForwardRate($A$73,H1080,H1080,"Actual/365 (Fixed)","Compounded","Annual")</f>
        <v>4.9702348777110439E-2</v>
      </c>
      <c r="K1080" cm="1">
        <f t="array" ref="K1080">_xll.qlYieldTermStructureForwardRate($A$74,H1080,H1080,"Actual/365 (Fixed)","Compounded","Annual")</f>
        <v>4.8882666564413313E-2</v>
      </c>
    </row>
    <row r="1081" spans="8:11" x14ac:dyDescent="0.3">
      <c r="H1081" s="1">
        <f t="shared" si="16"/>
        <v>47182</v>
      </c>
      <c r="I1081" cm="1">
        <f t="array" ref="I1081">_xll.qlYieldTermStructureForwardRate($A$72,H1081,H1081,"Actual/365 (Fixed)","Compounded","Annual")</f>
        <v>4.759475733380758E-2</v>
      </c>
      <c r="J1081" cm="1">
        <f t="array" ref="J1081">_xll.qlYieldTermStructureForwardRate($A$73,H1081,H1081,"Actual/365 (Fixed)","Compounded","Annual")</f>
        <v>4.9725679806805978E-2</v>
      </c>
      <c r="K1081" cm="1">
        <f t="array" ref="K1081">_xll.qlYieldTermStructureForwardRate($A$74,H1081,H1081,"Actual/365 (Fixed)","Compounded","Annual")</f>
        <v>4.8889259360291648E-2</v>
      </c>
    </row>
    <row r="1082" spans="8:11" x14ac:dyDescent="0.3">
      <c r="H1082" s="1">
        <f t="shared" si="16"/>
        <v>47183</v>
      </c>
      <c r="I1082" cm="1">
        <f t="array" ref="I1082">_xll.qlYieldTermStructureForwardRate($A$72,H1082,H1082,"Actual/365 (Fixed)","Compounded","Annual")</f>
        <v>4.759475733380758E-2</v>
      </c>
      <c r="J1082" cm="1">
        <f t="array" ref="J1082">_xll.qlYieldTermStructureForwardRate($A$73,H1082,H1082,"Actual/365 (Fixed)","Compounded","Annual")</f>
        <v>4.9749011357343775E-2</v>
      </c>
      <c r="K1082" cm="1">
        <f t="array" ref="K1082">_xll.qlYieldTermStructureForwardRate($A$74,H1082,H1082,"Actual/365 (Fixed)","Compounded","Annual")</f>
        <v>4.8895780149821544E-2</v>
      </c>
    </row>
    <row r="1083" spans="8:11" x14ac:dyDescent="0.3">
      <c r="H1083" s="1">
        <f t="shared" si="16"/>
        <v>47184</v>
      </c>
      <c r="I1083" cm="1">
        <f t="array" ref="I1083">_xll.qlYieldTermStructureForwardRate($A$72,H1083,H1083,"Actual/365 (Fixed)","Compounded","Annual")</f>
        <v>4.759475733380758E-2</v>
      </c>
      <c r="J1083" cm="1">
        <f t="array" ref="J1083">_xll.qlYieldTermStructureForwardRate($A$73,H1083,H1083,"Actual/365 (Fixed)","Compounded","Annual")</f>
        <v>4.9772343426404575E-2</v>
      </c>
      <c r="K1083" cm="1">
        <f t="array" ref="K1083">_xll.qlYieldTermStructureForwardRate($A$74,H1083,H1083,"Actual/365 (Fixed)","Compounded","Annual")</f>
        <v>4.8902228922343305E-2</v>
      </c>
    </row>
    <row r="1084" spans="8:11" x14ac:dyDescent="0.3">
      <c r="H1084" s="1">
        <f t="shared" si="16"/>
        <v>47185</v>
      </c>
      <c r="I1084" cm="1">
        <f t="array" ref="I1084">_xll.qlYieldTermStructureForwardRate($A$72,H1084,H1084,"Actual/365 (Fixed)","Compounded","Annual")</f>
        <v>4.7594757331481441E-2</v>
      </c>
      <c r="J1084" cm="1">
        <f t="array" ref="J1084">_xll.qlYieldTermStructureForwardRate($A$73,H1084,H1084,"Actual/365 (Fixed)","Compounded","Annual")</f>
        <v>4.9795676013999701E-2</v>
      </c>
      <c r="K1084" cm="1">
        <f t="array" ref="K1084">_xll.qlYieldTermStructureForwardRate($A$74,H1084,H1084,"Actual/365 (Fixed)","Compounded","Annual")</f>
        <v>4.8908605681186712E-2</v>
      </c>
    </row>
    <row r="1085" spans="8:11" x14ac:dyDescent="0.3">
      <c r="H1085" s="1">
        <f t="shared" si="16"/>
        <v>47186</v>
      </c>
      <c r="I1085" cm="1">
        <f t="array" ref="I1085">_xll.qlYieldTermStructureForwardRate($A$72,H1085,H1085,"Actual/365 (Fixed)","Compounded","Annual")</f>
        <v>4.759475733380758E-2</v>
      </c>
      <c r="J1085" cm="1">
        <f t="array" ref="J1085">_xll.qlYieldTermStructureForwardRate($A$73,H1085,H1085,"Actual/365 (Fixed)","Compounded","Annual")</f>
        <v>4.9819009120140922E-2</v>
      </c>
      <c r="K1085" cm="1">
        <f t="array" ref="K1085">_xll.qlYieldTermStructureForwardRate($A$74,H1085,H1085,"Actual/365 (Fixed)","Compounded","Annual")</f>
        <v>4.891491042270868E-2</v>
      </c>
    </row>
    <row r="1086" spans="8:11" x14ac:dyDescent="0.3">
      <c r="H1086" s="1">
        <f t="shared" si="16"/>
        <v>47187</v>
      </c>
      <c r="I1086" cm="1">
        <f t="array" ref="I1086">_xll.qlYieldTermStructureForwardRate($A$72,H1086,H1086,"Actual/365 (Fixed)","Compounded","Annual")</f>
        <v>4.759475733380758E-2</v>
      </c>
      <c r="J1086" cm="1">
        <f t="array" ref="J1086">_xll.qlYieldTermStructureForwardRate($A$73,H1086,H1086,"Actual/365 (Fixed)","Compounded","Annual")</f>
        <v>4.9842342744839563E-2</v>
      </c>
      <c r="K1086" cm="1">
        <f t="array" ref="K1086">_xll.qlYieldTermStructureForwardRate($A$74,H1086,H1086,"Actual/365 (Fixed)","Compounded","Annual")</f>
        <v>4.8921143147939272E-2</v>
      </c>
    </row>
    <row r="1087" spans="8:11" x14ac:dyDescent="0.3">
      <c r="H1087" s="1">
        <f t="shared" si="16"/>
        <v>47188</v>
      </c>
      <c r="I1087" cm="1">
        <f t="array" ref="I1087">_xll.qlYieldTermStructureForwardRate($A$72,H1087,H1087,"Actual/365 (Fixed)","Compounded","Annual")</f>
        <v>4.759475733380758E-2</v>
      </c>
      <c r="J1087" cm="1">
        <f t="array" ref="J1087">_xll.qlYieldTermStructureForwardRate($A$73,H1087,H1087,"Actual/365 (Fixed)","Compounded","Annual")</f>
        <v>4.9865676885775922E-2</v>
      </c>
      <c r="K1087" cm="1">
        <f t="array" ref="K1087">_xll.qlYieldTermStructureForwardRate($A$74,H1087,H1087,"Actual/365 (Fixed)","Compounded","Annual")</f>
        <v>4.8927303855594628E-2</v>
      </c>
    </row>
    <row r="1088" spans="8:11" x14ac:dyDescent="0.3">
      <c r="H1088" s="1">
        <f t="shared" si="16"/>
        <v>47189</v>
      </c>
      <c r="I1088" cm="1">
        <f t="array" ref="I1088">_xll.qlYieldTermStructureForwardRate($A$72,H1088,H1088,"Actual/365 (Fixed)","Compounded","Annual")</f>
        <v>4.7594757331481441E-2</v>
      </c>
      <c r="J1088" cm="1">
        <f t="array" ref="J1088">_xll.qlYieldTermStructureForwardRate($A$73,H1088,H1088,"Actual/365 (Fixed)","Compounded","Annual")</f>
        <v>4.9889011549955065E-2</v>
      </c>
      <c r="K1088" cm="1">
        <f t="array" ref="K1088">_xll.qlYieldTermStructureForwardRate($A$74,H1088,H1088,"Actual/365 (Fixed)","Compounded","Annual")</f>
        <v>4.8933392544405319E-2</v>
      </c>
    </row>
    <row r="1089" spans="8:11" x14ac:dyDescent="0.3">
      <c r="H1089" s="1">
        <f t="shared" si="16"/>
        <v>47190</v>
      </c>
      <c r="I1089" cm="1">
        <f t="array" ref="I1089">_xll.qlYieldTermStructureForwardRate($A$72,H1089,H1089,"Actual/365 (Fixed)","Compounded","Annual")</f>
        <v>4.759475733380758E-2</v>
      </c>
      <c r="J1089" cm="1">
        <f t="array" ref="J1089">_xll.qlYieldTermStructureForwardRate($A$73,H1089,H1089,"Actual/365 (Fixed)","Compounded","Annual")</f>
        <v>4.9912346730395241E-2</v>
      </c>
      <c r="K1089" cm="1">
        <f t="array" ref="K1089">_xll.qlYieldTermStructureForwardRate($A$74,H1089,H1089,"Actual/365 (Fixed)","Compounded","Annual")</f>
        <v>4.8939409213116791E-2</v>
      </c>
    </row>
    <row r="1090" spans="8:11" x14ac:dyDescent="0.3">
      <c r="H1090" s="1">
        <f t="shared" si="16"/>
        <v>47191</v>
      </c>
      <c r="I1090" cm="1">
        <f t="array" ref="I1090">_xll.qlYieldTermStructureForwardRate($A$72,H1090,H1090,"Actual/365 (Fixed)","Compounded","Annual")</f>
        <v>4.759475733380758E-2</v>
      </c>
      <c r="J1090" cm="1">
        <f t="array" ref="J1090">_xll.qlYieldTermStructureForwardRate($A$73,H1090,H1090,"Actual/365 (Fixed)","Compounded","Annual")</f>
        <v>4.9935682427107775E-2</v>
      </c>
      <c r="K1090" cm="1">
        <f t="array" ref="K1090">_xll.qlYieldTermStructureForwardRate($A$74,H1090,H1090,"Actual/365 (Fixed)","Compounded","Annual")</f>
        <v>4.8945353855831542E-2</v>
      </c>
    </row>
    <row r="1091" spans="8:11" x14ac:dyDescent="0.3">
      <c r="H1091" s="1">
        <f t="shared" si="16"/>
        <v>47192</v>
      </c>
      <c r="I1091" cm="1">
        <f t="array" ref="I1091">_xll.qlYieldTermStructureForwardRate($A$72,H1091,H1091,"Actual/365 (Fixed)","Compounded","Annual")</f>
        <v>4.7594757331481441E-2</v>
      </c>
      <c r="J1091" cm="1">
        <f t="array" ref="J1091">_xll.qlYieldTermStructureForwardRate($A$73,H1091,H1091,"Actual/365 (Fixed)","Compounded","Annual")</f>
        <v>4.9959018647097952E-2</v>
      </c>
      <c r="K1091" cm="1">
        <f t="array" ref="K1091">_xll.qlYieldTermStructureForwardRate($A$74,H1091,H1091,"Actual/365 (Fixed)","Compounded","Annual")</f>
        <v>4.8951226480640875E-2</v>
      </c>
    </row>
    <row r="1092" spans="8:11" x14ac:dyDescent="0.3">
      <c r="H1092" s="1">
        <f t="shared" si="16"/>
        <v>47193</v>
      </c>
      <c r="I1092" cm="1">
        <f t="array" ref="I1092">_xll.qlYieldTermStructureForwardRate($A$72,H1092,H1092,"Actual/365 (Fixed)","Compounded","Annual")</f>
        <v>4.759475733380758E-2</v>
      </c>
      <c r="J1092" cm="1">
        <f t="array" ref="J1092">_xll.qlYieldTermStructureForwardRate($A$73,H1092,H1092,"Actual/365 (Fixed)","Compounded","Annual")</f>
        <v>4.9982355383383359E-2</v>
      </c>
      <c r="K1092" cm="1">
        <f t="array" ref="K1092">_xll.qlYieldTermStructureForwardRate($A$74,H1092,H1092,"Actual/365 (Fixed)","Compounded","Annual")</f>
        <v>4.8957027074689519E-2</v>
      </c>
    </row>
    <row r="1093" spans="8:11" x14ac:dyDescent="0.3">
      <c r="H1093" s="1">
        <f t="shared" si="16"/>
        <v>47194</v>
      </c>
      <c r="I1093" cm="1">
        <f t="array" ref="I1093">_xll.qlYieldTermStructureForwardRate($A$72,H1093,H1093,"Actual/365 (Fixed)","Compounded","Annual")</f>
        <v>4.7594757331481441E-2</v>
      </c>
      <c r="J1093" cm="1">
        <f t="array" ref="J1093">_xll.qlYieldTermStructureForwardRate($A$73,H1093,H1093,"Actual/365 (Fixed)","Compounded","Annual")</f>
        <v>5.0005692638307009E-2</v>
      </c>
      <c r="K1093" cm="1">
        <f t="array" ref="K1093">_xll.qlYieldTermStructureForwardRate($A$74,H1093,H1093,"Actual/365 (Fixed)","Compounded","Annual")</f>
        <v>4.8962755648428002E-2</v>
      </c>
    </row>
    <row r="1094" spans="8:11" x14ac:dyDescent="0.3">
      <c r="H1094" s="1">
        <f t="shared" si="16"/>
        <v>47195</v>
      </c>
      <c r="I1094" cm="1">
        <f t="array" ref="I1094">_xll.qlYieldTermStructureForwardRate($A$72,H1094,H1094,"Actual/365 (Fixed)","Compounded","Annual")</f>
        <v>4.7594757331481441E-2</v>
      </c>
      <c r="J1094" cm="1">
        <f t="array" ref="J1094">_xll.qlYieldTermStructureForwardRate($A$73,H1094,H1094,"Actual/365 (Fixed)","Compounded","Annual")</f>
        <v>5.0029030411880226E-2</v>
      </c>
      <c r="K1094" cm="1">
        <f t="array" ref="K1094">_xll.qlYieldTermStructureForwardRate($A$74,H1094,H1094,"Actual/365 (Fixed)","Compounded","Annual")</f>
        <v>4.8968412193688637E-2</v>
      </c>
    </row>
    <row r="1095" spans="8:11" x14ac:dyDescent="0.3">
      <c r="H1095" s="1">
        <f t="shared" si="16"/>
        <v>47196</v>
      </c>
      <c r="I1095" cm="1">
        <f t="array" ref="I1095">_xll.qlYieldTermStructureForwardRate($A$72,H1095,H1095,"Actual/365 (Fixed)","Compounded","Annual")</f>
        <v>4.759475733380758E-2</v>
      </c>
      <c r="J1095" cm="1">
        <f t="array" ref="J1095">_xll.qlYieldTermStructureForwardRate($A$73,H1095,H1095,"Actual/365 (Fixed)","Compounded","Annual")</f>
        <v>5.005236870178309E-2</v>
      </c>
      <c r="K1095" cm="1">
        <f t="array" ref="K1095">_xll.qlYieldTermStructureForwardRate($A$74,H1095,H1095,"Actual/365 (Fixed)","Compounded","Annual")</f>
        <v>4.8973996711634937E-2</v>
      </c>
    </row>
    <row r="1096" spans="8:11" x14ac:dyDescent="0.3">
      <c r="H1096" s="1">
        <f t="shared" si="16"/>
        <v>47197</v>
      </c>
      <c r="I1096" cm="1">
        <f t="array" ref="I1096">_xll.qlYieldTermStructureForwardRate($A$72,H1096,H1096,"Actual/365 (Fixed)","Compounded","Annual")</f>
        <v>4.759475733380758E-2</v>
      </c>
      <c r="J1096" cm="1">
        <f t="array" ref="J1096">_xll.qlYieldTermStructureForwardRate($A$73,H1096,H1096,"Actual/365 (Fixed)","Compounded","Annual")</f>
        <v>5.0075707515021772E-2</v>
      </c>
      <c r="K1096" cm="1">
        <f t="array" ref="K1096">_xll.qlYieldTermStructureForwardRate($A$74,H1096,H1096,"Actual/365 (Fixed)","Compounded","Annual")</f>
        <v>4.8979509198787241E-2</v>
      </c>
    </row>
    <row r="1097" spans="8:11" x14ac:dyDescent="0.3">
      <c r="H1097" s="1">
        <f t="shared" si="16"/>
        <v>47198</v>
      </c>
      <c r="I1097" cm="1">
        <f t="array" ref="I1097">_xll.qlYieldTermStructureForwardRate($A$72,H1097,H1097,"Actual/365 (Fixed)","Compounded","Annual")</f>
        <v>4.759475733380758E-2</v>
      </c>
      <c r="J1097" cm="1">
        <f t="array" ref="J1097">_xll.qlYieldTermStructureForwardRate($A$73,H1097,H1097,"Actual/365 (Fixed)","Compounded","Annual")</f>
        <v>5.0099046844613193E-2</v>
      </c>
      <c r="K1097" cm="1">
        <f t="array" ref="K1097">_xll.qlYieldTermStructureForwardRate($A$74,H1097,H1097,"Actual/365 (Fixed)","Compounded","Annual")</f>
        <v>4.8984949656339039E-2</v>
      </c>
    </row>
    <row r="1098" spans="8:11" x14ac:dyDescent="0.3">
      <c r="H1098" s="1">
        <f t="shared" si="16"/>
        <v>47199</v>
      </c>
      <c r="I1098" cm="1">
        <f t="array" ref="I1098">_xll.qlYieldTermStructureForwardRate($A$72,H1098,H1098,"Actual/365 (Fixed)","Compounded","Annual")</f>
        <v>4.7594757331481441E-2</v>
      </c>
      <c r="J1098" cm="1">
        <f t="array" ref="J1098">_xll.qlYieldTermStructureForwardRate($A$73,H1098,H1098,"Actual/365 (Fixed)","Compounded","Annual")</f>
        <v>5.0122386692900589E-2</v>
      </c>
      <c r="K1098" cm="1">
        <f t="array" ref="K1098">_xll.qlYieldTermStructureForwardRate($A$74,H1098,H1098,"Actual/365 (Fixed)","Compounded","Annual")</f>
        <v>4.8990318083169448E-2</v>
      </c>
    </row>
    <row r="1099" spans="8:11" x14ac:dyDescent="0.3">
      <c r="H1099" s="1">
        <f t="shared" si="16"/>
        <v>47200</v>
      </c>
      <c r="I1099" cm="1">
        <f t="array" ref="I1099">_xll.qlYieldTermStructureForwardRate($A$72,H1099,H1099,"Actual/365 (Fixed)","Compounded","Annual")</f>
        <v>4.759475733380758E-2</v>
      </c>
      <c r="J1099" cm="1">
        <f t="array" ref="J1099">_xll.qlYieldTermStructureForwardRate($A$73,H1099,H1099,"Actual/365 (Fixed)","Compounded","Annual")</f>
        <v>5.0145727062226753E-2</v>
      </c>
      <c r="K1099" cm="1">
        <f t="array" ref="K1099">_xll.qlYieldTermStructureForwardRate($A$74,H1099,H1099,"Actual/365 (Fixed)","Compounded","Annual")</f>
        <v>4.8995614478172245E-2</v>
      </c>
    </row>
    <row r="1100" spans="8:11" x14ac:dyDescent="0.3">
      <c r="H1100" s="1">
        <f t="shared" si="16"/>
        <v>47201</v>
      </c>
      <c r="I1100" cm="1">
        <f t="array" ref="I1100">_xll.qlYieldTermStructureForwardRate($A$72,H1100,H1100,"Actual/365 (Fixed)","Compounded","Annual")</f>
        <v>4.759475733380758E-2</v>
      </c>
      <c r="J1100" cm="1">
        <f t="array" ref="J1100">_xll.qlYieldTermStructureForwardRate($A$73,H1100,H1100,"Actual/365 (Fixed)","Compounded","Annual")</f>
        <v>5.0169067947940293E-2</v>
      </c>
      <c r="K1100" cm="1">
        <f t="array" ref="K1100">_xll.qlYieldTermStructureForwardRate($A$74,H1100,H1100,"Actual/365 (Fixed)","Compounded","Annual")</f>
        <v>4.9000838837927052E-2</v>
      </c>
    </row>
    <row r="1101" spans="8:11" x14ac:dyDescent="0.3">
      <c r="H1101" s="1">
        <f t="shared" si="16"/>
        <v>47202</v>
      </c>
      <c r="I1101" cm="1">
        <f t="array" ref="I1101">_xll.qlYieldTermStructureForwardRate($A$72,H1101,H1101,"Actual/365 (Fixed)","Compounded","Annual")</f>
        <v>4.759475733380758E-2</v>
      </c>
      <c r="J1101" cm="1">
        <f t="array" ref="J1101">_xll.qlYieldTermStructureForwardRate($A$73,H1101,H1101,"Actual/365 (Fixed)","Compounded","Annual")</f>
        <v>5.0192409354715917E-2</v>
      </c>
      <c r="K1101" cm="1">
        <f t="array" ref="K1101">_xll.qlYieldTermStructureForwardRate($A$74,H1101,H1101,"Actual/365 (Fixed)","Compounded","Annual")</f>
        <v>4.9005991163686424E-2</v>
      </c>
    </row>
    <row r="1102" spans="8:11" x14ac:dyDescent="0.3">
      <c r="H1102" s="1">
        <f t="shared" si="16"/>
        <v>47203</v>
      </c>
      <c r="I1102" cm="1">
        <f t="array" ref="I1102">_xll.qlYieldTermStructureForwardRate($A$72,H1102,H1102,"Actual/365 (Fixed)","Compounded","Annual")</f>
        <v>4.759475733380758E-2</v>
      </c>
      <c r="J1102" cm="1">
        <f t="array" ref="J1102">_xll.qlYieldTermStructureForwardRate($A$73,H1102,H1102,"Actual/365 (Fixed)","Compounded","Annual")</f>
        <v>5.0215751277901566E-2</v>
      </c>
      <c r="K1102" cm="1">
        <f t="array" ref="K1102">_xll.qlYieldTermStructureForwardRate($A$74,H1102,H1102,"Actual/365 (Fixed)","Compounded","Annual")</f>
        <v>4.901107145438921E-2</v>
      </c>
    </row>
    <row r="1103" spans="8:11" x14ac:dyDescent="0.3">
      <c r="H1103" s="1">
        <f t="shared" si="16"/>
        <v>47204</v>
      </c>
      <c r="I1103" cm="1">
        <f t="array" ref="I1103">_xll.qlYieldTermStructureForwardRate($A$72,H1103,H1103,"Actual/365 (Fixed)","Compounded","Annual")</f>
        <v>4.759475733380758E-2</v>
      </c>
      <c r="J1103" cm="1">
        <f t="array" ref="J1103">_xll.qlYieldTermStructureForwardRate($A$73,H1103,H1103,"Actual/365 (Fixed)","Compounded","Annual")</f>
        <v>5.0239093719840477E-2</v>
      </c>
      <c r="K1103" cm="1">
        <f t="array" ref="K1103">_xll.qlYieldTermStructureForwardRate($A$74,H1103,H1103,"Actual/365 (Fixed)","Compounded","Annual")</f>
        <v>4.9016079708988469E-2</v>
      </c>
    </row>
    <row r="1104" spans="8:11" x14ac:dyDescent="0.3">
      <c r="H1104" s="1">
        <f t="shared" ref="H1104:H1167" si="17">H1103+1</f>
        <v>47205</v>
      </c>
      <c r="I1104" cm="1">
        <f t="array" ref="I1104">_xll.qlYieldTermStructureForwardRate($A$72,H1104,H1104,"Actual/365 (Fixed)","Compounded","Annual")</f>
        <v>4.7594757331481441E-2</v>
      </c>
      <c r="J1104" cm="1">
        <f t="array" ref="J1104">_xll.qlYieldTermStructureForwardRate($A$73,H1104,H1104,"Actual/365 (Fixed)","Compounded","Annual")</f>
        <v>5.0262436680544642E-2</v>
      </c>
      <c r="K1104" cm="1">
        <f t="array" ref="K1104">_xll.qlYieldTermStructureForwardRate($A$74,H1104,H1104,"Actual/365 (Fixed)","Compounded","Annual")</f>
        <v>4.9021015921793643E-2</v>
      </c>
    </row>
    <row r="1105" spans="8:11" x14ac:dyDescent="0.3">
      <c r="H1105" s="1">
        <f t="shared" si="17"/>
        <v>47206</v>
      </c>
      <c r="I1105" cm="1">
        <f t="array" ref="I1105">_xll.qlYieldTermStructureForwardRate($A$72,H1105,H1105,"Actual/365 (Fixed)","Compounded","Annual")</f>
        <v>4.759475733380758E-2</v>
      </c>
      <c r="J1105" cm="1">
        <f t="array" ref="J1105">_xll.qlYieldTermStructureForwardRate($A$73,H1105,H1105,"Actual/365 (Fixed)","Compounded","Annual")</f>
        <v>5.0285780160025162E-2</v>
      </c>
      <c r="K1105" cm="1">
        <f t="array" ref="K1105">_xll.qlYieldTermStructureForwardRate($A$74,H1105,H1105,"Actual/365 (Fixed)","Compounded","Annual")</f>
        <v>4.9025880098775731E-2</v>
      </c>
    </row>
    <row r="1106" spans="8:11" x14ac:dyDescent="0.3">
      <c r="H1106" s="1">
        <f t="shared" si="17"/>
        <v>47207</v>
      </c>
      <c r="I1106" cm="1">
        <f t="array" ref="I1106">_xll.qlYieldTermStructureForwardRate($A$72,H1106,H1106,"Actual/365 (Fixed)","Compounded","Annual")</f>
        <v>4.7594757331481441E-2</v>
      </c>
      <c r="J1106" cm="1">
        <f t="array" ref="J1106">_xll.qlYieldTermStructureForwardRate($A$73,H1106,H1106,"Actual/365 (Fixed)","Compounded","Annual")</f>
        <v>5.0309124160625718E-2</v>
      </c>
      <c r="K1106" cm="1">
        <f t="array" ref="K1106">_xll.qlYieldTermStructureForwardRate($A$74,H1106,H1106,"Actual/365 (Fixed)","Compounded","Annual")</f>
        <v>4.9030672236603179E-2</v>
      </c>
    </row>
    <row r="1107" spans="8:11" x14ac:dyDescent="0.3">
      <c r="H1107" s="1">
        <f t="shared" si="17"/>
        <v>47208</v>
      </c>
      <c r="I1107" cm="1">
        <f t="array" ref="I1107">_xll.qlYieldTermStructureForwardRate($A$72,H1107,H1107,"Actual/365 (Fixed)","Compounded","Annual")</f>
        <v>4.759475733380758E-2</v>
      </c>
      <c r="J1107" cm="1">
        <f t="array" ref="J1107">_xll.qlYieldTermStructureForwardRate($A$73,H1107,H1107,"Actual/365 (Fixed)","Compounded","Annual")</f>
        <v>5.0332468680025944E-2</v>
      </c>
      <c r="K1107" cm="1">
        <f t="array" ref="K1107">_xll.qlYieldTermStructureForwardRate($A$74,H1107,H1107,"Actual/365 (Fixed)","Compounded","Annual")</f>
        <v>4.9035392331959304E-2</v>
      </c>
    </row>
    <row r="1108" spans="8:11" x14ac:dyDescent="0.3">
      <c r="H1108" s="1">
        <f t="shared" si="17"/>
        <v>47209</v>
      </c>
      <c r="I1108" cm="1">
        <f t="array" ref="I1108">_xll.qlYieldTermStructureForwardRate($A$72,H1108,H1108,"Actual/365 (Fixed)","Compounded","Annual")</f>
        <v>4.7594757331481441E-2</v>
      </c>
      <c r="J1108" cm="1">
        <f t="array" ref="J1108">_xll.qlYieldTermStructureForwardRate($A$73,H1108,H1108,"Actual/365 (Fixed)","Compounded","Annual")</f>
        <v>5.0355813715905029E-2</v>
      </c>
      <c r="K1108" cm="1">
        <f t="array" ref="K1108">_xll.qlYieldTermStructureForwardRate($A$74,H1108,H1108,"Actual/365 (Fixed)","Compounded","Annual")</f>
        <v>4.9040040386200578E-2</v>
      </c>
    </row>
    <row r="1109" spans="8:11" x14ac:dyDescent="0.3">
      <c r="H1109" s="1">
        <f t="shared" si="17"/>
        <v>47210</v>
      </c>
      <c r="I1109" cm="1">
        <f t="array" ref="I1109">_xll.qlYieldTermStructureForwardRate($A$72,H1109,H1109,"Actual/365 (Fixed)","Compounded","Annual")</f>
        <v>4.759475733380758E-2</v>
      </c>
      <c r="J1109" cm="1">
        <f t="array" ref="J1109">_xll.qlYieldTermStructureForwardRate($A$73,H1109,H1109,"Actual/365 (Fixed)","Compounded","Annual")</f>
        <v>5.0379159270606877E-2</v>
      </c>
      <c r="K1109" cm="1">
        <f t="array" ref="K1109">_xll.qlYieldTermStructureForwardRate($A$74,H1109,H1109,"Actual/365 (Fixed)","Compounded","Annual")</f>
        <v>4.9044616396040519E-2</v>
      </c>
    </row>
    <row r="1110" spans="8:11" x14ac:dyDescent="0.3">
      <c r="H1110" s="1">
        <f t="shared" si="17"/>
        <v>47211</v>
      </c>
      <c r="I1110" cm="1">
        <f t="array" ref="I1110">_xll.qlYieldTermStructureForwardRate($A$72,H1110,H1110,"Actual/365 (Fixed)","Compounded","Annual")</f>
        <v>4.7594757331481441E-2</v>
      </c>
      <c r="J1110" cm="1">
        <f t="array" ref="J1110">_xll.qlYieldTermStructureForwardRate($A$73,H1110,H1110,"Actual/365 (Fixed)","Compounded","Annual")</f>
        <v>5.0402505346474946E-2</v>
      </c>
      <c r="K1110" cm="1">
        <f t="array" ref="K1110">_xll.qlYieldTermStructureForwardRate($A$74,H1110,H1110,"Actual/365 (Fixed)","Compounded","Annual")</f>
        <v>4.9049120365194376E-2</v>
      </c>
    </row>
    <row r="1111" spans="8:11" x14ac:dyDescent="0.3">
      <c r="H1111" s="1">
        <f t="shared" si="17"/>
        <v>47212</v>
      </c>
      <c r="I1111" cm="1">
        <f t="array" ref="I1111">_xll.qlYieldTermStructureForwardRate($A$72,H1111,H1111,"Actual/365 (Fixed)","Compounded","Annual")</f>
        <v>4.7594757331481441E-2</v>
      </c>
      <c r="J1111" cm="1">
        <f t="array" ref="J1111">_xll.qlYieldTermStructureForwardRate($A$73,H1111,H1111,"Actual/365 (Fixed)","Compounded","Annual")</f>
        <v>5.0425851938856514E-2</v>
      </c>
      <c r="K1111" cm="1">
        <f t="array" ref="K1111">_xll.qlYieldTermStructureForwardRate($A$74,H1111,H1111,"Actual/365 (Fixed)","Compounded","Annual")</f>
        <v>4.9053552288075952E-2</v>
      </c>
    </row>
    <row r="1112" spans="8:11" x14ac:dyDescent="0.3">
      <c r="H1112" s="1">
        <f t="shared" si="17"/>
        <v>47213</v>
      </c>
      <c r="I1112" cm="1">
        <f t="array" ref="I1112">_xll.qlYieldTermStructureForwardRate($A$72,H1112,H1112,"Actual/365 (Fixed)","Compounded","Annual")</f>
        <v>4.759475733380758E-2</v>
      </c>
      <c r="J1112" cm="1">
        <f t="array" ref="J1112">_xll.qlYieldTermStructureForwardRate($A$73,H1112,H1112,"Actual/365 (Fixed)","Compounded","Annual")</f>
        <v>5.0449199050095261E-2</v>
      </c>
      <c r="K1112" cm="1">
        <f t="array" ref="K1112">_xll.qlYieldTermStructureForwardRate($A$74,H1112,H1112,"Actual/365 (Fixed)","Compounded","Annual")</f>
        <v>4.9057912166101003E-2</v>
      </c>
    </row>
    <row r="1113" spans="8:11" x14ac:dyDescent="0.3">
      <c r="H1113" s="1">
        <f t="shared" si="17"/>
        <v>47214</v>
      </c>
      <c r="I1113" cm="1">
        <f t="array" ref="I1113">_xll.qlYieldTermStructureForwardRate($A$72,H1113,H1113,"Actual/365 (Fixed)","Compounded","Annual")</f>
        <v>4.7594757331481441E-2</v>
      </c>
      <c r="J1113" cm="1">
        <f t="array" ref="J1113">_xll.qlYieldTermStructureForwardRate($A$73,H1113,H1113,"Actual/365 (Fixed)","Compounded","Annual")</f>
        <v>5.0472546682535091E-2</v>
      </c>
      <c r="K1113" cm="1">
        <f t="array" ref="K1113">_xll.qlYieldTermStructureForwardRate($A$74,H1113,H1113,"Actual/365 (Fixed)","Compounded","Annual")</f>
        <v>4.9062199998371581E-2</v>
      </c>
    </row>
    <row r="1114" spans="8:11" x14ac:dyDescent="0.3">
      <c r="H1114" s="1">
        <f t="shared" si="17"/>
        <v>47215</v>
      </c>
      <c r="I1114" cm="1">
        <f t="array" ref="I1114">_xll.qlYieldTermStructureForwardRate($A$72,H1114,H1114,"Actual/365 (Fixed)","Compounded","Annual")</f>
        <v>4.759475733380758E-2</v>
      </c>
      <c r="J1114" cm="1">
        <f t="array" ref="J1114">_xll.qlYieldTermStructureForwardRate($A$73,H1114,H1114,"Actual/365 (Fixed)","Compounded","Annual")</f>
        <v>5.0495894833855415E-2</v>
      </c>
      <c r="K1114" cm="1">
        <f t="array" ref="K1114">_xll.qlYieldTermStructureForwardRate($A$74,H1114,H1114,"Actual/365 (Fixed)","Compounded","Annual")</f>
        <v>4.9066415781674699E-2</v>
      </c>
    </row>
    <row r="1115" spans="8:11" x14ac:dyDescent="0.3">
      <c r="H1115" s="1">
        <f t="shared" si="17"/>
        <v>47216</v>
      </c>
      <c r="I1115" cm="1">
        <f t="array" ref="I1115">_xll.qlYieldTermStructureForwardRate($A$72,H1115,H1115,"Actual/365 (Fixed)","Compounded","Annual")</f>
        <v>4.759475733380758E-2</v>
      </c>
      <c r="J1115" cm="1">
        <f t="array" ref="J1115">_xll.qlYieldTermStructureForwardRate($A$73,H1115,H1115,"Actual/365 (Fixed)","Compounded","Annual")</f>
        <v>5.0519243501734978E-2</v>
      </c>
      <c r="K1115" cm="1">
        <f t="array" ref="K1115">_xll.qlYieldTermStructureForwardRate($A$74,H1115,H1115,"Actual/365 (Fixed)","Compounded","Annual")</f>
        <v>4.9070559515141499E-2</v>
      </c>
    </row>
    <row r="1116" spans="8:11" x14ac:dyDescent="0.3">
      <c r="H1116" s="1">
        <f t="shared" si="17"/>
        <v>47217</v>
      </c>
      <c r="I1116" cm="1">
        <f t="array" ref="I1116">_xll.qlYieldTermStructureForwardRate($A$72,H1116,H1116,"Actual/365 (Fixed)","Compounded","Annual")</f>
        <v>4.7594757331481441E-2</v>
      </c>
      <c r="J1116" cm="1">
        <f t="array" ref="J1116">_xll.qlYieldTermStructureForwardRate($A$73,H1116,H1116,"Actual/365 (Fixed)","Compounded","Annual")</f>
        <v>5.0542592690850263E-2</v>
      </c>
      <c r="K1116" cm="1">
        <f t="array" ref="K1116">_xll.qlYieldTermStructureForwardRate($A$74,H1116,H1116,"Actual/365 (Fixed)","Compounded","Annual")</f>
        <v>4.9074631204906627E-2</v>
      </c>
    </row>
    <row r="1117" spans="8:11" x14ac:dyDescent="0.3">
      <c r="H1117" s="1">
        <f t="shared" si="17"/>
        <v>47218</v>
      </c>
      <c r="I1117" cm="1">
        <f t="array" ref="I1117">_xll.qlYieldTermStructureForwardRate($A$72,H1117,H1117,"Actual/365 (Fixed)","Compounded","Annual")</f>
        <v>4.7594757331481441E-2</v>
      </c>
      <c r="J1117" cm="1">
        <f t="array" ref="J1117">_xll.qlYieldTermStructureForwardRate($A$73,H1117,H1117,"Actual/365 (Fixed)","Compounded","Annual")</f>
        <v>5.056594239654788E-2</v>
      </c>
      <c r="K1117" cm="1">
        <f t="array" ref="K1117">_xll.qlYieldTermStructureForwardRate($A$74,H1117,H1117,"Actual/365 (Fixed)","Compounded","Annual")</f>
        <v>4.907863084081332E-2</v>
      </c>
    </row>
    <row r="1118" spans="8:11" x14ac:dyDescent="0.3">
      <c r="H1118" s="1">
        <f t="shared" si="17"/>
        <v>47219</v>
      </c>
      <c r="I1118" cm="1">
        <f t="array" ref="I1118">_xll.qlYieldTermStructureForwardRate($A$72,H1118,H1118,"Actual/365 (Fixed)","Compounded","Annual")</f>
        <v>4.759475733380758E-2</v>
      </c>
      <c r="J1118" cm="1">
        <f t="array" ref="J1118">_xll.qlYieldTermStructureForwardRate($A$73,H1118,H1118,"Actual/365 (Fixed)","Compounded","Annual")</f>
        <v>5.0589292623504756E-2</v>
      </c>
      <c r="K1118" cm="1">
        <f t="array" ref="K1118">_xll.qlYieldTermStructureForwardRate($A$74,H1118,H1118,"Actual/365 (Fixed)","Compounded","Annual")</f>
        <v>4.908255842436704E-2</v>
      </c>
    </row>
    <row r="1119" spans="8:11" x14ac:dyDescent="0.3">
      <c r="H1119" s="1">
        <f t="shared" si="17"/>
        <v>47220</v>
      </c>
      <c r="I1119" cm="1">
        <f t="array" ref="I1119">_xll.qlYieldTermStructureForwardRate($A$72,H1119,H1119,"Actual/365 (Fixed)","Compounded","Annual")</f>
        <v>4.759475733380758E-2</v>
      </c>
      <c r="J1119" cm="1">
        <f t="array" ref="J1119">_xll.qlYieldTermStructureForwardRate($A$73,H1119,H1119,"Actual/365 (Fixed)","Compounded","Annual")</f>
        <v>5.0612643367066612E-2</v>
      </c>
      <c r="K1119" cm="1">
        <f t="array" ref="K1119">_xll.qlYieldTermStructureForwardRate($A$74,H1119,H1119,"Actual/365 (Fixed)","Compounded","Annual")</f>
        <v>4.9086413961746622E-2</v>
      </c>
    </row>
    <row r="1120" spans="8:11" x14ac:dyDescent="0.3">
      <c r="H1120" s="1">
        <f t="shared" si="17"/>
        <v>47221</v>
      </c>
      <c r="I1120" cm="1">
        <f t="array" ref="I1120">_xll.qlYieldTermStructureForwardRate($A$72,H1120,H1120,"Actual/365 (Fixed)","Compounded","Annual")</f>
        <v>4.7594757331481441E-2</v>
      </c>
      <c r="J1120" cm="1">
        <f t="array" ref="J1120">_xll.qlYieldTermStructureForwardRate($A$73,H1120,H1120,"Actual/365 (Fixed)","Compounded","Annual")</f>
        <v>5.0635994631910819E-2</v>
      </c>
      <c r="K1120" cm="1">
        <f t="array" ref="K1120">_xll.qlYieldTermStructureForwardRate($A$74,H1120,H1120,"Actual/365 (Fixed)","Compounded","Annual")</f>
        <v>4.9090197442839933E-2</v>
      </c>
    </row>
    <row r="1121" spans="8:11" x14ac:dyDescent="0.3">
      <c r="H1121" s="1">
        <f t="shared" si="17"/>
        <v>47222</v>
      </c>
      <c r="I1121" cm="1">
        <f t="array" ref="I1121">_xll.qlYieldTermStructureForwardRate($A$72,H1121,H1121,"Actual/365 (Fixed)","Compounded","Annual")</f>
        <v>4.7594757331481441E-2</v>
      </c>
      <c r="J1121" cm="1">
        <f t="array" ref="J1121">_xll.qlYieldTermStructureForwardRate($A$73,H1121,H1121,"Actual/365 (Fixed)","Compounded","Annual")</f>
        <v>5.0659346415716122E-2</v>
      </c>
      <c r="K1121" cm="1">
        <f t="array" ref="K1121">_xll.qlYieldTermStructureForwardRate($A$74,H1121,H1121,"Actual/365 (Fixed)","Compounded","Annual")</f>
        <v>4.9093908871526315E-2</v>
      </c>
    </row>
    <row r="1122" spans="8:11" x14ac:dyDescent="0.3">
      <c r="H1122" s="1">
        <f t="shared" si="17"/>
        <v>47223</v>
      </c>
      <c r="I1122" cm="1">
        <f t="array" ref="I1122">_xll.qlYieldTermStructureForwardRate($A$72,H1122,H1122,"Actual/365 (Fixed)","Compounded","Annual")</f>
        <v>4.7594757331481441E-2</v>
      </c>
      <c r="J1122" cm="1">
        <f t="array" ref="J1122">_xll.qlYieldTermStructureForwardRate($A$73,H1122,H1122,"Actual/365 (Fixed)","Compounded","Annual")</f>
        <v>5.0682698718494068E-2</v>
      </c>
      <c r="K1122" cm="1">
        <f t="array" ref="K1122">_xll.qlYieldTermStructureForwardRate($A$74,H1122,H1122,"Actual/365 (Fixed)","Compounded","Annual")</f>
        <v>4.9097548249370737E-2</v>
      </c>
    </row>
    <row r="1123" spans="8:11" x14ac:dyDescent="0.3">
      <c r="H1123" s="1">
        <f t="shared" si="17"/>
        <v>47224</v>
      </c>
      <c r="I1123" cm="1">
        <f t="array" ref="I1123">_xll.qlYieldTermStructureForwardRate($A$72,H1123,H1123,"Actual/365 (Fixed)","Compounded","Annual")</f>
        <v>4.759475733380758E-2</v>
      </c>
      <c r="J1123" cm="1">
        <f t="array" ref="J1123">_xll.qlYieldTermStructureForwardRate($A$73,H1123,H1123,"Actual/365 (Fixed)","Compounded","Annual")</f>
        <v>5.0706051540255981E-2</v>
      </c>
      <c r="K1123" cm="1">
        <f t="array" ref="K1123">_xll.qlYieldTermStructureForwardRate($A$74,H1123,H1123,"Actual/365 (Fixed)","Compounded","Annual")</f>
        <v>4.9101115568634501E-2</v>
      </c>
    </row>
    <row r="1124" spans="8:11" x14ac:dyDescent="0.3">
      <c r="H1124" s="1">
        <f t="shared" si="17"/>
        <v>47225</v>
      </c>
      <c r="I1124" cm="1">
        <f t="array" ref="I1124">_xll.qlYieldTermStructureForwardRate($A$72,H1124,H1124,"Actual/365 (Fixed)","Compounded","Annual")</f>
        <v>4.759475733380758E-2</v>
      </c>
      <c r="J1124" cm="1">
        <f t="array" ref="J1124">_xll.qlYieldTermStructureForwardRate($A$73,H1124,H1124,"Actual/365 (Fixed)","Compounded","Annual")</f>
        <v>5.0729404878680384E-2</v>
      </c>
      <c r="K1124" cm="1">
        <f t="array" ref="K1124">_xll.qlYieldTermStructureForwardRate($A$74,H1124,H1124,"Actual/365 (Fixed)","Compounded","Annual")</f>
        <v>4.910461083557105E-2</v>
      </c>
    </row>
    <row r="1125" spans="8:11" x14ac:dyDescent="0.3">
      <c r="H1125" s="1">
        <f t="shared" si="17"/>
        <v>47226</v>
      </c>
      <c r="I1125" cm="1">
        <f t="array" ref="I1125">_xll.qlYieldTermStructureForwardRate($A$72,H1125,H1125,"Actual/365 (Fixed)","Compounded","Annual")</f>
        <v>4.759475733380758E-2</v>
      </c>
      <c r="J1125" cm="1">
        <f t="array" ref="J1125">_xll.qlYieldTermStructureForwardRate($A$73,H1125,H1125,"Actual/365 (Fixed)","Compounded","Annual")</f>
        <v>5.0752758738445314E-2</v>
      </c>
      <c r="K1125" cm="1">
        <f t="array" ref="K1125">_xll.qlYieldTermStructureForwardRate($A$74,H1125,H1125,"Actual/365 (Fixed)","Compounded","Annual")</f>
        <v>4.9108034044801574E-2</v>
      </c>
    </row>
    <row r="1126" spans="8:11" x14ac:dyDescent="0.3">
      <c r="H1126" s="1">
        <f t="shared" si="17"/>
        <v>47227</v>
      </c>
      <c r="I1126" cm="1">
        <f t="array" ref="I1126">_xll.qlYieldTermStructureForwardRate($A$72,H1126,H1126,"Actual/365 (Fixed)","Compounded","Annual")</f>
        <v>4.759475733380758E-2</v>
      </c>
      <c r="J1126" cm="1">
        <f t="array" ref="J1126">_xll.qlYieldTermStructureForwardRate($A$73,H1126,H1126,"Actual/365 (Fixed)","Compounded","Annual")</f>
        <v>5.0776113117228627E-2</v>
      </c>
      <c r="K1126" cm="1">
        <f t="array" ref="K1126">_xll.qlYieldTermStructureForwardRate($A$74,H1126,H1126,"Actual/365 (Fixed)","Compounded","Annual")</f>
        <v>4.9111385195620416E-2</v>
      </c>
    </row>
    <row r="1127" spans="8:11" x14ac:dyDescent="0.3">
      <c r="H1127" s="1">
        <f t="shared" si="17"/>
        <v>47228</v>
      </c>
      <c r="I1127" cm="1">
        <f t="array" ref="I1127">_xll.qlYieldTermStructureForwardRate($A$72,H1127,H1127,"Actual/365 (Fixed)","Compounded","Annual")</f>
        <v>4.7594757331481441E-2</v>
      </c>
      <c r="J1127" cm="1">
        <f t="array" ref="J1127">_xll.qlYieldTermStructureForwardRate($A$73,H1127,H1127,"Actual/365 (Fixed)","Compounded","Annual")</f>
        <v>5.0799468015042315E-2</v>
      </c>
      <c r="K1127" cm="1">
        <f t="array" ref="K1127">_xll.qlYieldTermStructureForwardRate($A$74,H1127,H1127,"Actual/365 (Fixed)","Compounded","Annual")</f>
        <v>4.9114664294325427E-2</v>
      </c>
    </row>
    <row r="1128" spans="8:11" x14ac:dyDescent="0.3">
      <c r="H1128" s="1">
        <f t="shared" si="17"/>
        <v>47229</v>
      </c>
      <c r="I1128" cm="1">
        <f t="array" ref="I1128">_xll.qlYieldTermStructureForwardRate($A$72,H1128,H1128,"Actual/365 (Fixed)","Compounded","Annual")</f>
        <v>4.7594757331481441E-2</v>
      </c>
      <c r="J1128" cm="1">
        <f t="array" ref="J1128">_xll.qlYieldTermStructureForwardRate($A$73,H1128,H1128,"Actual/365 (Fixed)","Compounded","Annual")</f>
        <v>5.0822823429564457E-2</v>
      </c>
      <c r="K1128" cm="1">
        <f t="array" ref="K1128">_xll.qlYieldTermStructureForwardRate($A$74,H1128,H1128,"Actual/365 (Fixed)","Compounded","Annual")</f>
        <v>4.9117871330923268E-2</v>
      </c>
    </row>
    <row r="1129" spans="8:11" x14ac:dyDescent="0.3">
      <c r="H1129" s="1">
        <f t="shared" si="17"/>
        <v>47230</v>
      </c>
      <c r="I1129" cm="1">
        <f t="array" ref="I1129">_xll.qlYieldTermStructureForwardRate($A$72,H1129,H1129,"Actual/365 (Fixed)","Compounded","Annual")</f>
        <v>4.759475733380758E-2</v>
      </c>
      <c r="J1129" cm="1">
        <f t="array" ref="J1129">_xll.qlYieldTermStructureForwardRate($A$73,H1129,H1129,"Actual/365 (Fixed)","Compounded","Annual")</f>
        <v>5.0846179367806554E-2</v>
      </c>
      <c r="K1129" cm="1">
        <f t="array" ref="K1129">_xll.qlYieldTermStructureForwardRate($A$74,H1129,H1129,"Actual/365 (Fixed)","Compounded","Annual")</f>
        <v>4.9121006309411852E-2</v>
      </c>
    </row>
    <row r="1130" spans="8:11" x14ac:dyDescent="0.3">
      <c r="H1130" s="1">
        <f t="shared" si="17"/>
        <v>47231</v>
      </c>
      <c r="I1130" cm="1">
        <f t="array" ref="I1130">_xll.qlYieldTermStructureForwardRate($A$72,H1130,H1130,"Actual/365 (Fixed)","Compounded","Annual")</f>
        <v>4.759475733380758E-2</v>
      </c>
      <c r="J1130" cm="1">
        <f t="array" ref="J1130">_xll.qlYieldTermStructureForwardRate($A$73,H1130,H1130,"Actual/365 (Fixed)","Compounded","Annual")</f>
        <v>5.0869535820446954E-2</v>
      </c>
      <c r="K1130" cm="1">
        <f t="array" ref="K1130">_xll.qlYieldTermStructureForwardRate($A$74,H1130,H1130,"Actual/365 (Fixed)","Compounded","Annual")</f>
        <v>4.9124069226815781E-2</v>
      </c>
    </row>
    <row r="1131" spans="8:11" x14ac:dyDescent="0.3">
      <c r="H1131" s="1">
        <f t="shared" si="17"/>
        <v>47232</v>
      </c>
      <c r="I1131" cm="1">
        <f t="array" ref="I1131">_xll.qlYieldTermStructureForwardRate($A$72,H1131,H1131,"Actual/365 (Fixed)","Compounded","Annual")</f>
        <v>4.7594757331481441E-2</v>
      </c>
      <c r="J1131" cm="1">
        <f t="array" ref="J1131">_xll.qlYieldTermStructureForwardRate($A$73,H1131,H1131,"Actual/365 (Fixed)","Compounded","Annual")</f>
        <v>5.0892892796830402E-2</v>
      </c>
      <c r="K1131" cm="1">
        <f t="array" ref="K1131">_xll.qlYieldTermStructureForwardRate($A$74,H1131,H1131,"Actual/365 (Fixed)","Compounded","Annual")</f>
        <v>4.9127060087163166E-2</v>
      </c>
    </row>
    <row r="1132" spans="8:11" x14ac:dyDescent="0.3">
      <c r="H1132" s="1">
        <f t="shared" si="17"/>
        <v>47233</v>
      </c>
      <c r="I1132" cm="1">
        <f t="array" ref="I1132">_xll.qlYieldTermStructureForwardRate($A$72,H1132,H1132,"Actual/365 (Fixed)","Compounded","Annual")</f>
        <v>4.7594757331481441E-2</v>
      </c>
      <c r="J1132" cm="1">
        <f t="array" ref="J1132">_xll.qlYieldTermStructureForwardRate($A$73,H1132,H1132,"Actual/365 (Fixed)","Compounded","Annual")</f>
        <v>5.0916250287634801E-2</v>
      </c>
      <c r="K1132" cm="1">
        <f t="array" ref="K1132">_xll.qlYieldTermStructureForwardRate($A$74,H1132,H1132,"Actual/365 (Fixed)","Compounded","Annual")</f>
        <v>4.9129978885178449E-2</v>
      </c>
    </row>
    <row r="1133" spans="8:11" x14ac:dyDescent="0.3">
      <c r="H1133" s="1">
        <f t="shared" si="17"/>
        <v>47234</v>
      </c>
      <c r="I1133" cm="1">
        <f t="array" ref="I1133">_xll.qlYieldTermStructureForwardRate($A$72,H1133,H1133,"Actual/365 (Fixed)","Compounded","Annual")</f>
        <v>4.759475733380758E-2</v>
      </c>
      <c r="J1133" cm="1">
        <f t="array" ref="J1133">_xll.qlYieldTermStructureForwardRate($A$73,H1133,H1133,"Actual/365 (Fixed)","Compounded","Annual")</f>
        <v>5.0939608302205563E-2</v>
      </c>
      <c r="K1133" cm="1">
        <f t="array" ref="K1133">_xll.qlYieldTermStructureForwardRate($A$74,H1133,H1133,"Actual/365 (Fixed)","Compounded","Annual")</f>
        <v>4.9132825620260112E-2</v>
      </c>
    </row>
    <row r="1134" spans="8:11" x14ac:dyDescent="0.3">
      <c r="H1134" s="1">
        <f t="shared" si="17"/>
        <v>47235</v>
      </c>
      <c r="I1134" cm="1">
        <f t="array" ref="I1134">_xll.qlYieldTermStructureForwardRate($A$72,H1134,H1134,"Actual/365 (Fixed)","Compounded","Annual")</f>
        <v>4.759475733380758E-2</v>
      </c>
      <c r="J1134" cm="1">
        <f t="array" ref="J1134">_xll.qlYieldTermStructureForwardRate($A$73,H1134,H1134,"Actual/365 (Fixed)","Compounded","Annual")</f>
        <v>5.0962966831220369E-2</v>
      </c>
      <c r="K1134" cm="1">
        <f t="array" ref="K1134">_xll.qlYieldTermStructureForwardRate($A$74,H1134,H1134,"Actual/365 (Fixed)","Compounded","Annual")</f>
        <v>4.9135600296480897E-2</v>
      </c>
    </row>
    <row r="1135" spans="8:11" x14ac:dyDescent="0.3">
      <c r="H1135" s="1">
        <f t="shared" si="17"/>
        <v>47236</v>
      </c>
      <c r="I1135" cm="1">
        <f t="array" ref="I1135">_xll.qlYieldTermStructureForwardRate($A$72,H1135,H1135,"Actual/365 (Fixed)","Compounded","Annual")</f>
        <v>4.759475733380758E-2</v>
      </c>
      <c r="J1135" cm="1">
        <f t="array" ref="J1135">_xll.qlYieldTermStructureForwardRate($A$73,H1135,H1135,"Actual/365 (Fixed)","Compounded","Annual")</f>
        <v>5.0986325884024852E-2</v>
      </c>
      <c r="K1135" cm="1">
        <f t="array" ref="K1135">_xll.qlYieldTermStructureForwardRate($A$74,H1135,H1135,"Actual/365 (Fixed)","Compounded","Annual")</f>
        <v>4.9138302910939569E-2</v>
      </c>
    </row>
    <row r="1136" spans="8:11" x14ac:dyDescent="0.3">
      <c r="H1136" s="1">
        <f t="shared" si="17"/>
        <v>47237</v>
      </c>
      <c r="I1136" cm="1">
        <f t="array" ref="I1136">_xll.qlYieldTermStructureForwardRate($A$72,H1136,H1136,"Actual/365 (Fixed)","Compounded","Annual")</f>
        <v>4.7594757331481441E-2</v>
      </c>
      <c r="J1136" cm="1">
        <f t="array" ref="J1136">_xll.qlYieldTermStructureForwardRate($A$73,H1136,H1136,"Actual/365 (Fixed)","Compounded","Annual")</f>
        <v>5.1009685451296249E-2</v>
      </c>
      <c r="K1136" cm="1">
        <f t="array" ref="K1136">_xll.qlYieldTermStructureForwardRate($A$74,H1136,H1136,"Actual/365 (Fixed)","Compounded","Annual")</f>
        <v>4.9140933460749325E-2</v>
      </c>
    </row>
    <row r="1137" spans="8:11" x14ac:dyDescent="0.3">
      <c r="H1137" s="1">
        <f t="shared" si="17"/>
        <v>47238</v>
      </c>
      <c r="I1137" cm="1">
        <f t="array" ref="I1137">_xll.qlYieldTermStructureForwardRate($A$72,H1137,H1137,"Actual/365 (Fixed)","Compounded","Annual")</f>
        <v>4.759475733380758E-2</v>
      </c>
      <c r="J1137" cm="1">
        <f t="array" ref="J1137">_xll.qlYieldTermStructureForwardRate($A$73,H1137,H1137,"Actual/365 (Fixed)","Compounded","Annual")</f>
        <v>5.1033045540046729E-2</v>
      </c>
      <c r="K1137" cm="1">
        <f t="array" ref="K1137">_xll.qlYieldTermStructureForwardRate($A$74,H1137,H1137,"Actual/365 (Fixed)","Compounded","Annual")</f>
        <v>4.91434919453686E-2</v>
      </c>
    </row>
    <row r="1138" spans="8:11" x14ac:dyDescent="0.3">
      <c r="H1138" s="1">
        <f t="shared" si="17"/>
        <v>47239</v>
      </c>
      <c r="I1138" cm="1">
        <f t="array" ref="I1138">_xll.qlYieldTermStructureForwardRate($A$72,H1138,H1138,"Actual/365 (Fixed)","Compounded","Annual")</f>
        <v>4.759475733380758E-2</v>
      </c>
      <c r="J1138" cm="1">
        <f t="array" ref="J1138">_xll.qlYieldTermStructureForwardRate($A$73,H1138,H1138,"Actual/365 (Fixed)","Compounded","Annual")</f>
        <v>5.105640615028828E-2</v>
      </c>
      <c r="K1138" cm="1">
        <f t="array" ref="K1138">_xll.qlYieldTermStructureForwardRate($A$74,H1138,H1138,"Actual/365 (Fixed)","Compounded","Annual")</f>
        <v>4.9145978368928755E-2</v>
      </c>
    </row>
    <row r="1139" spans="8:11" x14ac:dyDescent="0.3">
      <c r="H1139" s="1">
        <f t="shared" si="17"/>
        <v>47240</v>
      </c>
      <c r="I1139" cm="1">
        <f t="array" ref="I1139">_xll.qlYieldTermStructureForwardRate($A$72,H1139,H1139,"Actual/365 (Fixed)","Compounded","Annual")</f>
        <v>4.7594757331481441E-2</v>
      </c>
      <c r="J1139" cm="1">
        <f t="array" ref="J1139">_xll.qlYieldTermStructureForwardRate($A$73,H1139,H1139,"Actual/365 (Fixed)","Compounded","Annual")</f>
        <v>5.1079767277364629E-2</v>
      </c>
      <c r="K1139" cm="1">
        <f t="array" ref="K1139">_xll.qlYieldTermStructureForwardRate($A$74,H1139,H1139,"Actual/365 (Fixed)","Compounded","Annual")</f>
        <v>4.9148392726258816E-2</v>
      </c>
    </row>
    <row r="1140" spans="8:11" x14ac:dyDescent="0.3">
      <c r="H1140" s="1">
        <f t="shared" si="17"/>
        <v>47241</v>
      </c>
      <c r="I1140" cm="1">
        <f t="array" ref="I1140">_xll.qlYieldTermStructureForwardRate($A$72,H1140,H1140,"Actual/365 (Fixed)","Compounded","Annual")</f>
        <v>4.759475733380758E-2</v>
      </c>
      <c r="J1140" cm="1">
        <f t="array" ref="J1140">_xll.qlYieldTermStructureForwardRate($A$73,H1140,H1140,"Actual/365 (Fixed)","Compounded","Annual")</f>
        <v>5.1103128923621233E-2</v>
      </c>
      <c r="K1140" cm="1">
        <f t="array" ref="K1140">_xll.qlYieldTermStructureForwardRate($A$74,H1140,H1140,"Actual/365 (Fixed)","Compounded","Annual")</f>
        <v>4.915073501919065E-2</v>
      </c>
    </row>
    <row r="1141" spans="8:11" x14ac:dyDescent="0.3">
      <c r="H1141" s="1">
        <f t="shared" si="17"/>
        <v>47242</v>
      </c>
      <c r="I1141" cm="1">
        <f t="array" ref="I1141">_xll.qlYieldTermStructureForwardRate($A$72,H1141,H1141,"Actual/365 (Fixed)","Compounded","Annual")</f>
        <v>4.7594757331481441E-2</v>
      </c>
      <c r="J1141" cm="1">
        <f t="array" ref="J1141">_xll.qlYieldTermStructureForwardRate($A$73,H1141,H1141,"Actual/365 (Fixed)","Compounded","Annual")</f>
        <v>5.1126491089069415E-2</v>
      </c>
      <c r="K1141" cm="1">
        <f t="array" ref="K1141">_xll.qlYieldTermStructureForwardRate($A$74,H1141,H1141,"Actual/365 (Fixed)","Compounded","Annual")</f>
        <v>4.9153005247241754E-2</v>
      </c>
    </row>
    <row r="1142" spans="8:11" x14ac:dyDescent="0.3">
      <c r="H1142" s="1">
        <f t="shared" si="17"/>
        <v>47243</v>
      </c>
      <c r="I1142" cm="1">
        <f t="array" ref="I1142">_xll.qlYieldTermStructureForwardRate($A$72,H1142,H1142,"Actual/365 (Fixed)","Compounded","Annual")</f>
        <v>4.759475733380758E-2</v>
      </c>
      <c r="J1142" cm="1">
        <f t="array" ref="J1142">_xll.qlYieldTermStructureForwardRate($A$73,H1142,H1142,"Actual/365 (Fixed)","Compounded","Annual")</f>
        <v>5.1149853773721166E-2</v>
      </c>
      <c r="K1142" cm="1">
        <f t="array" ref="K1142">_xll.qlYieldTermStructureForwardRate($A$74,H1142,H1142,"Actual/365 (Fixed)","Compounded","Annual")</f>
        <v>4.9155203405284897E-2</v>
      </c>
    </row>
    <row r="1143" spans="8:11" x14ac:dyDescent="0.3">
      <c r="H1143" s="1">
        <f t="shared" si="17"/>
        <v>47244</v>
      </c>
      <c r="I1143" cm="1">
        <f t="array" ref="I1143">_xll.qlYieldTermStructureForwardRate($A$72,H1143,H1143,"Actual/365 (Fixed)","Compounded","Annual")</f>
        <v>4.7594757331481441E-2</v>
      </c>
      <c r="J1143" cm="1">
        <f t="array" ref="J1143">_xll.qlYieldTermStructureForwardRate($A$73,H1143,H1143,"Actual/365 (Fixed)","Compounded","Annual")</f>
        <v>5.1173216979921721E-2</v>
      </c>
      <c r="K1143" cm="1">
        <f t="array" ref="K1143">_xll.qlYieldTermStructureForwardRate($A$74,H1143,H1143,"Actual/365 (Fixed)","Compounded","Annual")</f>
        <v>4.9157329499855962E-2</v>
      </c>
    </row>
    <row r="1144" spans="8:11" x14ac:dyDescent="0.3">
      <c r="H1144" s="1">
        <f t="shared" si="17"/>
        <v>47245</v>
      </c>
      <c r="I1144" cm="1">
        <f t="array" ref="I1144">_xll.qlYieldTermStructureForwardRate($A$72,H1144,H1144,"Actual/365 (Fixed)","Compounded","Annual")</f>
        <v>4.7594757331481441E-2</v>
      </c>
      <c r="J1144" cm="1">
        <f t="array" ref="J1144">_xll.qlYieldTermStructureForwardRate($A$73,H1144,H1144,"Actual/365 (Fixed)","Compounded","Annual")</f>
        <v>5.119658070068045E-2</v>
      </c>
      <c r="K1144" cm="1">
        <f t="array" ref="K1144">_xll.qlYieldTermStructureForwardRate($A$74,H1144,H1144,"Actual/365 (Fixed)","Compounded","Annual")</f>
        <v>4.9159383528187606E-2</v>
      </c>
    </row>
    <row r="1145" spans="8:11" x14ac:dyDescent="0.3">
      <c r="H1145" s="1">
        <f t="shared" si="17"/>
        <v>47246</v>
      </c>
      <c r="I1145" cm="1">
        <f t="array" ref="I1145">_xll.qlYieldTermStructureForwardRate($A$72,H1145,H1145,"Actual/365 (Fixed)","Compounded","Annual")</f>
        <v>4.759475733380758E-2</v>
      </c>
      <c r="J1145" cm="1">
        <f t="array" ref="J1145">_xll.qlYieldTermStructureForwardRate($A$73,H1145,H1145,"Actual/365 (Fixed)","Compounded","Annual")</f>
        <v>5.1219944943011075E-2</v>
      </c>
      <c r="K1145" cm="1">
        <f t="array" ref="K1145">_xll.qlYieldTermStructureForwardRate($A$74,H1145,H1145,"Actual/365 (Fixed)","Compounded","Annual")</f>
        <v>4.9161365487526476E-2</v>
      </c>
    </row>
    <row r="1146" spans="8:11" x14ac:dyDescent="0.3">
      <c r="H1146" s="1">
        <f t="shared" si="17"/>
        <v>47247</v>
      </c>
      <c r="I1146" cm="1">
        <f t="array" ref="I1146">_xll.qlYieldTermStructureForwardRate($A$72,H1146,H1146,"Actual/365 (Fixed)","Compounded","Annual")</f>
        <v>4.7594757331481441E-2</v>
      </c>
      <c r="J1146" cm="1">
        <f t="array" ref="J1146">_xll.qlYieldTermStructureForwardRate($A$73,H1146,H1146,"Actual/365 (Fixed)","Compounded","Annual")</f>
        <v>5.1243309706925366E-2</v>
      </c>
      <c r="K1146" cm="1">
        <f t="array" ref="K1146">_xll.qlYieldTermStructureForwardRate($A$74,H1146,H1146,"Actual/365 (Fixed)","Compounded","Annual")</f>
        <v>4.9163275379793925E-2</v>
      </c>
    </row>
    <row r="1147" spans="8:11" x14ac:dyDescent="0.3">
      <c r="H1147" s="1">
        <f t="shared" si="17"/>
        <v>47248</v>
      </c>
      <c r="I1147" cm="1">
        <f t="array" ref="I1147">_xll.qlYieldTermStructureForwardRate($A$72,H1147,H1147,"Actual/365 (Fixed)","Compounded","Annual")</f>
        <v>4.7594757331481441E-2</v>
      </c>
      <c r="J1147" cm="1">
        <f t="array" ref="J1147">_xll.qlYieldTermStructureForwardRate($A$73,H1147,H1147,"Actual/365 (Fixed)","Compounded","Annual")</f>
        <v>5.1266674987766603E-2</v>
      </c>
      <c r="K1147" cm="1">
        <f t="array" ref="K1147">_xll.qlYieldTermStructureForwardRate($A$74,H1147,H1147,"Actual/365 (Fixed)","Compounded","Annual")</f>
        <v>4.9165113204596711E-2</v>
      </c>
    </row>
    <row r="1148" spans="8:11" x14ac:dyDescent="0.3">
      <c r="H1148" s="1">
        <f t="shared" si="17"/>
        <v>47249</v>
      </c>
      <c r="I1148" cm="1">
        <f t="array" ref="I1148">_xll.qlYieldTermStructureForwardRate($A$72,H1148,H1148,"Actual/365 (Fixed)","Compounded","Annual")</f>
        <v>4.759475733380758E-2</v>
      </c>
      <c r="J1148" cm="1">
        <f t="array" ref="J1148">_xll.qlYieldTermStructureForwardRate($A$73,H1148,H1148,"Actual/365 (Fixed)","Compounded","Annual")</f>
        <v>5.1290040787880242E-2</v>
      </c>
      <c r="K1148" cm="1">
        <f t="array" ref="K1148">_xll.qlYieldTermStructureForwardRate($A$74,H1148,H1148,"Actual/365 (Fixed)","Compounded","Annual")</f>
        <v>4.9166878961555804E-2</v>
      </c>
    </row>
    <row r="1149" spans="8:11" x14ac:dyDescent="0.3">
      <c r="H1149" s="1">
        <f t="shared" si="17"/>
        <v>47250</v>
      </c>
      <c r="I1149" cm="1">
        <f t="array" ref="I1149">_xll.qlYieldTermStructureForwardRate($A$72,H1149,H1149,"Actual/365 (Fixed)","Compounded","Annual")</f>
        <v>4.759475733380758E-2</v>
      </c>
      <c r="J1149" cm="1">
        <f t="array" ref="J1149">_xll.qlYieldTermStructureForwardRate($A$73,H1149,H1149,"Actual/365 (Fixed)","Compounded","Annual")</f>
        <v>5.1313407109612186E-2</v>
      </c>
      <c r="K1149" cm="1">
        <f t="array" ref="K1149">_xll.qlYieldTermStructureForwardRate($A$74,H1149,H1149,"Actual/365 (Fixed)","Compounded","Annual")</f>
        <v>4.9168572647978026E-2</v>
      </c>
    </row>
    <row r="1150" spans="8:11" x14ac:dyDescent="0.3">
      <c r="H1150" s="1">
        <f t="shared" si="17"/>
        <v>47251</v>
      </c>
      <c r="I1150" cm="1">
        <f t="array" ref="I1150">_xll.qlYieldTermStructureForwardRate($A$72,H1150,H1150,"Actual/365 (Fixed)","Compounded","Annual")</f>
        <v>4.7594757331481441E-2</v>
      </c>
      <c r="J1150" cm="1">
        <f t="array" ref="J1150">_xll.qlYieldTermStructureForwardRate($A$73,H1150,H1150,"Actual/365 (Fixed)","Compounded","Annual")</f>
        <v>5.1336773948305492E-2</v>
      </c>
      <c r="K1150" cm="1">
        <f t="array" ref="K1150">_xll.qlYieldTermStructureForwardRate($A$74,H1150,H1150,"Actual/365 (Fixed)","Compounded","Annual")</f>
        <v>4.917019426584357E-2</v>
      </c>
    </row>
    <row r="1151" spans="8:11" x14ac:dyDescent="0.3">
      <c r="H1151" s="1">
        <f t="shared" si="17"/>
        <v>47252</v>
      </c>
      <c r="I1151" cm="1">
        <f t="array" ref="I1151">_xll.qlYieldTermStructureForwardRate($A$72,H1151,H1151,"Actual/365 (Fixed)","Compounded","Annual")</f>
        <v>4.759475733380758E-2</v>
      </c>
      <c r="J1151" cm="1">
        <f t="array" ref="J1151">_xll.qlYieldTermStructureForwardRate($A$73,H1151,H1151,"Actual/365 (Fixed)","Compounded","Annual")</f>
        <v>5.1360141306306062E-2</v>
      </c>
      <c r="K1151" cm="1">
        <f t="array" ref="K1151">_xll.qlYieldTermStructureForwardRate($A$74,H1151,H1151,"Actual/365 (Fixed)","Compounded","Annual")</f>
        <v>4.917174381248901E-2</v>
      </c>
    </row>
    <row r="1152" spans="8:11" x14ac:dyDescent="0.3">
      <c r="H1152" s="1">
        <f t="shared" si="17"/>
        <v>47253</v>
      </c>
      <c r="I1152" cm="1">
        <f t="array" ref="I1152">_xll.qlYieldTermStructureForwardRate($A$72,H1152,H1152,"Actual/365 (Fixed)","Compounded","Annual")</f>
        <v>4.7594757331481441E-2</v>
      </c>
      <c r="J1152" cm="1">
        <f t="array" ref="J1152">_xll.qlYieldTermStructureForwardRate($A$73,H1152,H1152,"Actual/365 (Fixed)","Compounded","Annual")</f>
        <v>5.1383509185959797E-2</v>
      </c>
      <c r="K1152" cm="1">
        <f t="array" ref="K1152">_xll.qlYieldTermStructureForwardRate($A$74,H1152,H1152,"Actual/365 (Fixed)","Compounded","Annual")</f>
        <v>4.917322129225421E-2</v>
      </c>
    </row>
    <row r="1153" spans="8:11" x14ac:dyDescent="0.3">
      <c r="H1153" s="1">
        <f t="shared" si="17"/>
        <v>47254</v>
      </c>
      <c r="I1153" cm="1">
        <f t="array" ref="I1153">_xll.qlYieldTermStructureForwardRate($A$72,H1153,H1153,"Actual/365 (Fixed)","Compounded","Annual")</f>
        <v>4.759475733380758E-2</v>
      </c>
      <c r="J1153" cm="1">
        <f t="array" ref="J1153">_xll.qlYieldTermStructureForwardRate($A$73,H1153,H1153,"Actual/365 (Fixed)","Compounded","Annual")</f>
        <v>5.140687758260909E-2</v>
      </c>
      <c r="K1153" cm="1">
        <f t="array" ref="K1153">_xll.qlYieldTermStructureForwardRate($A$74,H1153,H1153,"Actual/365 (Fixed)","Compounded","Annual")</f>
        <v>4.9174626700175361E-2</v>
      </c>
    </row>
    <row r="1154" spans="8:11" x14ac:dyDescent="0.3">
      <c r="H1154" s="1">
        <f t="shared" si="17"/>
        <v>47255</v>
      </c>
      <c r="I1154" cm="1">
        <f t="array" ref="I1154">_xll.qlYieldTermStructureForwardRate($A$72,H1154,H1154,"Actual/365 (Fixed)","Compounded","Annual")</f>
        <v>4.759475733380758E-2</v>
      </c>
      <c r="J1154" cm="1">
        <f t="array" ref="J1154">_xll.qlYieldTermStructureForwardRate($A$73,H1154,H1154,"Actual/365 (Fixed)","Compounded","Annual")</f>
        <v>5.1430246500934862E-2</v>
      </c>
      <c r="K1154" cm="1">
        <f t="array" ref="K1154">_xll.qlYieldTermStructureForwardRate($A$74,H1154,H1154,"Actual/365 (Fixed)","Compounded","Annual")</f>
        <v>4.9175960038292832E-2</v>
      </c>
    </row>
    <row r="1155" spans="8:11" x14ac:dyDescent="0.3">
      <c r="H1155" s="1">
        <f t="shared" si="17"/>
        <v>47256</v>
      </c>
      <c r="I1155" cm="1">
        <f t="array" ref="I1155">_xll.qlYieldTermStructureForwardRate($A$72,H1155,H1155,"Actual/365 (Fixed)","Compounded","Annual")</f>
        <v>4.759475733380758E-2</v>
      </c>
      <c r="J1155" cm="1">
        <f t="array" ref="J1155">_xll.qlYieldTermStructureForwardRate($A$73,H1155,H1155,"Actual/365 (Fixed)","Compounded","Annual")</f>
        <v>5.1453615936279506E-2</v>
      </c>
      <c r="K1155" cm="1">
        <f t="array" ref="K1155">_xll.qlYieldTermStructureForwardRate($A$74,H1155,H1155,"Actual/365 (Fixed)","Compounded","Annual")</f>
        <v>4.9177221304001817E-2</v>
      </c>
    </row>
    <row r="1156" spans="8:11" x14ac:dyDescent="0.3">
      <c r="H1156" s="1">
        <f t="shared" si="17"/>
        <v>47257</v>
      </c>
      <c r="I1156" cm="1">
        <f t="array" ref="I1156">_xll.qlYieldTermStructureForwardRate($A$72,H1156,H1156,"Actual/365 (Fixed)","Compounded","Annual")</f>
        <v>4.759475733380758E-2</v>
      </c>
      <c r="J1156" cm="1">
        <f t="array" ref="J1156">_xll.qlYieldTermStructureForwardRate($A$73,H1156,H1156,"Actual/365 (Fixed)","Compounded","Annual")</f>
        <v>5.1476985893323501E-2</v>
      </c>
      <c r="K1156" cm="1">
        <f t="array" ref="K1156">_xll.qlYieldTermStructureForwardRate($A$74,H1156,H1156,"Actual/365 (Fixed)","Compounded","Annual")</f>
        <v>4.9178410501701686E-2</v>
      </c>
    </row>
    <row r="1157" spans="8:11" x14ac:dyDescent="0.3">
      <c r="H1157" s="1">
        <f t="shared" si="17"/>
        <v>47258</v>
      </c>
      <c r="I1157" cm="1">
        <f t="array" ref="I1157">_xll.qlYieldTermStructureForwardRate($A$72,H1157,H1157,"Actual/365 (Fixed)","Compounded","Annual")</f>
        <v>4.759475733380758E-2</v>
      </c>
      <c r="J1157" cm="1">
        <f t="array" ref="J1157">_xll.qlYieldTermStructureForwardRate($A$73,H1157,H1157,"Actual/365 (Fixed)","Compounded","Annual")</f>
        <v>5.1500356367409239E-2</v>
      </c>
      <c r="K1157" cm="1">
        <f t="array" ref="K1157">_xll.qlYieldTermStructureForwardRate($A$74,H1157,H1157,"Actual/365 (Fixed)","Compounded","Annual")</f>
        <v>4.9179527624158892E-2</v>
      </c>
    </row>
    <row r="1158" spans="8:11" x14ac:dyDescent="0.3">
      <c r="H1158" s="1">
        <f t="shared" si="17"/>
        <v>47259</v>
      </c>
      <c r="I1158" cm="1">
        <f t="array" ref="I1158">_xll.qlYieldTermStructureForwardRate($A$72,H1158,H1158,"Actual/365 (Fixed)","Compounded","Annual")</f>
        <v>4.759475733380758E-2</v>
      </c>
      <c r="J1158" cm="1">
        <f t="array" ref="J1158">_xll.qlYieldTermStructureForwardRate($A$73,H1158,H1158,"Actual/365 (Fixed)","Compounded","Annual")</f>
        <v>5.1523727360883065E-2</v>
      </c>
      <c r="K1158" cm="1">
        <f t="array" ref="K1158">_xll.qlYieldTermStructureForwardRate($A$74,H1158,H1158,"Actual/365 (Fixed)","Compounded","Annual")</f>
        <v>4.9180572680461498E-2</v>
      </c>
    </row>
    <row r="1159" spans="8:11" x14ac:dyDescent="0.3">
      <c r="H1159" s="1">
        <f t="shared" si="17"/>
        <v>47260</v>
      </c>
      <c r="I1159" cm="1">
        <f t="array" ref="I1159">_xll.qlYieldTermStructureForwardRate($A$72,H1159,H1159,"Actual/365 (Fixed)","Compounded","Annual")</f>
        <v>4.759475733380758E-2</v>
      </c>
      <c r="J1159" cm="1">
        <f t="array" ref="J1159">_xll.qlYieldTermStructureForwardRate($A$73,H1159,H1159,"Actual/365 (Fixed)","Compounded","Annual")</f>
        <v>5.1547098878425901E-2</v>
      </c>
      <c r="K1159" cm="1">
        <f t="array" ref="K1159">_xll.qlYieldTermStructureForwardRate($A$74,H1159,H1159,"Actual/365 (Fixed)","Compounded","Annual")</f>
        <v>4.9181545661075798E-2</v>
      </c>
    </row>
    <row r="1160" spans="8:11" x14ac:dyDescent="0.3">
      <c r="H1160" s="1">
        <f t="shared" si="17"/>
        <v>47261</v>
      </c>
      <c r="I1160" cm="1">
        <f t="array" ref="I1160">_xll.qlYieldTermStructureForwardRate($A$72,H1160,H1160,"Actual/365 (Fixed)","Compounded","Annual")</f>
        <v>4.759475733380758E-2</v>
      </c>
      <c r="J1160" cm="1">
        <f t="array" ref="J1160">_xll.qlYieldTermStructureForwardRate($A$73,H1160,H1160,"Actual/365 (Fixed)","Compounded","Annual")</f>
        <v>5.1570470910710098E-2</v>
      </c>
      <c r="K1160" cm="1">
        <f t="array" ref="K1160">_xll.qlYieldTermStructureForwardRate($A$74,H1160,H1160,"Actual/365 (Fixed)","Compounded","Annual")</f>
        <v>4.9182446570460225E-2</v>
      </c>
    </row>
    <row r="1161" spans="8:11" x14ac:dyDescent="0.3">
      <c r="H1161" s="1">
        <f t="shared" si="17"/>
        <v>47262</v>
      </c>
      <c r="I1161" cm="1">
        <f t="array" ref="I1161">_xll.qlYieldTermStructureForwardRate($A$72,H1161,H1161,"Actual/365 (Fixed)","Compounded","Annual")</f>
        <v>4.7594757331481441E-2</v>
      </c>
      <c r="J1161" cm="1">
        <f t="array" ref="J1161">_xll.qlYieldTermStructureForwardRate($A$73,H1161,H1161,"Actual/365 (Fixed)","Compounded","Annual")</f>
        <v>5.1593843464752043E-2</v>
      </c>
      <c r="K1161" cm="1">
        <f t="array" ref="K1161">_xll.qlYieldTermStructureForwardRate($A$74,H1161,H1161,"Actual/365 (Fixed)","Compounded","Annual")</f>
        <v>4.9183275406099902E-2</v>
      </c>
    </row>
    <row r="1162" spans="8:11" x14ac:dyDescent="0.3">
      <c r="H1162" s="1">
        <f t="shared" si="17"/>
        <v>47263</v>
      </c>
      <c r="I1162" cm="1">
        <f t="array" ref="I1162">_xll.qlYieldTermStructureForwardRate($A$72,H1162,H1162,"Actual/365 (Fixed)","Compounded","Annual")</f>
        <v>4.759475733380758E-2</v>
      </c>
      <c r="J1162" cm="1">
        <f t="array" ref="J1162">_xll.qlYieldTermStructureForwardRate($A$73,H1162,H1162,"Actual/365 (Fixed)","Compounded","Annual")</f>
        <v>5.1617216538227817E-2</v>
      </c>
      <c r="K1162" cm="1">
        <f t="array" ref="K1162">_xll.qlYieldTermStructureForwardRate($A$74,H1162,H1162,"Actual/365 (Fixed)","Compounded","Annual")</f>
        <v>4.9184032172483017E-2</v>
      </c>
    </row>
    <row r="1163" spans="8:11" x14ac:dyDescent="0.3">
      <c r="H1163" s="1">
        <f t="shared" si="17"/>
        <v>47264</v>
      </c>
      <c r="I1163" cm="1">
        <f t="array" ref="I1163">_xll.qlYieldTermStructureForwardRate($A$72,H1163,H1163,"Actual/365 (Fixed)","Compounded","Annual")</f>
        <v>4.759475733380758E-2</v>
      </c>
      <c r="J1163" cm="1">
        <f t="array" ref="J1163">_xll.qlYieldTermStructureForwardRate($A$73,H1163,H1163,"Actual/365 (Fixed)","Compounded","Annual")</f>
        <v>5.164059012881439E-2</v>
      </c>
      <c r="K1163" cm="1">
        <f t="array" ref="K1163">_xll.qlYieldTermStructureForwardRate($A$74,H1163,H1163,"Actual/365 (Fixed)","Compounded","Annual")</f>
        <v>4.9184716864794531E-2</v>
      </c>
    </row>
    <row r="1164" spans="8:11" x14ac:dyDescent="0.3">
      <c r="H1164" s="1">
        <f t="shared" si="17"/>
        <v>47265</v>
      </c>
      <c r="I1164" cm="1">
        <f t="array" ref="I1164">_xll.qlYieldTermStructureForwardRate($A$72,H1164,H1164,"Actual/365 (Fixed)","Compounded","Annual")</f>
        <v>4.7594757331481441E-2</v>
      </c>
      <c r="J1164" cm="1">
        <f t="array" ref="J1164">_xll.qlYieldTermStructureForwardRate($A$73,H1164,H1164,"Actual/365 (Fixed)","Compounded","Annual")</f>
        <v>5.1663964238858329E-2</v>
      </c>
      <c r="K1164" cm="1">
        <f t="array" ref="K1164">_xll.qlYieldTermStructureForwardRate($A$74,H1164,H1164,"Actual/365 (Fixed)","Compounded","Annual")</f>
        <v>4.9185329485222917E-2</v>
      </c>
    </row>
    <row r="1165" spans="8:11" x14ac:dyDescent="0.3">
      <c r="H1165" s="1">
        <f t="shared" si="17"/>
        <v>47266</v>
      </c>
      <c r="I1165" cm="1">
        <f t="array" ref="I1165">_xll.qlYieldTermStructureForwardRate($A$72,H1165,H1165,"Actual/365 (Fixed)","Compounded","Annual")</f>
        <v>4.7594757331481441E-2</v>
      </c>
      <c r="J1165" cm="1">
        <f t="array" ref="J1165">_xll.qlYieldTermStructureForwardRate($A$73,H1165,H1165,"Actual/365 (Fixed)","Compounded","Annual")</f>
        <v>5.1687338870705979E-2</v>
      </c>
      <c r="K1165" cm="1">
        <f t="array" ref="K1165">_xll.qlYieldTermStructureForwardRate($A$74,H1165,H1165,"Actual/365 (Fixed)","Compounded","Annual")</f>
        <v>4.9185870033641832E-2</v>
      </c>
    </row>
    <row r="1166" spans="8:11" x14ac:dyDescent="0.3">
      <c r="H1166" s="1">
        <f t="shared" si="17"/>
        <v>47267</v>
      </c>
      <c r="I1166" cm="1">
        <f t="array" ref="I1166">_xll.qlYieldTermStructureForwardRate($A$72,H1166,H1166,"Actual/365 (Fixed)","Compounded","Annual")</f>
        <v>4.7594757331481441E-2</v>
      </c>
      <c r="J1166" cm="1">
        <f t="array" ref="J1166">_xll.qlYieldTermStructureForwardRate($A$73,H1166,H1166,"Actual/365 (Fixed)","Compounded","Annual")</f>
        <v>5.1710714022034088E-2</v>
      </c>
      <c r="K1166" cm="1">
        <f t="array" ref="K1166">_xll.qlYieldTermStructureForwardRate($A$74,H1166,H1166,"Actual/365 (Fixed)","Compounded","Annual")</f>
        <v>4.9186338509940031E-2</v>
      </c>
    </row>
    <row r="1167" spans="8:11" x14ac:dyDescent="0.3">
      <c r="H1167" s="1">
        <f t="shared" si="17"/>
        <v>47268</v>
      </c>
      <c r="I1167" cm="1">
        <f t="array" ref="I1167">_xll.qlYieldTermStructureForwardRate($A$72,H1167,H1167,"Actual/365 (Fixed)","Compounded","Annual")</f>
        <v>4.7594757331481441E-2</v>
      </c>
      <c r="J1167" cm="1">
        <f t="array" ref="J1167">_xll.qlYieldTermStructureForwardRate($A$73,H1167,H1167,"Actual/365 (Fixed)","Compounded","Annual")</f>
        <v>5.1734089690518736E-2</v>
      </c>
      <c r="K1167" cm="1">
        <f t="array" ref="K1167">_xll.qlYieldTermStructureForwardRate($A$74,H1167,H1167,"Actual/365 (Fixed)","Compounded","Annual")</f>
        <v>4.9186734909361762E-2</v>
      </c>
    </row>
    <row r="1168" spans="8:11" x14ac:dyDescent="0.3">
      <c r="H1168" s="1">
        <f t="shared" ref="H1168:H1172" si="18">H1167+1</f>
        <v>47269</v>
      </c>
      <c r="I1168" cm="1">
        <f t="array" ref="I1168">_xll.qlYieldTermStructureForwardRate($A$72,H1168,H1168,"Actual/365 (Fixed)","Compounded","Annual")</f>
        <v>4.759475733380758E-2</v>
      </c>
      <c r="J1168" cm="1">
        <f t="array" ref="J1168">_xll.qlYieldTermStructureForwardRate($A$73,H1168,H1168,"Actual/365 (Fixed)","Compounded","Annual")</f>
        <v>5.1757465880841957E-2</v>
      </c>
      <c r="K1168" cm="1">
        <f t="array" ref="K1168">_xll.qlYieldTermStructureForwardRate($A$74,H1168,H1168,"Actual/365 (Fixed)","Compounded","Annual")</f>
        <v>4.9187059238814168E-2</v>
      </c>
    </row>
    <row r="1169" spans="8:11" x14ac:dyDescent="0.3">
      <c r="H1169" s="1">
        <f t="shared" si="18"/>
        <v>47270</v>
      </c>
      <c r="I1169" cm="1">
        <f t="array" ref="I1169">_xll.qlYieldTermStructureForwardRate($A$72,H1169,H1169,"Actual/365 (Fixed)","Compounded","Annual")</f>
        <v>4.759475733380758E-2</v>
      </c>
      <c r="J1169" cm="1">
        <f t="array" ref="J1169">_xll.qlYieldTermStructureForwardRate($A$73,H1169,H1169,"Actual/365 (Fixed)","Compounded","Annual")</f>
        <v>5.1780842593015741E-2</v>
      </c>
      <c r="K1169" cm="1">
        <f t="array" ref="K1169">_xll.qlYieldTermStructureForwardRate($A$74,H1169,H1169,"Actual/365 (Fixed)","Compounded","Annual")</f>
        <v>4.9187311495900721E-2</v>
      </c>
    </row>
    <row r="1170" spans="8:11" x14ac:dyDescent="0.3">
      <c r="H1170" s="1">
        <f t="shared" si="18"/>
        <v>47271</v>
      </c>
      <c r="I1170" cm="1">
        <f t="array" ref="I1170">_xll.qlYieldTermStructureForwardRate($A$72,H1170,H1170,"Actual/365 (Fixed)","Compounded","Annual")</f>
        <v>4.7594757331481441E-2</v>
      </c>
      <c r="J1170" cm="1">
        <f t="array" ref="J1170">_xll.qlYieldTermStructureForwardRate($A$73,H1170,H1170,"Actual/365 (Fixed)","Compounded","Annual")</f>
        <v>5.1804219817709773E-2</v>
      </c>
      <c r="K1170" cm="1">
        <f t="array" ref="K1170">_xll.qlYieldTermStructureForwardRate($A$74,H1170,H1170,"Actual/365 (Fixed)","Compounded","Annual")</f>
        <v>4.9187491678239992E-2</v>
      </c>
    </row>
    <row r="1171" spans="8:11" x14ac:dyDescent="0.3">
      <c r="H1171" s="1">
        <f t="shared" si="18"/>
        <v>47272</v>
      </c>
      <c r="I1171" cm="1">
        <f t="array" ref="I1171">_xll.qlYieldTermStructureForwardRate($A$72,H1171,H1171,"Actual/365 (Fixed)","Compounded","Annual")</f>
        <v>4.759475733380758E-2</v>
      </c>
      <c r="J1171" cm="1">
        <f t="array" ref="J1171">_xll.qlYieldTermStructureForwardRate($A$73,H1171,H1171,"Actual/365 (Fixed)","Compounded","Annual")</f>
        <v>5.1827597568948169E-2</v>
      </c>
      <c r="K1171" cm="1">
        <f t="array" ref="K1171">_xll.qlYieldTermStructureForwardRate($A$74,H1171,H1171,"Actual/365 (Fixed)","Compounded","Annual")</f>
        <v>4.9187599785794678E-2</v>
      </c>
    </row>
    <row r="1172" spans="8:11" x14ac:dyDescent="0.3">
      <c r="H1172" s="1">
        <f t="shared" si="18"/>
        <v>47273</v>
      </c>
      <c r="I1172" cm="1">
        <f t="array" ref="I1172">_xll.qlYieldTermStructureForwardRate($A$72,H1172,H1172,"Actual/365 (Fixed)","Compounded","Annual")</f>
        <v>4.759475733380758E-2</v>
      </c>
      <c r="J1172" cm="1">
        <f t="array" ref="J1172">_xll.qlYieldTermStructureForwardRate($A$73,H1172,H1172,"Actual/365 (Fixed)","Compounded","Annual")</f>
        <v>5.1850869169746794E-2</v>
      </c>
      <c r="K1172" cm="1">
        <f t="array" ref="K1172">_xll.qlYieldTermStructureForwardRate($A$74,H1172,H1172,"Actual/365 (Fixed)","Compounded","Annual")</f>
        <v>4.918763582786112E-2</v>
      </c>
    </row>
    <row r="1173" spans="8:11" x14ac:dyDescent="0.3">
      <c r="H1173" s="1"/>
    </row>
    <row r="1174" spans="8:11" x14ac:dyDescent="0.3">
      <c r="H1174" s="1"/>
    </row>
    <row r="1175" spans="8:11" x14ac:dyDescent="0.3">
      <c r="H1175" s="1"/>
    </row>
    <row r="1176" spans="8:11" x14ac:dyDescent="0.3">
      <c r="H1176" s="1"/>
    </row>
    <row r="1177" spans="8:11" x14ac:dyDescent="0.3">
      <c r="H1177" s="1"/>
    </row>
    <row r="1178" spans="8:11" x14ac:dyDescent="0.3">
      <c r="H1178" s="1"/>
    </row>
    <row r="1179" spans="8:11" x14ac:dyDescent="0.3">
      <c r="H1179" s="1"/>
    </row>
    <row r="1180" spans="8:11" x14ac:dyDescent="0.3">
      <c r="H1180" s="1"/>
    </row>
    <row r="1181" spans="8:11" x14ac:dyDescent="0.3">
      <c r="H1181" s="1"/>
    </row>
    <row r="1182" spans="8:11" x14ac:dyDescent="0.3">
      <c r="H1182" s="1"/>
    </row>
    <row r="1183" spans="8:11" x14ac:dyDescent="0.3">
      <c r="H1183" s="1"/>
    </row>
    <row r="1184" spans="8:11" x14ac:dyDescent="0.3">
      <c r="H1184" s="1"/>
    </row>
    <row r="1185" spans="8:8" x14ac:dyDescent="0.3">
      <c r="H1185" s="1"/>
    </row>
    <row r="1186" spans="8:8" x14ac:dyDescent="0.3">
      <c r="H1186" s="1"/>
    </row>
    <row r="1187" spans="8:8" x14ac:dyDescent="0.3">
      <c r="H1187" s="1"/>
    </row>
    <row r="1188" spans="8:8" x14ac:dyDescent="0.3">
      <c r="H1188" s="1"/>
    </row>
    <row r="1189" spans="8:8" x14ac:dyDescent="0.3">
      <c r="H1189" s="1"/>
    </row>
    <row r="1190" spans="8:8" x14ac:dyDescent="0.3">
      <c r="H1190" s="1"/>
    </row>
    <row r="1191" spans="8:8" x14ac:dyDescent="0.3">
      <c r="H1191" s="1"/>
    </row>
    <row r="1192" spans="8:8" x14ac:dyDescent="0.3">
      <c r="H1192" s="1"/>
    </row>
    <row r="1193" spans="8:8" x14ac:dyDescent="0.3">
      <c r="H1193" s="1"/>
    </row>
    <row r="1194" spans="8:8" x14ac:dyDescent="0.3">
      <c r="H1194" s="1"/>
    </row>
    <row r="1195" spans="8:8" x14ac:dyDescent="0.3">
      <c r="H1195" s="1"/>
    </row>
    <row r="1196" spans="8:8" x14ac:dyDescent="0.3">
      <c r="H1196" s="1"/>
    </row>
    <row r="1197" spans="8:8" x14ac:dyDescent="0.3">
      <c r="H1197" s="1"/>
    </row>
    <row r="1198" spans="8:8" x14ac:dyDescent="0.3">
      <c r="H1198" s="1"/>
    </row>
    <row r="1199" spans="8:8" x14ac:dyDescent="0.3">
      <c r="H1199" s="1"/>
    </row>
    <row r="1200" spans="8:8" x14ac:dyDescent="0.3">
      <c r="H1200" s="1"/>
    </row>
    <row r="1201" spans="8:8" x14ac:dyDescent="0.3">
      <c r="H1201" s="1"/>
    </row>
    <row r="1202" spans="8:8" x14ac:dyDescent="0.3">
      <c r="H1202" s="1"/>
    </row>
    <row r="1203" spans="8:8" x14ac:dyDescent="0.3">
      <c r="H1203" s="1"/>
    </row>
    <row r="1204" spans="8:8" x14ac:dyDescent="0.3">
      <c r="H1204" s="1"/>
    </row>
    <row r="1205" spans="8:8" x14ac:dyDescent="0.3">
      <c r="H1205" s="1"/>
    </row>
    <row r="1206" spans="8:8" x14ac:dyDescent="0.3">
      <c r="H1206" s="1"/>
    </row>
    <row r="1207" spans="8:8" x14ac:dyDescent="0.3">
      <c r="H1207" s="1"/>
    </row>
    <row r="1208" spans="8:8" x14ac:dyDescent="0.3">
      <c r="H1208" s="1"/>
    </row>
    <row r="1209" spans="8:8" x14ac:dyDescent="0.3">
      <c r="H1209" s="1"/>
    </row>
    <row r="1210" spans="8:8" x14ac:dyDescent="0.3">
      <c r="H1210" s="1"/>
    </row>
    <row r="1211" spans="8:8" x14ac:dyDescent="0.3">
      <c r="H1211" s="1"/>
    </row>
    <row r="1212" spans="8:8" x14ac:dyDescent="0.3">
      <c r="H1212" s="1"/>
    </row>
    <row r="1213" spans="8:8" x14ac:dyDescent="0.3">
      <c r="H1213" s="1"/>
    </row>
    <row r="1214" spans="8:8" x14ac:dyDescent="0.3">
      <c r="H1214" s="1"/>
    </row>
    <row r="1215" spans="8:8" x14ac:dyDescent="0.3">
      <c r="H1215" s="1"/>
    </row>
    <row r="1216" spans="8:8" x14ac:dyDescent="0.3">
      <c r="H1216" s="1"/>
    </row>
    <row r="1217" spans="8:8" x14ac:dyDescent="0.3">
      <c r="H1217" s="1"/>
    </row>
    <row r="1218" spans="8:8" x14ac:dyDescent="0.3">
      <c r="H1218" s="1"/>
    </row>
    <row r="1219" spans="8:8" x14ac:dyDescent="0.3">
      <c r="H1219" s="1"/>
    </row>
    <row r="1220" spans="8:8" x14ac:dyDescent="0.3">
      <c r="H1220" s="1"/>
    </row>
    <row r="1221" spans="8:8" x14ac:dyDescent="0.3">
      <c r="H1221" s="1"/>
    </row>
    <row r="1222" spans="8:8" x14ac:dyDescent="0.3">
      <c r="H1222" s="1"/>
    </row>
    <row r="1223" spans="8:8" x14ac:dyDescent="0.3">
      <c r="H1223" s="1"/>
    </row>
    <row r="1224" spans="8:8" x14ac:dyDescent="0.3">
      <c r="H1224" s="1"/>
    </row>
    <row r="1225" spans="8:8" x14ac:dyDescent="0.3">
      <c r="H1225" s="1"/>
    </row>
    <row r="1226" spans="8:8" x14ac:dyDescent="0.3">
      <c r="H1226" s="1"/>
    </row>
    <row r="1227" spans="8:8" x14ac:dyDescent="0.3">
      <c r="H1227" s="1"/>
    </row>
    <row r="1228" spans="8:8" x14ac:dyDescent="0.3">
      <c r="H1228" s="1"/>
    </row>
    <row r="1229" spans="8:8" x14ac:dyDescent="0.3">
      <c r="H1229" s="1"/>
    </row>
    <row r="1230" spans="8:8" x14ac:dyDescent="0.3">
      <c r="H1230" s="1"/>
    </row>
    <row r="1231" spans="8:8" x14ac:dyDescent="0.3">
      <c r="H123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B3F64-ABE0-478F-8B90-1B94279D1C2F}">
  <dimension ref="A1:E49"/>
  <sheetViews>
    <sheetView tabSelected="1" workbookViewId="0"/>
  </sheetViews>
  <sheetFormatPr defaultRowHeight="14.4" x14ac:dyDescent="0.3"/>
  <cols>
    <col min="1" max="1" width="36.77734375" customWidth="1"/>
    <col min="2" max="2" width="29.44140625" customWidth="1"/>
    <col min="3" max="3" width="27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_xll.qlEonia()</f>
        <v>⚡[test_piecewiseyieldcurve.xlsx]PiecewiseSpreadYieldCurve!R4C2Eonia,A</v>
      </c>
    </row>
    <row r="5" spans="1:4" x14ac:dyDescent="0.3">
      <c r="A5" t="s">
        <v>3</v>
      </c>
      <c r="B5" t="str" cm="1">
        <f t="array" ref="B5">_xll.qlEuribor("6m")</f>
        <v>⚡[test_piecewiseyieldcurve.xlsx]PiecewiseSpreadYieldCurve!R5C2Euribor,A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⚡[test_piecewiseyieldcurve.xlsx]PiecewiseSpreadYieldCurve!R15C1OISRateHelper,A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⚡[test_piecewiseyieldcurve.xlsx]PiecewiseSpreadYieldCurve!R16C1OISRateHelper,A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⚡[test_piecewiseyieldcurve.xlsx]PiecewiseSpreadYieldCurve!R17C1OISRateHelper,A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⚡[test_piecewiseyieldcurve.xlsx]PiecewiseSpreadYieldCurve!R18C1OISRateHelper,A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⚡[test_piecewiseyieldcurve.xlsx]PiecewiseSpreadYieldCurve!R19C1OISRateHelper,A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⚡[test_piecewiseyieldcurve.xlsx]PiecewiseSpreadYieldCurve!R20C1OISRateHelper,A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s="5" t="str" cm="1">
        <f t="array" ref="A23">_xll.qlPiecewiseYieldCurve($B$2,$A$15:$A$20,"Actual/365 (Fixed)",B23,C23)</f>
        <v>⚡[test_piecewiseyieldcurve.xlsx]PiecewiseSpreadYieldCurve!R23C1YieldTermStructureHandle,A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5" spans="1:4" x14ac:dyDescent="0.3">
      <c r="A25" s="2" t="s">
        <v>26</v>
      </c>
      <c r="B25" s="2" t="s">
        <v>6</v>
      </c>
      <c r="C25" s="2" t="s">
        <v>13</v>
      </c>
    </row>
    <row r="26" spans="1:4" x14ac:dyDescent="0.3">
      <c r="A26" t="str" cm="1">
        <f t="array" ref="A26">_xll.qlSwapRateHelper(C26,B26,$B$7,$B$8,$B$9,$B$10,$B$5,,"2d",$A$23,0)</f>
        <v>⚡[test_piecewiseyieldcurve.xlsx]PiecewiseSpreadYieldCurve!R26C1SwapRateHelper,A</v>
      </c>
      <c r="B26" t="s">
        <v>7</v>
      </c>
      <c r="C26">
        <v>0.04</v>
      </c>
    </row>
    <row r="27" spans="1:4" x14ac:dyDescent="0.3">
      <c r="A27" t="str" cm="1">
        <f t="array" ref="A27">_xll.qlSwapRateHelper(C27,B27,$B$7,$B$8,$B$9,$B$10,$B$5,,"2d",$A$23,0)</f>
        <v>⚡[test_piecewiseyieldcurve.xlsx]PiecewiseSpreadYieldCurve!R27C1SwapRateHelper,A</v>
      </c>
      <c r="B27" t="s">
        <v>8</v>
      </c>
      <c r="C27">
        <v>0.04</v>
      </c>
    </row>
    <row r="28" spans="1:4" x14ac:dyDescent="0.3">
      <c r="A28" t="str" cm="1">
        <f t="array" ref="A28">_xll.qlSwapRateHelper(C28,B28,$B$7,$B$8,$B$9,$B$10,$B$5,,"2d",$A$23,0)</f>
        <v>⚡[test_piecewiseyieldcurve.xlsx]PiecewiseSpreadYieldCurve!R28C1SwapRateHelper,A</v>
      </c>
      <c r="B28" t="s">
        <v>9</v>
      </c>
      <c r="C28">
        <v>0.04</v>
      </c>
    </row>
    <row r="29" spans="1:4" x14ac:dyDescent="0.3">
      <c r="A29" t="str" cm="1">
        <f t="array" ref="A29">_xll.qlSwapRateHelper(C29,B29,$B$7,$B$8,$B$9,$B$10,$B$5,,"2d",$A$23,0)</f>
        <v>⚡[test_piecewiseyieldcurve.xlsx]PiecewiseSpreadYieldCurve!R29C1SwapRateHelper,A</v>
      </c>
      <c r="B29" t="s">
        <v>10</v>
      </c>
      <c r="C29">
        <v>0.04</v>
      </c>
    </row>
    <row r="30" spans="1:4" x14ac:dyDescent="0.3">
      <c r="A30" t="str" cm="1">
        <f t="array" ref="A30">_xll.qlSwapRateHelper(C30,B30,$B$7,$B$8,$B$9,$B$10,$B$5,,"2d",$A$23,0)</f>
        <v>⚡[test_piecewiseyieldcurve.xlsx]PiecewiseSpreadYieldCurve!R30C1SwapRateHelper,A</v>
      </c>
      <c r="B30" t="s">
        <v>11</v>
      </c>
      <c r="C30">
        <v>0.04</v>
      </c>
    </row>
    <row r="31" spans="1:4" x14ac:dyDescent="0.3">
      <c r="A31" t="str" cm="1">
        <f t="array" ref="A31">_xll.qlSwapRateHelper(C31,B31,$B$7,$B$8,$B$9,$B$10,$B$5,,"2d",$A$23,0)</f>
        <v>⚡[test_piecewiseyieldcurve.xlsx]PiecewiseSpreadYieldCurve!R31C1SwapRateHelper,A</v>
      </c>
      <c r="B31" t="s">
        <v>12</v>
      </c>
      <c r="C31">
        <v>0.04</v>
      </c>
    </row>
    <row r="33" spans="1:5" x14ac:dyDescent="0.3">
      <c r="A33" s="2" t="s">
        <v>45</v>
      </c>
      <c r="D33" s="2" t="s">
        <v>18</v>
      </c>
    </row>
    <row r="34" spans="1:5" x14ac:dyDescent="0.3">
      <c r="A34" t="str" cm="1">
        <f t="array" ref="A34">_xll.qlPiecewiseSpreadYieldCurve($A$23,$A$26:$A$31,B34,C34)</f>
        <v>⚡[test_piecewiseyieldcurve.xlsx]PiecewiseSpreadYieldCurve!R34C1YieldTermStructureHandle,A</v>
      </c>
      <c r="B34" t="s">
        <v>14</v>
      </c>
      <c r="C34" t="s">
        <v>15</v>
      </c>
      <c r="D34" cm="1">
        <f t="array" ref="D34">_xll.qlYieldTermStructureDiscount(A34,$B$2+1)</f>
        <v>0.99989230311868416</v>
      </c>
    </row>
    <row r="35" spans="1:5" x14ac:dyDescent="0.3">
      <c r="A35" t="str" cm="1">
        <f t="array" ref="A35">_xll.qlPiecewiseSpreadYieldCurve($A$23,$A$26:$A$31,B35,C35)</f>
        <v>⚡[test_piecewiseyieldcurve.xlsx]PiecewiseSpreadYieldCurve!R35C1YieldTermStructureHandle,A</v>
      </c>
      <c r="B35" t="s">
        <v>14</v>
      </c>
      <c r="C35" t="s">
        <v>16</v>
      </c>
      <c r="D35" cm="1">
        <f t="array" ref="D35">_xll.qlYieldTermStructureDiscount(A35,$B$2+1)</f>
        <v>0.99989275233044927</v>
      </c>
    </row>
    <row r="39" spans="1:5" x14ac:dyDescent="0.3">
      <c r="A39" t="s">
        <v>46</v>
      </c>
      <c r="B39" t="str" cm="1">
        <f t="array" ref="B39">_xll.qlPiecewiseSpreadYieldCurveAsYts($A$23,$A$26:$A$31,B34,C34)</f>
        <v>⚡[test_piecewiseyieldcurve.xlsx]PiecewiseSpreadYieldCurve!R39C2PiecewiseLogLinearSpreadDiscount,A</v>
      </c>
    </row>
    <row r="40" spans="1:5" x14ac:dyDescent="0.3">
      <c r="A40" t="s">
        <v>42</v>
      </c>
      <c r="B40" t="str" cm="1">
        <f t="array" ref="B40">_xll.qlYieldTermStructureHandle(B39)</f>
        <v>⚡[test_piecewiseyieldcurve.xlsx]PiecewiseSpreadYieldCurve!R40C2YieldTermStructureHandle,A</v>
      </c>
    </row>
    <row r="42" spans="1:5" x14ac:dyDescent="0.3">
      <c r="A42" s="2" t="s">
        <v>38</v>
      </c>
      <c r="B42" s="2" t="s">
        <v>39</v>
      </c>
      <c r="C42" s="2" t="s">
        <v>40</v>
      </c>
      <c r="E42" s="2" t="s">
        <v>47</v>
      </c>
    </row>
    <row r="43" spans="1:5" x14ac:dyDescent="0.3">
      <c r="A43" s="1" cm="1">
        <f t="array" ref="A43:A49">_xll.qlPiecewiseYieldCurveDates(B39)</f>
        <v>46174</v>
      </c>
      <c r="B43" cm="1">
        <f t="array" ref="B43:B49">_xll.qlPiecewiseYieldCurveTimes(B39)</f>
        <v>0</v>
      </c>
      <c r="C43" cm="1">
        <f t="array" ref="C43:C49">_xll.qlPiecewiseYieldCurveData(B39)</f>
        <v>1</v>
      </c>
    </row>
    <row r="44" spans="1:5" x14ac:dyDescent="0.3">
      <c r="A44" s="1">
        <v>46541</v>
      </c>
      <c r="B44">
        <v>1.0054794520547945</v>
      </c>
      <c r="C44">
        <v>0.99064458619510065</v>
      </c>
      <c r="E44" s="6">
        <f>-LN(C44)/B44</f>
        <v>9.3482273947255792E-3</v>
      </c>
    </row>
    <row r="45" spans="1:5" x14ac:dyDescent="0.3">
      <c r="A45" s="1">
        <v>46909</v>
      </c>
      <c r="B45">
        <v>2.0136986301369864</v>
      </c>
      <c r="C45">
        <v>0.98058693071662983</v>
      </c>
      <c r="E45" s="6">
        <f t="shared" ref="E45:E49" si="0">-LN(C45)/B45</f>
        <v>9.7353086524281963E-3</v>
      </c>
    </row>
    <row r="46" spans="1:5" x14ac:dyDescent="0.3">
      <c r="A46" s="1">
        <v>47273</v>
      </c>
      <c r="B46">
        <v>3.010958904109589</v>
      </c>
      <c r="C46">
        <v>0.96997238472912473</v>
      </c>
      <c r="E46" s="6">
        <f t="shared" si="0"/>
        <v>1.0125570694363878E-2</v>
      </c>
    </row>
    <row r="47" spans="1:5" x14ac:dyDescent="0.3">
      <c r="A47" s="1">
        <v>48002</v>
      </c>
      <c r="B47">
        <v>5.0082191780821921</v>
      </c>
      <c r="C47">
        <v>0.94665488207342818</v>
      </c>
      <c r="E47" s="6">
        <f t="shared" si="0"/>
        <v>1.0946143356979701E-2</v>
      </c>
    </row>
    <row r="48" spans="1:5" x14ac:dyDescent="0.3">
      <c r="A48" s="1">
        <v>48733</v>
      </c>
      <c r="B48">
        <v>7.0109589041095894</v>
      </c>
      <c r="C48">
        <v>0.92126867797337086</v>
      </c>
      <c r="E48" s="6">
        <f t="shared" si="0"/>
        <v>1.1696482921628538E-2</v>
      </c>
    </row>
    <row r="49" spans="1:5" x14ac:dyDescent="0.3">
      <c r="A49" s="1">
        <v>49829</v>
      </c>
      <c r="B49">
        <v>10.013698630136986</v>
      </c>
      <c r="C49">
        <v>0.88041748555619836</v>
      </c>
      <c r="E49" s="6">
        <f t="shared" si="0"/>
        <v>1.2718484279247813E-2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PiecewiseYieldCurve</vt:lpstr>
      <vt:lpstr>PiecewiseSpreadYieldCurve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2026-05-30T16:36:30Z</dcterms:created>
  <dcterms:modified xsi:type="dcterms:W3CDTF">2026-05-31T08:45:21Z</dcterms:modified>
</cp:coreProperties>
</file>