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erst\Desktop\FRAME\Pricing Software\Quantlib\QuantLibXlOil\tests\workbooks\"/>
    </mc:Choice>
  </mc:AlternateContent>
  <xr:revisionPtr revIDLastSave="0" documentId="13_ncr:1_{3E5F18A0-4DE7-4C93-816A-69FC7F3E51BD}" xr6:coauthVersionLast="36" xr6:coauthVersionMax="36" xr10:uidLastSave="{00000000-0000-0000-0000-000000000000}"/>
  <bookViews>
    <workbookView xWindow="0" yWindow="0" windowWidth="28800" windowHeight="12105" activeTab="1" xr2:uid="{60DEDABF-8191-4F74-809B-551F46E87618}"/>
  </bookViews>
  <sheets>
    <sheet name="Overview Tabs" sheetId="18" r:id="rId1"/>
    <sheet name="DepositRateHelper" sheetId="1" r:id="rId2"/>
    <sheet name="FRARateHelper" sheetId="2" r:id="rId3"/>
    <sheet name="FutureRateHelper" sheetId="3" r:id="rId4"/>
    <sheet name="SwapRateHelper" sheetId="4" r:id="rId5"/>
    <sheet name="BondHelper" sheetId="5" r:id="rId6"/>
    <sheet name="FixedRateBondHelper" sheetId="6" r:id="rId7"/>
    <sheet name="OISRateHelper" sheetId="7" r:id="rId8"/>
    <sheet name="FXSwapRateHelper" sheetId="8" r:id="rId9"/>
    <sheet name="OvernightIindexFutureRateHelper" sheetId="9" r:id="rId10"/>
    <sheet name="SofrFutureRateHelper" sheetId="10" r:id="rId11"/>
    <sheet name="ConstNotionalCrossCurrencySwapR" sheetId="11" r:id="rId12"/>
    <sheet name="ConstNotionalCrossCurrencyBasis" sheetId="12" r:id="rId13"/>
    <sheet name="MtMCrossCurrencyBasisSwapRateHe" sheetId="13" r:id="rId14"/>
    <sheet name="IborIborBasisSwapRateHelper" sheetId="14" r:id="rId15"/>
    <sheet name="OvernightIborBasisSwapRateHelpe" sheetId="15" r:id="rId16"/>
    <sheet name="MultipleResetsSwapRateHelper" sheetId="16" r:id="rId1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9" i="3" l="1"/>
  <c r="B2" i="13"/>
  <c r="B2" i="8"/>
  <c r="B2" i="10"/>
  <c r="D6" i="4"/>
  <c r="C7" i="9"/>
  <c r="C7" i="12"/>
  <c r="B39" i="4"/>
  <c r="C13" i="4"/>
  <c r="C7" i="11"/>
  <c r="B12" i="11"/>
  <c r="C29" i="3"/>
  <c r="C7" i="3"/>
  <c r="D13" i="7"/>
  <c r="C30" i="3"/>
  <c r="B12" i="15"/>
  <c r="C27" i="7"/>
  <c r="C34" i="3"/>
  <c r="B31" i="3"/>
  <c r="C57" i="2"/>
  <c r="C61" i="2"/>
  <c r="D27" i="7"/>
  <c r="C8" i="7"/>
  <c r="B12" i="13"/>
  <c r="C12" i="8"/>
  <c r="B12" i="8"/>
  <c r="C67" i="2"/>
  <c r="B41" i="3"/>
  <c r="B44" i="3" s="1"/>
  <c r="B21" i="1"/>
  <c r="D8" i="7"/>
  <c r="B7" i="3"/>
  <c r="B13" i="3" s="1"/>
  <c r="B18" i="3" s="1"/>
  <c r="B11" i="15"/>
  <c r="C65" i="2"/>
  <c r="C34" i="4"/>
  <c r="C39" i="4"/>
  <c r="C62" i="2"/>
  <c r="C32" i="3"/>
  <c r="B7" i="14"/>
  <c r="C33" i="3"/>
  <c r="B7" i="16"/>
  <c r="B10" i="12"/>
  <c r="C13" i="3"/>
  <c r="B10" i="15"/>
  <c r="C63" i="2"/>
  <c r="B2" i="1"/>
  <c r="B7" i="1"/>
  <c r="B11" i="1"/>
  <c r="C12" i="11"/>
  <c r="C10" i="13"/>
  <c r="C8" i="8"/>
  <c r="B7" i="13"/>
  <c r="B2" i="7"/>
  <c r="C7" i="7"/>
  <c r="D57" i="2"/>
  <c r="C66" i="2"/>
  <c r="B13" i="11"/>
  <c r="D61" i="2"/>
  <c r="C11" i="12"/>
  <c r="B7" i="7"/>
  <c r="B34" i="4"/>
  <c r="B7" i="15"/>
  <c r="C8" i="2"/>
  <c r="D65" i="2"/>
  <c r="B19" i="3"/>
  <c r="C31" i="3"/>
  <c r="B50" i="3"/>
  <c r="B16" i="1"/>
  <c r="B2" i="11"/>
  <c r="B11" i="12"/>
  <c r="C44" i="4"/>
  <c r="B11" i="13"/>
  <c r="C21" i="7"/>
  <c r="C13" i="8"/>
  <c r="C14" i="8" s="1"/>
  <c r="B9" i="10"/>
  <c r="B13" i="10" s="1"/>
  <c r="C11" i="13"/>
  <c r="B15" i="3"/>
  <c r="B10" i="4"/>
  <c r="B17" i="3"/>
  <c r="B34" i="3"/>
  <c r="B14" i="3"/>
  <c r="C10" i="9"/>
  <c r="C18" i="8"/>
  <c r="B12" i="12"/>
  <c r="D7" i="7"/>
  <c r="B16" i="3"/>
  <c r="B22" i="1"/>
  <c r="D34" i="4"/>
  <c r="C12" i="12"/>
  <c r="C10" i="12"/>
  <c r="B7" i="11"/>
  <c r="B16" i="11" s="1"/>
  <c r="B33" i="1"/>
  <c r="D62" i="2"/>
  <c r="B2" i="16"/>
  <c r="B2" i="2"/>
  <c r="C19" i="3"/>
  <c r="B15" i="10"/>
  <c r="B15" i="1"/>
  <c r="C16" i="8"/>
  <c r="C26" i="2"/>
  <c r="B48" i="3"/>
  <c r="B22" i="11"/>
  <c r="C26" i="8"/>
  <c r="B8" i="2"/>
  <c r="D39" i="4"/>
  <c r="B11" i="14"/>
  <c r="B42" i="2"/>
  <c r="B46" i="2" s="1"/>
  <c r="C7" i="13"/>
  <c r="B2" i="9"/>
  <c r="B38" i="4"/>
  <c r="B2" i="14"/>
  <c r="B2" i="12"/>
  <c r="B2" i="15"/>
  <c r="B7" i="12"/>
  <c r="B10" i="10"/>
  <c r="B33" i="3"/>
  <c r="D38" i="4"/>
  <c r="D41" i="4" s="1"/>
  <c r="C12" i="13"/>
  <c r="C36" i="3"/>
  <c r="D26" i="2"/>
  <c r="B46" i="3"/>
  <c r="B32" i="3"/>
  <c r="B12" i="10"/>
  <c r="B47" i="2"/>
  <c r="B13" i="1"/>
  <c r="C17" i="12"/>
  <c r="B18" i="11"/>
  <c r="C16" i="9"/>
  <c r="C18" i="12"/>
  <c r="C25" i="8"/>
  <c r="C24" i="8"/>
  <c r="B45" i="3"/>
  <c r="C17" i="3"/>
  <c r="C18" i="13"/>
  <c r="C15" i="8"/>
  <c r="C38" i="4"/>
  <c r="B49" i="3"/>
  <c r="D13" i="4"/>
  <c r="C41" i="3"/>
  <c r="B12" i="14"/>
  <c r="D8" i="2"/>
  <c r="D21" i="7"/>
  <c r="D29" i="7" s="1"/>
  <c r="B26" i="2"/>
  <c r="B30" i="2" s="1"/>
  <c r="D10" i="4"/>
  <c r="D19" i="4" s="1"/>
  <c r="C30" i="2"/>
  <c r="D42" i="2"/>
  <c r="B10" i="13"/>
  <c r="B18" i="13" s="1"/>
  <c r="D63" i="2"/>
  <c r="C64" i="2"/>
  <c r="B8" i="8"/>
  <c r="B14" i="8" s="1"/>
  <c r="B15" i="2"/>
  <c r="B18" i="2"/>
  <c r="C13" i="11"/>
  <c r="C16" i="11" s="1"/>
  <c r="B35" i="3"/>
  <c r="B17" i="1"/>
  <c r="C31" i="2"/>
  <c r="B36" i="3"/>
  <c r="B14" i="10"/>
  <c r="B17" i="2"/>
  <c r="C18" i="3"/>
  <c r="B14" i="1"/>
  <c r="B21" i="13"/>
  <c r="B34" i="1"/>
  <c r="C11" i="9"/>
  <c r="C19" i="12"/>
  <c r="C22" i="8"/>
  <c r="C17" i="8"/>
  <c r="D30" i="7"/>
  <c r="B27" i="8"/>
  <c r="B28" i="8"/>
  <c r="D22" i="4"/>
  <c r="B35" i="1"/>
  <c r="C23" i="13"/>
  <c r="B2" i="3"/>
  <c r="D44" i="4"/>
  <c r="D49" i="4" s="1"/>
  <c r="B10" i="14"/>
  <c r="B2" i="4"/>
  <c r="B6" i="4"/>
  <c r="C13" i="7"/>
  <c r="C29" i="7" s="1"/>
  <c r="C42" i="2"/>
  <c r="C46" i="2" s="1"/>
  <c r="C44" i="3"/>
  <c r="C33" i="2"/>
  <c r="B9" i="16"/>
  <c r="B11" i="10"/>
  <c r="C6" i="4"/>
  <c r="B7" i="9"/>
  <c r="B10" i="9" s="1"/>
  <c r="C49" i="2"/>
  <c r="D15" i="2"/>
  <c r="C45" i="3"/>
  <c r="B57" i="2"/>
  <c r="B24" i="13"/>
  <c r="B21" i="2"/>
  <c r="B20" i="3"/>
  <c r="C32" i="2"/>
  <c r="B30" i="3"/>
  <c r="C48" i="2"/>
  <c r="D18" i="2"/>
  <c r="B12" i="1"/>
  <c r="B23" i="13"/>
  <c r="B13" i="15"/>
  <c r="C15" i="9"/>
  <c r="B16" i="15"/>
  <c r="B28" i="1"/>
  <c r="B26" i="8"/>
  <c r="C28" i="8"/>
  <c r="C21" i="13"/>
  <c r="C10" i="4"/>
  <c r="C19" i="4" s="1"/>
  <c r="C35" i="3"/>
  <c r="D66" i="2"/>
  <c r="C13" i="9"/>
  <c r="B23" i="1"/>
  <c r="B51" i="3"/>
  <c r="B47" i="3"/>
  <c r="C14" i="3"/>
  <c r="C15" i="3"/>
  <c r="C20" i="3"/>
  <c r="C16" i="3"/>
  <c r="D64" i="2"/>
  <c r="D67" i="2"/>
  <c r="C27" i="8"/>
  <c r="C20" i="8"/>
  <c r="C23" i="8"/>
  <c r="C29" i="8"/>
  <c r="C21" i="8"/>
  <c r="C19" i="8"/>
  <c r="C14" i="9"/>
  <c r="C17" i="9"/>
  <c r="C12" i="9"/>
  <c r="B27" i="1"/>
  <c r="B24" i="1"/>
  <c r="B25" i="1"/>
  <c r="B26" i="1"/>
  <c r="B17" i="11"/>
  <c r="B19" i="11"/>
  <c r="B21" i="11"/>
  <c r="B20" i="11"/>
  <c r="B48" i="2"/>
  <c r="B50" i="2"/>
  <c r="B52" i="2"/>
  <c r="B49" i="2"/>
  <c r="B51" i="2"/>
  <c r="C21" i="12"/>
  <c r="C23" i="12"/>
  <c r="C20" i="12"/>
  <c r="C22" i="12"/>
  <c r="C20" i="13"/>
  <c r="C24" i="13"/>
  <c r="C19" i="13"/>
  <c r="C22" i="13"/>
  <c r="D36" i="7"/>
  <c r="D34" i="7"/>
  <c r="D33" i="7"/>
  <c r="D31" i="7"/>
  <c r="D32" i="7"/>
  <c r="D35" i="7"/>
  <c r="B32" i="2"/>
  <c r="B31" i="2"/>
  <c r="B33" i="2"/>
  <c r="B36" i="2"/>
  <c r="B34" i="2"/>
  <c r="B35" i="2"/>
  <c r="D26" i="4"/>
  <c r="D25" i="4"/>
  <c r="D23" i="4"/>
  <c r="D21" i="4"/>
  <c r="D20" i="4"/>
  <c r="D27" i="4"/>
  <c r="D24" i="4"/>
  <c r="C35" i="2"/>
  <c r="C34" i="2"/>
  <c r="C36" i="2"/>
  <c r="B20" i="13"/>
  <c r="B19" i="13"/>
  <c r="B22" i="13"/>
  <c r="B15" i="8"/>
  <c r="B21" i="8"/>
  <c r="B18" i="8"/>
  <c r="B22" i="8"/>
  <c r="B25" i="8"/>
  <c r="B17" i="8"/>
  <c r="B20" i="8"/>
  <c r="B16" i="8"/>
  <c r="B19" i="8"/>
  <c r="B24" i="8"/>
  <c r="B23" i="8"/>
  <c r="B29" i="8"/>
  <c r="B16" i="2"/>
  <c r="B20" i="2"/>
  <c r="B19" i="2"/>
  <c r="C18" i="11"/>
  <c r="C20" i="11"/>
  <c r="C17" i="11"/>
  <c r="C19" i="11"/>
  <c r="C22" i="11"/>
  <c r="C21" i="11"/>
  <c r="B37" i="1"/>
  <c r="B40" i="1"/>
  <c r="B38" i="1"/>
  <c r="B39" i="1"/>
  <c r="B36" i="1"/>
  <c r="D53" i="4"/>
  <c r="D57" i="4"/>
  <c r="D52" i="4"/>
  <c r="D51" i="4"/>
  <c r="D56" i="4"/>
  <c r="D50" i="4"/>
  <c r="D55" i="4"/>
  <c r="D54" i="4"/>
  <c r="C30" i="7"/>
  <c r="C36" i="7"/>
  <c r="C33" i="7"/>
  <c r="C31" i="7"/>
  <c r="C34" i="7"/>
  <c r="C35" i="7"/>
  <c r="C32" i="7"/>
  <c r="C50" i="2"/>
  <c r="C52" i="2"/>
  <c r="C47" i="2"/>
  <c r="C51" i="2"/>
  <c r="C47" i="3"/>
  <c r="C48" i="3"/>
  <c r="C49" i="3"/>
  <c r="C46" i="3"/>
  <c r="C51" i="3"/>
  <c r="C50" i="3"/>
  <c r="B12" i="9"/>
  <c r="B11" i="9"/>
  <c r="B15" i="9"/>
  <c r="B17" i="9"/>
  <c r="B14" i="9"/>
  <c r="B16" i="9"/>
  <c r="B13" i="9"/>
  <c r="D21" i="2"/>
  <c r="D17" i="2"/>
  <c r="D16" i="2"/>
  <c r="D19" i="2"/>
  <c r="D20" i="2"/>
  <c r="B14" i="15"/>
  <c r="B19" i="15"/>
  <c r="B17" i="15"/>
  <c r="B18" i="15"/>
  <c r="B20" i="15"/>
  <c r="B15" i="15"/>
  <c r="C21" i="4"/>
  <c r="C26" i="4"/>
  <c r="C24" i="4"/>
  <c r="C23" i="4"/>
  <c r="C22" i="4"/>
  <c r="C20" i="4"/>
  <c r="C27" i="4"/>
  <c r="C25" i="4"/>
  <c r="D30" i="2"/>
  <c r="B41" i="4"/>
  <c r="B49" i="4" s="1"/>
  <c r="B17" i="12"/>
  <c r="B14" i="14"/>
  <c r="B19" i="4"/>
  <c r="C15" i="2"/>
  <c r="B29" i="7"/>
  <c r="B61" i="2"/>
  <c r="D46" i="2"/>
  <c r="C41" i="4"/>
  <c r="C49" i="4" s="1"/>
  <c r="D36" i="2"/>
  <c r="D35" i="2"/>
  <c r="D34" i="2"/>
  <c r="D33" i="2"/>
  <c r="D32" i="2"/>
  <c r="D31" i="2"/>
  <c r="B57" i="4"/>
  <c r="B52" i="4"/>
  <c r="B56" i="4"/>
  <c r="B53" i="4"/>
  <c r="B55" i="4"/>
  <c r="B54" i="4"/>
  <c r="B51" i="4"/>
  <c r="B50" i="4"/>
  <c r="B21" i="12"/>
  <c r="B18" i="12"/>
  <c r="B22" i="12"/>
  <c r="B23" i="12"/>
  <c r="B20" i="12"/>
  <c r="B19" i="12"/>
  <c r="B16" i="14"/>
  <c r="B19" i="14"/>
  <c r="B18" i="14"/>
  <c r="B15" i="14"/>
  <c r="B21" i="14"/>
  <c r="B17" i="14"/>
  <c r="B20" i="14"/>
  <c r="B27" i="4"/>
  <c r="B20" i="4"/>
  <c r="B26" i="4"/>
  <c r="B24" i="4"/>
  <c r="B22" i="4"/>
  <c r="B21" i="4"/>
  <c r="B25" i="4"/>
  <c r="B23" i="4"/>
  <c r="C18" i="2"/>
  <c r="C16" i="2"/>
  <c r="C19" i="2"/>
  <c r="C21" i="2"/>
  <c r="C17" i="2"/>
  <c r="C20" i="2"/>
  <c r="B32" i="7"/>
  <c r="B33" i="7"/>
  <c r="B31" i="7"/>
  <c r="B30" i="7"/>
  <c r="B36" i="7"/>
  <c r="B35" i="7"/>
  <c r="B34" i="7"/>
  <c r="B65" i="2"/>
  <c r="B66" i="2"/>
  <c r="B67" i="2"/>
  <c r="B63" i="2"/>
  <c r="B64" i="2"/>
  <c r="B62" i="2"/>
  <c r="D48" i="2"/>
  <c r="D51" i="2"/>
  <c r="D49" i="2"/>
  <c r="D50" i="2"/>
  <c r="D47" i="2"/>
  <c r="D52" i="2"/>
  <c r="C52" i="4"/>
  <c r="C56" i="4"/>
  <c r="C51" i="4"/>
  <c r="C57" i="4"/>
  <c r="C50" i="4"/>
  <c r="C53" i="4"/>
  <c r="C55" i="4"/>
  <c r="C54" i="4"/>
</calcChain>
</file>

<file path=xl/sharedStrings.xml><?xml version="1.0" encoding="utf-8"?>
<sst xmlns="http://schemas.openxmlformats.org/spreadsheetml/2006/main" count="540" uniqueCount="189">
  <si>
    <t>tenor</t>
  </si>
  <si>
    <t>3M</t>
  </si>
  <si>
    <t>end_of_month</t>
  </si>
  <si>
    <t>day_counter</t>
  </si>
  <si>
    <t>ACTUAL360</t>
  </si>
  <si>
    <t>qlDepositRateHelper2</t>
  </si>
  <si>
    <t>ref_date</t>
  </si>
  <si>
    <t>qlRateHelperQuote</t>
  </si>
  <si>
    <t>qlRateHelperEarliestDate</t>
  </si>
  <si>
    <t>qlRateHelperLatestDate</t>
  </si>
  <si>
    <t>qlEuribor</t>
  </si>
  <si>
    <t>qlRateHelperMaturityDate</t>
  </si>
  <si>
    <t>qlRateHelperLatestRelevantDate</t>
  </si>
  <si>
    <t>qlRateHelperPillarDate</t>
  </si>
  <si>
    <t>fixing_days</t>
  </si>
  <si>
    <t>fixing_date</t>
  </si>
  <si>
    <t>qlDepositRateHelper</t>
  </si>
  <si>
    <t>qlDepositRateHelper3</t>
  </si>
  <si>
    <t>rate</t>
  </si>
  <si>
    <t>month_to_start</t>
  </si>
  <si>
    <t>month_to_end</t>
  </si>
  <si>
    <t>calendar</t>
  </si>
  <si>
    <t>business_day_convention</t>
  </si>
  <si>
    <t>daycounter</t>
  </si>
  <si>
    <t>qlFRARateHelper</t>
  </si>
  <si>
    <t>index</t>
  </si>
  <si>
    <t>qlFRARateHelper2</t>
  </si>
  <si>
    <t>imm_offset_start</t>
  </si>
  <si>
    <t>imm_off_set_end</t>
  </si>
  <si>
    <t>qlFRARateHelper3</t>
  </si>
  <si>
    <t>period_to_start</t>
  </si>
  <si>
    <t>qlFRARateHelper4</t>
  </si>
  <si>
    <t>6M</t>
  </si>
  <si>
    <t>price</t>
  </si>
  <si>
    <t>convexity_adjustment</t>
  </si>
  <si>
    <t>type</t>
  </si>
  <si>
    <t>Following</t>
  </si>
  <si>
    <t>pillar</t>
  </si>
  <si>
    <t>custom_pillar_date</t>
  </si>
  <si>
    <t>use_indexed_coupon</t>
  </si>
  <si>
    <t>qlFutureRateHelper</t>
  </si>
  <si>
    <t>qlFutureRateHelper2</t>
  </si>
  <si>
    <t>IMM</t>
  </si>
  <si>
    <t>qlFutureRateHelper3</t>
  </si>
  <si>
    <t>monthly</t>
  </si>
  <si>
    <t>spread</t>
  </si>
  <si>
    <t>discounting_curve</t>
  </si>
  <si>
    <t>settlement_days</t>
  </si>
  <si>
    <t>with_indexed_coupons</t>
  </si>
  <si>
    <t>qlSwapRateHelper</t>
  </si>
  <si>
    <t>qlSwapRateHelper2</t>
  </si>
  <si>
    <t>qlSwapRateHelperSpread</t>
  </si>
  <si>
    <t>qlSwapRateHelperSwap</t>
  </si>
  <si>
    <t>fixed_payment_frequency</t>
  </si>
  <si>
    <t>qlFutureRateHelperConvexityAdjustement</t>
  </si>
  <si>
    <t>family_name</t>
  </si>
  <si>
    <t>currency</t>
  </si>
  <si>
    <t>fixed_leg_tenor</t>
  </si>
  <si>
    <t>fixed_leg_convention</t>
  </si>
  <si>
    <t>fixed_leg_day_counter</t>
  </si>
  <si>
    <t>ibor_index</t>
  </si>
  <si>
    <t>discount_curve</t>
  </si>
  <si>
    <t>EUR</t>
  </si>
  <si>
    <t>fixed_frequency</t>
  </si>
  <si>
    <t>qlOISRateHelperSwap</t>
  </si>
  <si>
    <t>qlOISRateHelper</t>
  </si>
  <si>
    <t>fwd_point</t>
  </si>
  <si>
    <t>spot_fx</t>
  </si>
  <si>
    <t>is_fx_base_currency_collateral_currency</t>
  </si>
  <si>
    <t>qlFxSwapRateHelper</t>
  </si>
  <si>
    <t>qlFxSwapRateHelperSpot</t>
  </si>
  <si>
    <t>qlFxSwapRateHelperTenor</t>
  </si>
  <si>
    <t>qlFxSwapRateHelperFixingDays</t>
  </si>
  <si>
    <t>qlFxSwapRateHelperCalendar</t>
  </si>
  <si>
    <t>qlFxSwapRateHelperBusinessDayConvention</t>
  </si>
  <si>
    <t>qlFxSwapRateHelperEndOfMonth</t>
  </si>
  <si>
    <t>qlFxSwapRateHelperIsFxBaseCurrencyCollateralCurrency</t>
  </si>
  <si>
    <t>qlFxSwapRateHelperTradingCalendar</t>
  </si>
  <si>
    <t>qlFxSwapRateHelperAdjustmentCalendar</t>
  </si>
  <si>
    <t>value_date</t>
  </si>
  <si>
    <t>maturity_date</t>
  </si>
  <si>
    <t>convention</t>
  </si>
  <si>
    <t>qlOvernightIndexFutureRateHelper</t>
  </si>
  <si>
    <t>qlOvernightIndexFutureRateHelperConvexityAdjustment</t>
  </si>
  <si>
    <t>reference_month</t>
  </si>
  <si>
    <t>reference_year</t>
  </si>
  <si>
    <t>frequency</t>
  </si>
  <si>
    <t>qlSofrFutureRateHelper</t>
  </si>
  <si>
    <t>fixed_rate</t>
  </si>
  <si>
    <t>fixed_day_count</t>
  </si>
  <si>
    <t>actual360</t>
  </si>
  <si>
    <t>collateral_on_fixed_leg</t>
  </si>
  <si>
    <t>qlConstNotionalCrossCurrencySwapRateHelper</t>
  </si>
  <si>
    <t>basis</t>
  </si>
  <si>
    <t>is_basis_on_fx_base_currency_leg</t>
  </si>
  <si>
    <t>payment_frequency</t>
  </si>
  <si>
    <t>qlConstNotionalCrossCurrencyBasisSwapRateHelper</t>
  </si>
  <si>
    <t xml:space="preserve"> is_fx_base_currency_collateral_currency</t>
  </si>
  <si>
    <t>is_fx_base_currency_leg_resettable</t>
  </si>
  <si>
    <t>payment_frequency,</t>
  </si>
  <si>
    <t>payment_lag</t>
  </si>
  <si>
    <t>qlMtMCrossCurrencyBasisSwapRateHelper</t>
  </si>
  <si>
    <t>bootstrap_base_curve</t>
  </si>
  <si>
    <t>qlIborIborBasisSwapRateHelper</t>
  </si>
  <si>
    <t>qlIborIborBasisSwapRateHelperSwap</t>
  </si>
  <si>
    <t>qlOvernightIborBasisSwapRateHelper</t>
  </si>
  <si>
    <t>qlOvernightIborBasisSwapRateHelperSwap</t>
  </si>
  <si>
    <t xml:space="preserve"> tenor</t>
  </si>
  <si>
    <t>resets_per_coupon</t>
  </si>
  <si>
    <t>averaging_method</t>
  </si>
  <si>
    <t>fixed_convention</t>
  </si>
  <si>
    <t>MaturityDate</t>
  </si>
  <si>
    <t>CustomDate</t>
  </si>
  <si>
    <t>calendar (qlCalendar)</t>
  </si>
  <si>
    <t>evaluation_date (qlSettingsSetEvaluationDate)</t>
  </si>
  <si>
    <t>index (qlEuribor("3M"))</t>
  </si>
  <si>
    <t xml:space="preserve">price </t>
  </si>
  <si>
    <t xml:space="preserve">ibor_start_date </t>
  </si>
  <si>
    <t xml:space="preserve">n_months </t>
  </si>
  <si>
    <t xml:space="preserve">business_day_convention </t>
  </si>
  <si>
    <t xml:space="preserve">end_of_month </t>
  </si>
  <si>
    <t xml:space="preserve">day_counter </t>
  </si>
  <si>
    <t xml:space="preserve">convexity_adjustment </t>
  </si>
  <si>
    <t xml:space="preserve">ibor_end_date </t>
  </si>
  <si>
    <t>index (qlEURIBOR("6M")</t>
  </si>
  <si>
    <t xml:space="preserve">rate </t>
  </si>
  <si>
    <t xml:space="preserve">tenor </t>
  </si>
  <si>
    <t xml:space="preserve">fixed_frequency </t>
  </si>
  <si>
    <t xml:space="preserve">fixed_convention </t>
  </si>
  <si>
    <t xml:space="preserve">fixed_daycount </t>
  </si>
  <si>
    <t xml:space="preserve">fwd_start </t>
  </si>
  <si>
    <t>following</t>
  </si>
  <si>
    <t>ibor_index (qlEURIBOR("3M")</t>
  </si>
  <si>
    <t xml:space="preserve">discounting_curve </t>
  </si>
  <si>
    <t xml:space="preserve">pillar </t>
  </si>
  <si>
    <t xml:space="preserve">custom_pillar_date </t>
  </si>
  <si>
    <t>index (qlSwapIndex)</t>
  </si>
  <si>
    <t>Swap_Index</t>
  </si>
  <si>
    <t>Swap_Index_2</t>
  </si>
  <si>
    <t>1M</t>
  </si>
  <si>
    <t xml:space="preserve">settlement_days </t>
  </si>
  <si>
    <t xml:space="preserve">fixed_rate </t>
  </si>
  <si>
    <t xml:space="preserve">overnight_index </t>
  </si>
  <si>
    <t>telescopic_value_dates</t>
  </si>
  <si>
    <t>payment_convention</t>
  </si>
  <si>
    <t>forward_start</t>
  </si>
  <si>
    <t xml:space="preserve">overnight_spread </t>
  </si>
  <si>
    <t xml:space="preserve">averaging_method </t>
  </si>
  <si>
    <t>look_back_days</t>
  </si>
  <si>
    <t>lock_out_days</t>
  </si>
  <si>
    <t>apply_observation_shift</t>
  </si>
  <si>
    <t>pricer</t>
  </si>
  <si>
    <t>rule</t>
  </si>
  <si>
    <t>discounting_curve (qlFlatForward)</t>
  </si>
  <si>
    <t>payment_calendar (qlCalendar)</t>
  </si>
  <si>
    <t>simple</t>
  </si>
  <si>
    <t>fixed_calendar (qlCalendar)</t>
  </si>
  <si>
    <t>backward</t>
  </si>
  <si>
    <t>overnight_calendar (qlCalendar)</t>
  </si>
  <si>
    <t>annual</t>
  </si>
  <si>
    <t>compound</t>
  </si>
  <si>
    <t>trading_calendar (qlCalendar)</t>
  </si>
  <si>
    <t>collateral_curve (qlFlatCurve)</t>
  </si>
  <si>
    <t>index (qlOvernightIndex)</t>
  </si>
  <si>
    <t>float_index (qlEURIBOR("3M")</t>
  </si>
  <si>
    <t>base_currency_index (qlEuribor("3M"))</t>
  </si>
  <si>
    <t>quote_currency_index (qlEuribor("6M"))</t>
  </si>
  <si>
    <t>base_currency_index (qlCADLibor("6M"))</t>
  </si>
  <si>
    <t>base_index (qlEuribor("3M"))</t>
  </si>
  <si>
    <t>other_index (qlAUDLibor("3M"))</t>
  </si>
  <si>
    <t>discount_handle (qlFlatCurve)</t>
  </si>
  <si>
    <t>base_index (qlSofr)</t>
  </si>
  <si>
    <t>DepositRateHelper</t>
  </si>
  <si>
    <t>FRARateHelper</t>
  </si>
  <si>
    <t>FutureRateHelper</t>
  </si>
  <si>
    <t>SwapRateHelper</t>
  </si>
  <si>
    <t>BondHelper</t>
  </si>
  <si>
    <t>FixedRateBondHelper</t>
  </si>
  <si>
    <t>OISRateHelper</t>
  </si>
  <si>
    <t>FxSwapRateHelper</t>
  </si>
  <si>
    <t>OvernightIndexRateHelper</t>
  </si>
  <si>
    <t>SofrFutureRateHelper</t>
  </si>
  <si>
    <t>ConstNotionalCrossCurrencySwapR</t>
  </si>
  <si>
    <t>ConstNotionalCrossCurrencyBasis</t>
  </si>
  <si>
    <t>MtMCrossCurrencyBasisSwapRateHe</t>
  </si>
  <si>
    <t>IborIborSwapRateHelper</t>
  </si>
  <si>
    <t>OvernightIborBasisSwapRateHelpe</t>
  </si>
  <si>
    <t>MultipleResetSwapRateHelper</t>
  </si>
  <si>
    <t>Tabs (Ratehelpers)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</si>
</sst>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0">
    <xf numFmtId="0" fontId="0" fillId="0" borderId="0" xfId="0"/>
    <xf numFmtId="14" fontId="0" fillId="0" borderId="0" xfId="0" applyNumberFormat="1"/>
    <xf numFmtId="0" fontId="1" fillId="0" borderId="0" xfId="0" applyFont="1"/>
    <xf numFmtId="0" fontId="2" fillId="0" borderId="0" xfId="0" applyFont="1" applyFill="1"/>
    <xf numFmtId="0" fontId="0" fillId="0" borderId="0" xfId="0" applyAlignment="1">
      <alignment horizontal="center"/>
    </xf>
    <xf numFmtId="0" fontId="0" fillId="0" borderId="0" xfId="0" applyFill="1"/>
    <xf numFmtId="0" fontId="3" fillId="0" borderId="0" xfId="0" applyFont="1"/>
    <xf numFmtId="0" fontId="0" fillId="0" borderId="0" xfId="0" applyFont="1"/>
    <xf numFmtId="0" fontId="4" fillId="0" borderId="0" xfId="0" applyFont="1"/>
    <xf numFmtId="0" fontId="4" fillId="0" borderId="0" xfId="0" applyFont="1" applyFill="1"/>
    <xf numFmtId="0" fontId="0" fillId="0" borderId="0" xfId="0" applyNumberFormat="1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Fill="1"/>
    <xf numFmtId="0" fontId="5" fillId="0" borderId="0" xfId="0" applyFont="1" applyAlignment="1">
      <alignment horizontal="left"/>
    </xf>
    <xf numFmtId="14" fontId="3" fillId="0" borderId="0" xfId="0" applyNumberFormat="1" applyFont="1"/>
    <xf numFmtId="0" fontId="1" fillId="0" borderId="0" xfId="0" applyFont="1" applyAlignment="1">
      <alignment horizontal="left"/>
    </xf>
    <xf numFmtId="0" fontId="0" fillId="2" borderId="0" xfId="0" applyFill="1"/>
    <xf numFmtId="9" fontId="0" fillId="0" borderId="0" xfId="1" applyFont="1" applyAlignment="1">
      <alignment horizontal="left"/>
    </xf>
    <xf numFmtId="164" fontId="0" fillId="0" borderId="0" xfId="1" applyNumberFormat="1" applyFont="1" applyAlignment="1">
      <alignment horizontal="left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204E2-69E6-4DD5-97B8-ED1481D21F17}">
  <dimension ref="A2:A18"/>
  <sheetViews>
    <sheetView workbookViewId="0">
      <selection activeCell="A2" sqref="A2"/>
    </sheetView>
  </sheetViews>
  <sheetFormatPr baseColWidth="10" defaultRowHeight="15" x14ac:dyDescent="0.25"/>
  <cols>
    <col min="1" max="1" width="33.140625" customWidth="1"/>
    <col min="2" max="2" width="21" customWidth="1"/>
  </cols>
  <sheetData>
    <row r="2" spans="1:1" x14ac:dyDescent="0.25">
      <c r="A2" s="6" t="s">
        <v>188</v>
      </c>
    </row>
    <row r="3" spans="1:1" x14ac:dyDescent="0.25">
      <c r="A3" t="s">
        <v>172</v>
      </c>
    </row>
    <row r="4" spans="1:1" x14ac:dyDescent="0.25">
      <c r="A4" t="s">
        <v>173</v>
      </c>
    </row>
    <row r="5" spans="1:1" x14ac:dyDescent="0.25">
      <c r="A5" t="s">
        <v>174</v>
      </c>
    </row>
    <row r="6" spans="1:1" x14ac:dyDescent="0.25">
      <c r="A6" t="s">
        <v>175</v>
      </c>
    </row>
    <row r="7" spans="1:1" x14ac:dyDescent="0.25">
      <c r="A7" s="17" t="s">
        <v>176</v>
      </c>
    </row>
    <row r="8" spans="1:1" x14ac:dyDescent="0.25">
      <c r="A8" s="17" t="s">
        <v>177</v>
      </c>
    </row>
    <row r="9" spans="1:1" x14ac:dyDescent="0.25">
      <c r="A9" t="s">
        <v>178</v>
      </c>
    </row>
    <row r="10" spans="1:1" x14ac:dyDescent="0.25">
      <c r="A10" t="s">
        <v>179</v>
      </c>
    </row>
    <row r="11" spans="1:1" x14ac:dyDescent="0.25">
      <c r="A11" t="s">
        <v>180</v>
      </c>
    </row>
    <row r="12" spans="1:1" x14ac:dyDescent="0.25">
      <c r="A12" t="s">
        <v>181</v>
      </c>
    </row>
    <row r="13" spans="1:1" x14ac:dyDescent="0.25">
      <c r="A13" t="s">
        <v>182</v>
      </c>
    </row>
    <row r="14" spans="1:1" x14ac:dyDescent="0.25">
      <c r="A14" t="s">
        <v>183</v>
      </c>
    </row>
    <row r="15" spans="1:1" x14ac:dyDescent="0.25">
      <c r="A15" t="s">
        <v>184</v>
      </c>
    </row>
    <row r="16" spans="1:1" x14ac:dyDescent="0.25">
      <c r="A16" t="s">
        <v>185</v>
      </c>
    </row>
    <row r="17" spans="1:1" x14ac:dyDescent="0.25">
      <c r="A17" t="s">
        <v>186</v>
      </c>
    </row>
    <row r="18" spans="1:1" x14ac:dyDescent="0.25">
      <c r="A18" s="17" t="s">
        <v>187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80392-DB4E-4511-92AD-9631BAA7D1FD}">
  <dimension ref="A1:E40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/>
    </sheetView>
  </sheetViews>
  <sheetFormatPr baseColWidth="10" defaultRowHeight="15" x14ac:dyDescent="0.25"/>
  <cols>
    <col min="1" max="1" width="43.7109375" customWidth="1"/>
    <col min="2" max="2" width="73.7109375" customWidth="1"/>
    <col min="4" max="4" width="23.85546875" customWidth="1"/>
  </cols>
  <sheetData>
    <row r="1" spans="1:5" x14ac:dyDescent="0.25">
      <c r="A1" t="s">
        <v>6</v>
      </c>
      <c r="B1" s="1">
        <v>45663</v>
      </c>
      <c r="E1" s="2"/>
    </row>
    <row r="2" spans="1:5" x14ac:dyDescent="0.25">
      <c r="A2" t="s">
        <v>114</v>
      </c>
      <c r="B2" s="1" t="e">
        <f ca="1">_xll.qlSettingsSetEvaluationDate(B1)</f>
        <v>#VALUE!</v>
      </c>
    </row>
    <row r="3" spans="1:5" x14ac:dyDescent="0.25">
      <c r="B3" s="11"/>
    </row>
    <row r="4" spans="1:5" x14ac:dyDescent="0.25">
      <c r="A4" t="s">
        <v>18</v>
      </c>
      <c r="B4" s="18">
        <v>0.02</v>
      </c>
    </row>
    <row r="5" spans="1:5" x14ac:dyDescent="0.25">
      <c r="A5" t="s">
        <v>0</v>
      </c>
      <c r="B5" s="11" t="s">
        <v>1</v>
      </c>
    </row>
    <row r="6" spans="1:5" x14ac:dyDescent="0.25">
      <c r="A6" t="s">
        <v>14</v>
      </c>
      <c r="B6" s="10">
        <v>0</v>
      </c>
    </row>
    <row r="7" spans="1:5" x14ac:dyDescent="0.25">
      <c r="A7" t="s">
        <v>113</v>
      </c>
      <c r="B7" s="11" t="e">
        <f ca="1">_xll.qlCalendar("TARGET")</f>
        <v>#VALUE!</v>
      </c>
    </row>
    <row r="8" spans="1:5" x14ac:dyDescent="0.25">
      <c r="A8" t="s">
        <v>22</v>
      </c>
      <c r="B8" s="11" t="s">
        <v>36</v>
      </c>
    </row>
    <row r="9" spans="1:5" x14ac:dyDescent="0.25">
      <c r="A9" t="s">
        <v>2</v>
      </c>
      <c r="B9" s="10">
        <v>0</v>
      </c>
    </row>
    <row r="10" spans="1:5" x14ac:dyDescent="0.25">
      <c r="A10" t="s">
        <v>23</v>
      </c>
      <c r="B10" s="11" t="s">
        <v>90</v>
      </c>
    </row>
    <row r="11" spans="1:5" x14ac:dyDescent="0.25">
      <c r="A11" s="6" t="s">
        <v>16</v>
      </c>
      <c r="B11" s="12" t="e">
        <f ca="1">_xll.qlDepositRateHelper(B4,B5,B6,B7,B8,B9,B10)</f>
        <v>#VALUE!</v>
      </c>
    </row>
    <row r="12" spans="1:5" x14ac:dyDescent="0.25">
      <c r="A12" s="6" t="s">
        <v>7</v>
      </c>
      <c r="B12" s="12" t="e">
        <f ca="1">_xll.qlRateHelperQuote(B11)</f>
        <v>#VALUE!</v>
      </c>
    </row>
    <row r="13" spans="1:5" x14ac:dyDescent="0.25">
      <c r="A13" s="6" t="s">
        <v>9</v>
      </c>
      <c r="B13" s="11" t="e">
        <f ca="1">_xll.qlRateHelperLatestDate(B11)</f>
        <v>#VALUE!</v>
      </c>
    </row>
    <row r="14" spans="1:5" x14ac:dyDescent="0.25">
      <c r="A14" s="6" t="s">
        <v>8</v>
      </c>
      <c r="B14" s="11" t="e">
        <f ca="1">_xll.qlRateHelperEarliestDate(B11)</f>
        <v>#VALUE!</v>
      </c>
    </row>
    <row r="15" spans="1:5" x14ac:dyDescent="0.25">
      <c r="A15" s="6" t="s">
        <v>11</v>
      </c>
      <c r="B15" s="11" t="e">
        <f ca="1">_xll.qlRateHelperMaturityDate(B11)</f>
        <v>#VALUE!</v>
      </c>
    </row>
    <row r="16" spans="1:5" x14ac:dyDescent="0.25">
      <c r="A16" s="6" t="s">
        <v>12</v>
      </c>
      <c r="B16" s="11" t="e">
        <f ca="1">_xll.qlRateHelperLatestRelevantDate(B11)</f>
        <v>#VALUE!</v>
      </c>
    </row>
    <row r="17" spans="1:5" x14ac:dyDescent="0.25">
      <c r="A17" s="6" t="s">
        <v>13</v>
      </c>
      <c r="B17" s="11" t="e">
        <f ca="1">_xll.qlRateHelperPillarDate(B11)</f>
        <v>#VALUE!</v>
      </c>
    </row>
    <row r="18" spans="1:5" x14ac:dyDescent="0.25">
      <c r="B18" s="12"/>
    </row>
    <row r="19" spans="1:5" x14ac:dyDescent="0.25">
      <c r="B19" s="12"/>
    </row>
    <row r="20" spans="1:5" x14ac:dyDescent="0.25">
      <c r="A20" t="s">
        <v>18</v>
      </c>
      <c r="B20" s="18">
        <v>0.02</v>
      </c>
      <c r="E20" s="1"/>
    </row>
    <row r="21" spans="1:5" x14ac:dyDescent="0.25">
      <c r="A21" t="s">
        <v>25</v>
      </c>
      <c r="B21" s="12" t="e">
        <f ca="1">_xll.qlEuribor("3M")</f>
        <v>#VALUE!</v>
      </c>
    </row>
    <row r="22" spans="1:5" x14ac:dyDescent="0.25">
      <c r="A22" s="6" t="s">
        <v>5</v>
      </c>
      <c r="B22" s="12" t="e">
        <f ca="1">_xll.qlDepositRateHelper2(B20,B21)</f>
        <v>#VALUE!</v>
      </c>
    </row>
    <row r="23" spans="1:5" x14ac:dyDescent="0.25">
      <c r="A23" s="6" t="s">
        <v>7</v>
      </c>
      <c r="B23" s="12" t="e">
        <f ca="1">_xll.qlRateHelperQuote(B22)</f>
        <v>#VALUE!</v>
      </c>
    </row>
    <row r="24" spans="1:5" x14ac:dyDescent="0.25">
      <c r="A24" s="6" t="s">
        <v>9</v>
      </c>
      <c r="B24" s="11" t="e">
        <f ca="1">_xll.qlRateHelperLatestDate(B22)</f>
        <v>#VALUE!</v>
      </c>
    </row>
    <row r="25" spans="1:5" x14ac:dyDescent="0.25">
      <c r="A25" s="6" t="s">
        <v>8</v>
      </c>
      <c r="B25" s="11" t="e">
        <f ca="1">_xll.qlRateHelperEarliestDate(B22)</f>
        <v>#VALUE!</v>
      </c>
    </row>
    <row r="26" spans="1:5" x14ac:dyDescent="0.25">
      <c r="A26" s="6" t="s">
        <v>11</v>
      </c>
      <c r="B26" s="11" t="e">
        <f ca="1">_xll.qlRateHelperMaturityDate(B22)</f>
        <v>#VALUE!</v>
      </c>
    </row>
    <row r="27" spans="1:5" x14ac:dyDescent="0.25">
      <c r="A27" s="6" t="s">
        <v>12</v>
      </c>
      <c r="B27" s="11" t="e">
        <f ca="1">_xll.qlRateHelperLatestRelevantDate(B22)</f>
        <v>#VALUE!</v>
      </c>
    </row>
    <row r="28" spans="1:5" x14ac:dyDescent="0.25">
      <c r="A28" s="6" t="s">
        <v>13</v>
      </c>
      <c r="B28" s="11" t="e">
        <f ca="1">_xll.qlRateHelperPillarDate(B22)</f>
        <v>#VALUE!</v>
      </c>
    </row>
    <row r="29" spans="1:5" x14ac:dyDescent="0.25">
      <c r="B29" s="12"/>
    </row>
    <row r="30" spans="1:5" x14ac:dyDescent="0.25">
      <c r="B30" s="12"/>
    </row>
    <row r="31" spans="1:5" x14ac:dyDescent="0.25">
      <c r="A31" t="s">
        <v>18</v>
      </c>
      <c r="B31" s="18">
        <v>0.02</v>
      </c>
    </row>
    <row r="32" spans="1:5" x14ac:dyDescent="0.25">
      <c r="A32" t="s">
        <v>15</v>
      </c>
      <c r="B32" s="11">
        <v>45665</v>
      </c>
    </row>
    <row r="33" spans="1:2" x14ac:dyDescent="0.25">
      <c r="A33" t="s">
        <v>10</v>
      </c>
      <c r="B33" s="12" t="e">
        <f ca="1">_xll.qlEuribor("3M")</f>
        <v>#VALUE!</v>
      </c>
    </row>
    <row r="34" spans="1:2" x14ac:dyDescent="0.25">
      <c r="A34" s="6" t="s">
        <v>17</v>
      </c>
      <c r="B34" s="12" t="e">
        <f ca="1">_xll.qlDepositRateHelper3(B31,B32,B33)</f>
        <v>#VALUE!</v>
      </c>
    </row>
    <row r="35" spans="1:2" x14ac:dyDescent="0.25">
      <c r="A35" s="6" t="s">
        <v>7</v>
      </c>
      <c r="B35" s="12" t="e">
        <f ca="1">_xll.qlRateHelperQuote(B34)</f>
        <v>#VALUE!</v>
      </c>
    </row>
    <row r="36" spans="1:2" x14ac:dyDescent="0.25">
      <c r="A36" s="6" t="s">
        <v>9</v>
      </c>
      <c r="B36" s="11" t="e">
        <f ca="1">_xll.qlRateHelperLatestDate(B34)</f>
        <v>#VALUE!</v>
      </c>
    </row>
    <row r="37" spans="1:2" x14ac:dyDescent="0.25">
      <c r="A37" s="6" t="s">
        <v>8</v>
      </c>
      <c r="B37" s="11" t="e">
        <f ca="1">_xll.qlRateHelperEarliestDate(B34)</f>
        <v>#VALUE!</v>
      </c>
    </row>
    <row r="38" spans="1:2" x14ac:dyDescent="0.25">
      <c r="A38" s="6" t="s">
        <v>11</v>
      </c>
      <c r="B38" s="11" t="e">
        <f ca="1">_xll.qlRateHelperMaturityDate(B34)</f>
        <v>#VALUE!</v>
      </c>
    </row>
    <row r="39" spans="1:2" x14ac:dyDescent="0.25">
      <c r="A39" s="6" t="s">
        <v>12</v>
      </c>
      <c r="B39" s="11" t="e">
        <f ca="1">_xll.qlRateHelperLatestRelevantDate(B34)</f>
        <v>#VALUE!</v>
      </c>
    </row>
    <row r="40" spans="1:2" x14ac:dyDescent="0.25">
      <c r="A40" s="6" t="s">
        <v>13</v>
      </c>
      <c r="B40" s="11" t="e">
        <f ca="1">_xll.qlRateHelperPillarDate(B34)</f>
        <v>#VALUE!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39AE1-3C8B-4BAC-BB4F-63180FABE33E}">
  <dimension ref="A1:G67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/>
    </sheetView>
  </sheetViews>
  <sheetFormatPr baseColWidth="10" defaultRowHeight="15" x14ac:dyDescent="0.25"/>
  <cols>
    <col min="1" max="1" width="43" customWidth="1"/>
    <col min="2" max="2" width="59.7109375" customWidth="1"/>
    <col min="3" max="3" width="60.140625" customWidth="1"/>
    <col min="4" max="4" width="52.5703125" customWidth="1"/>
  </cols>
  <sheetData>
    <row r="1" spans="1:7" x14ac:dyDescent="0.25">
      <c r="A1" t="s">
        <v>6</v>
      </c>
      <c r="B1" s="1">
        <v>45663</v>
      </c>
      <c r="G1" s="2"/>
    </row>
    <row r="2" spans="1:7" x14ac:dyDescent="0.25">
      <c r="A2" t="s">
        <v>114</v>
      </c>
      <c r="B2" s="1" t="e">
        <f ca="1">_xll.qlSettingsSetEvaluationDate(B1)</f>
        <v>#VALUE!</v>
      </c>
    </row>
    <row r="3" spans="1:7" x14ac:dyDescent="0.25">
      <c r="B3" s="11"/>
      <c r="C3" s="12"/>
      <c r="D3" s="12"/>
    </row>
    <row r="4" spans="1:7" x14ac:dyDescent="0.25">
      <c r="A4" t="s">
        <v>18</v>
      </c>
      <c r="B4" s="10">
        <v>95.5</v>
      </c>
      <c r="C4" s="10">
        <v>95.5</v>
      </c>
      <c r="D4" s="10">
        <v>95.5</v>
      </c>
    </row>
    <row r="5" spans="1:7" x14ac:dyDescent="0.25">
      <c r="A5" t="s">
        <v>19</v>
      </c>
      <c r="B5" s="10">
        <v>0</v>
      </c>
      <c r="C5" s="10">
        <v>0</v>
      </c>
      <c r="D5" s="10">
        <v>0</v>
      </c>
    </row>
    <row r="6" spans="1:7" x14ac:dyDescent="0.25">
      <c r="A6" t="s">
        <v>20</v>
      </c>
      <c r="B6" s="10">
        <v>6</v>
      </c>
      <c r="C6" s="10">
        <v>6</v>
      </c>
      <c r="D6" s="10">
        <v>6</v>
      </c>
    </row>
    <row r="7" spans="1:7" x14ac:dyDescent="0.25">
      <c r="A7" t="s">
        <v>14</v>
      </c>
      <c r="B7" s="10">
        <v>2</v>
      </c>
      <c r="C7" s="10">
        <v>0</v>
      </c>
      <c r="D7" s="10">
        <v>0</v>
      </c>
    </row>
    <row r="8" spans="1:7" x14ac:dyDescent="0.25">
      <c r="A8" t="s">
        <v>113</v>
      </c>
      <c r="B8" s="11" t="e">
        <f ca="1">_xll.qlCalendar("TARGET")</f>
        <v>#VALUE!</v>
      </c>
      <c r="C8" s="11" t="e">
        <f ca="1">_xll.qlCalendar("TARGET")</f>
        <v>#VALUE!</v>
      </c>
      <c r="D8" s="11" t="e">
        <f ca="1">_xll.qlCalendar("TARGET")</f>
        <v>#VALUE!</v>
      </c>
    </row>
    <row r="9" spans="1:7" x14ac:dyDescent="0.25">
      <c r="A9" t="s">
        <v>22</v>
      </c>
      <c r="B9" s="11" t="s">
        <v>36</v>
      </c>
      <c r="C9" s="11" t="s">
        <v>36</v>
      </c>
      <c r="D9" s="11" t="s">
        <v>36</v>
      </c>
    </row>
    <row r="10" spans="1:7" x14ac:dyDescent="0.25">
      <c r="A10" t="s">
        <v>2</v>
      </c>
      <c r="B10" s="10">
        <v>0</v>
      </c>
      <c r="C10" s="10">
        <v>0</v>
      </c>
      <c r="D10" s="10">
        <v>0</v>
      </c>
    </row>
    <row r="11" spans="1:7" x14ac:dyDescent="0.25">
      <c r="A11" t="s">
        <v>3</v>
      </c>
      <c r="B11" s="11" t="s">
        <v>90</v>
      </c>
      <c r="C11" s="11" t="s">
        <v>90</v>
      </c>
      <c r="D11" s="11" t="s">
        <v>90</v>
      </c>
    </row>
    <row r="12" spans="1:7" x14ac:dyDescent="0.25">
      <c r="A12" t="s">
        <v>37</v>
      </c>
      <c r="B12" s="11"/>
      <c r="C12" s="11" t="s">
        <v>112</v>
      </c>
      <c r="D12" s="11" t="s">
        <v>112</v>
      </c>
    </row>
    <row r="13" spans="1:7" x14ac:dyDescent="0.25">
      <c r="A13" t="s">
        <v>38</v>
      </c>
      <c r="B13" s="11"/>
      <c r="C13" s="11">
        <v>45816</v>
      </c>
      <c r="D13" s="11">
        <v>45816</v>
      </c>
    </row>
    <row r="14" spans="1:7" x14ac:dyDescent="0.25">
      <c r="A14" t="s">
        <v>39</v>
      </c>
      <c r="B14" s="11"/>
      <c r="C14" s="10">
        <v>1</v>
      </c>
      <c r="D14" s="10">
        <v>1</v>
      </c>
    </row>
    <row r="15" spans="1:7" x14ac:dyDescent="0.25">
      <c r="A15" s="6" t="s">
        <v>24</v>
      </c>
      <c r="B15" s="12" t="e">
        <f ca="1">_xll.qlFRARateHelper(B4,B5,B6,B7,B8,B9,B10,B11)</f>
        <v>#VALUE!</v>
      </c>
      <c r="C15" s="12" t="e">
        <f ca="1">_xll.qlFRARateHelper(C4,C5,C6,C7,C8,C9,C10,C11,C12,C13,C14)</f>
        <v>#VALUE!</v>
      </c>
      <c r="D15" s="12" t="e">
        <f ca="1">_xll.qlFRARateHelper(D4,D5,D6,D7,D8,D9,D10,D11,D12,D13,D14)</f>
        <v>#VALUE!</v>
      </c>
    </row>
    <row r="16" spans="1:7" x14ac:dyDescent="0.25">
      <c r="A16" s="6" t="s">
        <v>7</v>
      </c>
      <c r="B16" s="12" t="e">
        <f ca="1">_xll.qlRateHelperQuote(B15)</f>
        <v>#VALUE!</v>
      </c>
      <c r="C16" s="12" t="e">
        <f ca="1">_xll.qlRateHelperQuote(C15)</f>
        <v>#VALUE!</v>
      </c>
      <c r="D16" s="12" t="e">
        <f ca="1">_xll.qlRateHelperQuote(D15)</f>
        <v>#VALUE!</v>
      </c>
    </row>
    <row r="17" spans="1:4" x14ac:dyDescent="0.25">
      <c r="A17" s="6" t="s">
        <v>9</v>
      </c>
      <c r="B17" s="11" t="e">
        <f ca="1">_xll.qlRateHelperLatestDate(B15)</f>
        <v>#VALUE!</v>
      </c>
      <c r="C17" s="11" t="e">
        <f ca="1">_xll.qlRateHelperLatestDate(C15)</f>
        <v>#VALUE!</v>
      </c>
      <c r="D17" s="11" t="e">
        <f ca="1">_xll.qlRateHelperLatestDate(D15)</f>
        <v>#VALUE!</v>
      </c>
    </row>
    <row r="18" spans="1:4" x14ac:dyDescent="0.25">
      <c r="A18" s="6" t="s">
        <v>8</v>
      </c>
      <c r="B18" s="11" t="e">
        <f ca="1">_xll.qlRateHelperEarliestDate(B15)</f>
        <v>#VALUE!</v>
      </c>
      <c r="C18" s="11" t="e">
        <f ca="1">_xll.qlRateHelperEarliestDate(C15)</f>
        <v>#VALUE!</v>
      </c>
      <c r="D18" s="11" t="e">
        <f ca="1">_xll.qlRateHelperEarliestDate(D15)</f>
        <v>#VALUE!</v>
      </c>
    </row>
    <row r="19" spans="1:4" x14ac:dyDescent="0.25">
      <c r="A19" s="6" t="s">
        <v>11</v>
      </c>
      <c r="B19" s="11" t="e">
        <f ca="1">_xll.qlRateHelperMaturityDate(B15)</f>
        <v>#VALUE!</v>
      </c>
      <c r="C19" s="11" t="e">
        <f ca="1">_xll.qlRateHelperMaturityDate(C15)</f>
        <v>#VALUE!</v>
      </c>
      <c r="D19" s="11" t="e">
        <f ca="1">_xll.qlRateHelperMaturityDate(D15)</f>
        <v>#VALUE!</v>
      </c>
    </row>
    <row r="20" spans="1:4" x14ac:dyDescent="0.25">
      <c r="A20" s="6" t="s">
        <v>12</v>
      </c>
      <c r="B20" s="11" t="e">
        <f ca="1">_xll.qlRateHelperLatestRelevantDate(B15)</f>
        <v>#VALUE!</v>
      </c>
      <c r="C20" s="11" t="e">
        <f ca="1">_xll.qlRateHelperLatestRelevantDate(C15)</f>
        <v>#VALUE!</v>
      </c>
      <c r="D20" s="11" t="e">
        <f ca="1">_xll.qlRateHelperLatestRelevantDate(D15)</f>
        <v>#VALUE!</v>
      </c>
    </row>
    <row r="21" spans="1:4" x14ac:dyDescent="0.25">
      <c r="A21" s="6" t="s">
        <v>13</v>
      </c>
      <c r="B21" s="11" t="e">
        <f ca="1">_xll.qlRateHelperPillarDate(B15)</f>
        <v>#VALUE!</v>
      </c>
      <c r="C21" s="11" t="e">
        <f ca="1">_xll.qlRateHelperPillarDate(C15)</f>
        <v>#VALUE!</v>
      </c>
      <c r="D21" s="11" t="e">
        <f ca="1">_xll.qlRateHelperPillarDate(D15)</f>
        <v>#VALUE!</v>
      </c>
    </row>
    <row r="22" spans="1:4" x14ac:dyDescent="0.25">
      <c r="B22" s="12"/>
      <c r="C22" s="12"/>
      <c r="D22" s="12"/>
    </row>
    <row r="23" spans="1:4" x14ac:dyDescent="0.25">
      <c r="B23" s="12"/>
      <c r="C23" s="12"/>
      <c r="D23" s="12"/>
    </row>
    <row r="24" spans="1:4" x14ac:dyDescent="0.25">
      <c r="A24" s="7" t="s">
        <v>18</v>
      </c>
      <c r="B24" s="10">
        <v>95.5</v>
      </c>
      <c r="C24" s="10">
        <v>95.5</v>
      </c>
      <c r="D24" s="10">
        <v>95.5</v>
      </c>
    </row>
    <row r="25" spans="1:4" x14ac:dyDescent="0.25">
      <c r="A25" t="s">
        <v>19</v>
      </c>
      <c r="B25" s="12">
        <v>0</v>
      </c>
      <c r="C25" s="12">
        <v>0</v>
      </c>
      <c r="D25" s="12">
        <v>0</v>
      </c>
    </row>
    <row r="26" spans="1:4" x14ac:dyDescent="0.25">
      <c r="A26" t="s">
        <v>115</v>
      </c>
      <c r="B26" s="12" t="e">
        <f ca="1">_xll.qlEuribor("3M")</f>
        <v>#VALUE!</v>
      </c>
      <c r="C26" s="12" t="e">
        <f ca="1">_xll.qlEuribor("3M")</f>
        <v>#VALUE!</v>
      </c>
      <c r="D26" s="12" t="e">
        <f ca="1">_xll.qlEuribor("3M")</f>
        <v>#VALUE!</v>
      </c>
    </row>
    <row r="27" spans="1:4" x14ac:dyDescent="0.25">
      <c r="A27" t="s">
        <v>37</v>
      </c>
      <c r="B27" s="12"/>
      <c r="C27" s="11" t="s">
        <v>111</v>
      </c>
      <c r="D27" s="11" t="s">
        <v>112</v>
      </c>
    </row>
    <row r="28" spans="1:4" x14ac:dyDescent="0.25">
      <c r="A28" t="s">
        <v>38</v>
      </c>
      <c r="B28" s="12"/>
      <c r="C28" s="11"/>
      <c r="D28" s="11">
        <v>45724</v>
      </c>
    </row>
    <row r="29" spans="1:4" x14ac:dyDescent="0.25">
      <c r="A29" t="s">
        <v>39</v>
      </c>
      <c r="B29" s="12"/>
      <c r="C29" s="10">
        <v>1</v>
      </c>
      <c r="D29" s="10">
        <v>1</v>
      </c>
    </row>
    <row r="30" spans="1:4" x14ac:dyDescent="0.25">
      <c r="A30" s="6" t="s">
        <v>26</v>
      </c>
      <c r="B30" s="12" t="e">
        <f ca="1">_xll.qlFRARateHelper2(B24,B25,B26)</f>
        <v>#VALUE!</v>
      </c>
      <c r="C30" s="12" t="e">
        <f ca="1">_xll.qlFRARateHelper2(C24,C25,C26,C27,,C29)</f>
        <v>#VALUE!</v>
      </c>
      <c r="D30" s="12" t="e">
        <f ca="1">_xll.qlFRARateHelper2(D24,D25,D26,D27,D28,D29)</f>
        <v>#VALUE!</v>
      </c>
    </row>
    <row r="31" spans="1:4" x14ac:dyDescent="0.25">
      <c r="A31" s="6" t="s">
        <v>7</v>
      </c>
      <c r="B31" s="12" t="e">
        <f ca="1">_xll.qlRateHelperQuote(B30)</f>
        <v>#VALUE!</v>
      </c>
      <c r="C31" s="12" t="e">
        <f ca="1">_xll.qlRateHelperQuote(C30)</f>
        <v>#VALUE!</v>
      </c>
      <c r="D31" s="12" t="e">
        <f ca="1">_xll.qlRateHelperQuote(D30)</f>
        <v>#VALUE!</v>
      </c>
    </row>
    <row r="32" spans="1:4" x14ac:dyDescent="0.25">
      <c r="A32" s="6" t="s">
        <v>9</v>
      </c>
      <c r="B32" s="11" t="e">
        <f ca="1">_xll.qlRateHelperLatestDate(B30)</f>
        <v>#VALUE!</v>
      </c>
      <c r="C32" s="11" t="e">
        <f ca="1">_xll.qlRateHelperLatestDate(C30)</f>
        <v>#VALUE!</v>
      </c>
      <c r="D32" s="11" t="e">
        <f ca="1">_xll.qlRateHelperLatestDate(D30)</f>
        <v>#VALUE!</v>
      </c>
    </row>
    <row r="33" spans="1:4" x14ac:dyDescent="0.25">
      <c r="A33" s="6" t="s">
        <v>8</v>
      </c>
      <c r="B33" s="11" t="e">
        <f ca="1">_xll.qlRateHelperEarliestDate(B30)</f>
        <v>#VALUE!</v>
      </c>
      <c r="C33" s="11" t="e">
        <f ca="1">_xll.qlRateHelperEarliestDate(C30)</f>
        <v>#VALUE!</v>
      </c>
      <c r="D33" s="11" t="e">
        <f ca="1">_xll.qlRateHelperEarliestDate(D30)</f>
        <v>#VALUE!</v>
      </c>
    </row>
    <row r="34" spans="1:4" x14ac:dyDescent="0.25">
      <c r="A34" s="6" t="s">
        <v>11</v>
      </c>
      <c r="B34" s="11" t="e">
        <f ca="1">_xll.qlRateHelperMaturityDate(B30)</f>
        <v>#VALUE!</v>
      </c>
      <c r="C34" s="11" t="e">
        <f ca="1">_xll.qlRateHelperMaturityDate(C30)</f>
        <v>#VALUE!</v>
      </c>
      <c r="D34" s="11" t="e">
        <f ca="1">_xll.qlRateHelperMaturityDate(D30)</f>
        <v>#VALUE!</v>
      </c>
    </row>
    <row r="35" spans="1:4" x14ac:dyDescent="0.25">
      <c r="A35" s="6" t="s">
        <v>12</v>
      </c>
      <c r="B35" s="11" t="e">
        <f ca="1">_xll.qlRateHelperLatestRelevantDate(B30)</f>
        <v>#VALUE!</v>
      </c>
      <c r="C35" s="11" t="e">
        <f ca="1">_xll.qlRateHelperLatestRelevantDate(C30)</f>
        <v>#VALUE!</v>
      </c>
      <c r="D35" s="11" t="e">
        <f ca="1">_xll.qlRateHelperLatestRelevantDate(D30)</f>
        <v>#VALUE!</v>
      </c>
    </row>
    <row r="36" spans="1:4" x14ac:dyDescent="0.25">
      <c r="A36" s="6" t="s">
        <v>13</v>
      </c>
      <c r="B36" s="11" t="e">
        <f ca="1">_xll.qlRateHelperPillarDate(B30)</f>
        <v>#VALUE!</v>
      </c>
      <c r="C36" s="11" t="e">
        <f ca="1">_xll.qlRateHelperPillarDate(C30)</f>
        <v>#VALUE!</v>
      </c>
      <c r="D36" s="11" t="e">
        <f ca="1">_xll.qlRateHelperPillarDate(D30)</f>
        <v>#VALUE!</v>
      </c>
    </row>
    <row r="37" spans="1:4" x14ac:dyDescent="0.25">
      <c r="B37" s="12"/>
      <c r="C37" s="12"/>
      <c r="D37" s="12"/>
    </row>
    <row r="38" spans="1:4" x14ac:dyDescent="0.25">
      <c r="B38" s="12"/>
      <c r="C38" s="12"/>
      <c r="D38" s="12"/>
    </row>
    <row r="39" spans="1:4" x14ac:dyDescent="0.25">
      <c r="A39" s="7" t="s">
        <v>18</v>
      </c>
      <c r="B39" s="10">
        <v>95.5</v>
      </c>
      <c r="C39" s="10">
        <v>95.5</v>
      </c>
      <c r="D39" s="10">
        <v>95.5</v>
      </c>
    </row>
    <row r="40" spans="1:4" x14ac:dyDescent="0.25">
      <c r="A40" s="7" t="s">
        <v>27</v>
      </c>
      <c r="B40" s="12">
        <v>2</v>
      </c>
      <c r="C40" s="12">
        <v>2</v>
      </c>
      <c r="D40" s="12">
        <v>2</v>
      </c>
    </row>
    <row r="41" spans="1:4" x14ac:dyDescent="0.25">
      <c r="A41" s="7" t="s">
        <v>28</v>
      </c>
      <c r="B41" s="12">
        <v>3</v>
      </c>
      <c r="C41" s="12">
        <v>3</v>
      </c>
      <c r="D41" s="12">
        <v>3</v>
      </c>
    </row>
    <row r="42" spans="1:4" x14ac:dyDescent="0.25">
      <c r="A42" s="7" t="s">
        <v>115</v>
      </c>
      <c r="B42" s="12" t="e">
        <f ca="1">_xll.qlEuribor("3M")</f>
        <v>#VALUE!</v>
      </c>
      <c r="C42" s="12" t="e">
        <f ca="1">_xll.qlEuribor("3M")</f>
        <v>#VALUE!</v>
      </c>
      <c r="D42" s="12" t="e">
        <f ca="1">_xll.qlEuribor("3M")</f>
        <v>#VALUE!</v>
      </c>
    </row>
    <row r="43" spans="1:4" x14ac:dyDescent="0.25">
      <c r="A43" s="7" t="s">
        <v>37</v>
      </c>
      <c r="B43" s="12"/>
      <c r="C43" s="11" t="s">
        <v>111</v>
      </c>
      <c r="D43" s="11" t="s">
        <v>112</v>
      </c>
    </row>
    <row r="44" spans="1:4" x14ac:dyDescent="0.25">
      <c r="A44" s="7" t="s">
        <v>38</v>
      </c>
      <c r="B44" s="12"/>
      <c r="C44" s="11"/>
      <c r="D44" s="11">
        <v>45846</v>
      </c>
    </row>
    <row r="45" spans="1:4" x14ac:dyDescent="0.25">
      <c r="A45" s="7" t="s">
        <v>39</v>
      </c>
      <c r="B45" s="12"/>
      <c r="C45" s="10">
        <v>1</v>
      </c>
      <c r="D45" s="10">
        <v>1</v>
      </c>
    </row>
    <row r="46" spans="1:4" x14ac:dyDescent="0.25">
      <c r="A46" s="6" t="s">
        <v>29</v>
      </c>
      <c r="B46" s="12" t="e">
        <f ca="1">_xll.qlFRARateHelper3(B39,B40,B41,B42)</f>
        <v>#VALUE!</v>
      </c>
      <c r="C46" s="12" t="e">
        <f ca="1">_xll.qlFRARateHelper3(C39,C40,C41,C42,C43,,C45)</f>
        <v>#VALUE!</v>
      </c>
      <c r="D46" s="12" t="e">
        <f ca="1">_xll.qlFRARateHelper3(D39,D40,D41,D42,D43,D44,D45)</f>
        <v>#VALUE!</v>
      </c>
    </row>
    <row r="47" spans="1:4" x14ac:dyDescent="0.25">
      <c r="A47" s="6" t="s">
        <v>7</v>
      </c>
      <c r="B47" s="12" t="e">
        <f ca="1">_xll.qlRateHelperQuote(B46)</f>
        <v>#VALUE!</v>
      </c>
      <c r="C47" s="12" t="e">
        <f ca="1">_xll.qlRateHelperQuote(C46)</f>
        <v>#VALUE!</v>
      </c>
      <c r="D47" s="12" t="e">
        <f ca="1">_xll.qlRateHelperQuote(D46)</f>
        <v>#VALUE!</v>
      </c>
    </row>
    <row r="48" spans="1:4" x14ac:dyDescent="0.25">
      <c r="A48" s="6" t="s">
        <v>9</v>
      </c>
      <c r="B48" s="11" t="e">
        <f ca="1">_xll.qlRateHelperLatestDate(B46)</f>
        <v>#VALUE!</v>
      </c>
      <c r="C48" s="11" t="e">
        <f ca="1">_xll.qlRateHelperLatestDate(C46)</f>
        <v>#VALUE!</v>
      </c>
      <c r="D48" s="11" t="e">
        <f ca="1">_xll.qlRateHelperLatestDate(D46)</f>
        <v>#VALUE!</v>
      </c>
    </row>
    <row r="49" spans="1:4" x14ac:dyDescent="0.25">
      <c r="A49" s="6" t="s">
        <v>8</v>
      </c>
      <c r="B49" s="11" t="e">
        <f ca="1">_xll.qlRateHelperEarliestDate(B46)</f>
        <v>#VALUE!</v>
      </c>
      <c r="C49" s="11" t="e">
        <f ca="1">_xll.qlRateHelperEarliestDate(C46)</f>
        <v>#VALUE!</v>
      </c>
      <c r="D49" s="11" t="e">
        <f ca="1">_xll.qlRateHelperEarliestDate(D46)</f>
        <v>#VALUE!</v>
      </c>
    </row>
    <row r="50" spans="1:4" x14ac:dyDescent="0.25">
      <c r="A50" s="6" t="s">
        <v>11</v>
      </c>
      <c r="B50" s="11" t="e">
        <f ca="1">_xll.qlRateHelperMaturityDate(B46)</f>
        <v>#VALUE!</v>
      </c>
      <c r="C50" s="11" t="e">
        <f ca="1">_xll.qlRateHelperMaturityDate(C46)</f>
        <v>#VALUE!</v>
      </c>
      <c r="D50" s="11" t="e">
        <f ca="1">_xll.qlRateHelperMaturityDate(D46)</f>
        <v>#VALUE!</v>
      </c>
    </row>
    <row r="51" spans="1:4" x14ac:dyDescent="0.25">
      <c r="A51" s="6" t="s">
        <v>12</v>
      </c>
      <c r="B51" s="11" t="e">
        <f ca="1">_xll.qlRateHelperLatestRelevantDate(B46)</f>
        <v>#VALUE!</v>
      </c>
      <c r="C51" s="11" t="e">
        <f ca="1">_xll.qlRateHelperLatestRelevantDate(C46)</f>
        <v>#VALUE!</v>
      </c>
      <c r="D51" s="11" t="e">
        <f ca="1">_xll.qlRateHelperLatestRelevantDate(D46)</f>
        <v>#VALUE!</v>
      </c>
    </row>
    <row r="52" spans="1:4" x14ac:dyDescent="0.25">
      <c r="A52" s="6" t="s">
        <v>13</v>
      </c>
      <c r="B52" s="11" t="e">
        <f ca="1">_xll.qlRateHelperPillarDate(B46)</f>
        <v>#VALUE!</v>
      </c>
      <c r="C52" s="11" t="e">
        <f ca="1">_xll.qlRateHelperPillarDate(C46)</f>
        <v>#VALUE!</v>
      </c>
      <c r="D52" s="11" t="e">
        <f ca="1">_xll.qlRateHelperPillarDate(D46)</f>
        <v>#VALUE!</v>
      </c>
    </row>
    <row r="53" spans="1:4" x14ac:dyDescent="0.25">
      <c r="B53" s="12"/>
      <c r="C53" s="12"/>
      <c r="D53" s="12"/>
    </row>
    <row r="54" spans="1:4" x14ac:dyDescent="0.25">
      <c r="B54" s="12"/>
      <c r="C54" s="12"/>
      <c r="D54" s="12"/>
    </row>
    <row r="55" spans="1:4" x14ac:dyDescent="0.25">
      <c r="A55" s="7" t="s">
        <v>18</v>
      </c>
      <c r="B55" s="10">
        <v>95.5</v>
      </c>
      <c r="C55" s="10">
        <v>95.5</v>
      </c>
      <c r="D55" s="10">
        <v>95.5</v>
      </c>
    </row>
    <row r="56" spans="1:4" x14ac:dyDescent="0.25">
      <c r="A56" t="s">
        <v>30</v>
      </c>
      <c r="B56" s="12" t="s">
        <v>32</v>
      </c>
      <c r="C56" s="12" t="s">
        <v>32</v>
      </c>
      <c r="D56" s="12" t="s">
        <v>32</v>
      </c>
    </row>
    <row r="57" spans="1:4" x14ac:dyDescent="0.25">
      <c r="A57" t="s">
        <v>25</v>
      </c>
      <c r="B57" s="12" t="e">
        <f ca="1">_xll.qlEuribor("3M")</f>
        <v>#VALUE!</v>
      </c>
      <c r="C57" s="12" t="e">
        <f ca="1">_xll.qlEuribor("3M")</f>
        <v>#VALUE!</v>
      </c>
      <c r="D57" s="12" t="e">
        <f ca="1">_xll.qlEuribor("3M")</f>
        <v>#VALUE!</v>
      </c>
    </row>
    <row r="58" spans="1:4" x14ac:dyDescent="0.25">
      <c r="A58" s="7" t="s">
        <v>37</v>
      </c>
      <c r="B58" s="12"/>
      <c r="C58" s="11" t="s">
        <v>111</v>
      </c>
      <c r="D58" s="11" t="s">
        <v>112</v>
      </c>
    </row>
    <row r="59" spans="1:4" x14ac:dyDescent="0.25">
      <c r="A59" s="7" t="s">
        <v>38</v>
      </c>
      <c r="B59" s="12"/>
      <c r="C59" s="11"/>
      <c r="D59" s="11">
        <v>45846</v>
      </c>
    </row>
    <row r="60" spans="1:4" x14ac:dyDescent="0.25">
      <c r="A60" s="7" t="s">
        <v>39</v>
      </c>
      <c r="B60" s="12"/>
      <c r="C60" s="10">
        <v>1</v>
      </c>
      <c r="D60" s="10">
        <v>1</v>
      </c>
    </row>
    <row r="61" spans="1:4" x14ac:dyDescent="0.25">
      <c r="A61" s="6" t="s">
        <v>31</v>
      </c>
      <c r="B61" s="12" t="e">
        <f ca="1">_xll.qlFRARateHelper4(B55,B56,B57)</f>
        <v>#VALUE!</v>
      </c>
      <c r="C61" s="12" t="e">
        <f ca="1">_xll.qlFRARateHelper4(C55,C56,C57,C58,,C60)</f>
        <v>#VALUE!</v>
      </c>
      <c r="D61" s="12" t="e">
        <f ca="1">_xll.qlFRARateHelper4(D55,D56,D57,D58,D59,D60)</f>
        <v>#VALUE!</v>
      </c>
    </row>
    <row r="62" spans="1:4" x14ac:dyDescent="0.25">
      <c r="A62" s="6" t="s">
        <v>7</v>
      </c>
      <c r="B62" s="12" t="e">
        <f ca="1">_xll.qlRateHelperQuote(B61)</f>
        <v>#VALUE!</v>
      </c>
      <c r="C62" s="12" t="e">
        <f ca="1">_xll.qlRateHelperQuote(C61)</f>
        <v>#VALUE!</v>
      </c>
      <c r="D62" s="12" t="e">
        <f ca="1">_xll.qlRateHelperQuote(D61)</f>
        <v>#VALUE!</v>
      </c>
    </row>
    <row r="63" spans="1:4" x14ac:dyDescent="0.25">
      <c r="A63" s="6" t="s">
        <v>9</v>
      </c>
      <c r="B63" s="11" t="e">
        <f ca="1">_xll.qlRateHelperLatestDate(B61)</f>
        <v>#VALUE!</v>
      </c>
      <c r="C63" s="11" t="e">
        <f ca="1">_xll.qlRateHelperLatestDate(C61)</f>
        <v>#VALUE!</v>
      </c>
      <c r="D63" s="11" t="e">
        <f ca="1">_xll.qlRateHelperLatestDate(D61)</f>
        <v>#VALUE!</v>
      </c>
    </row>
    <row r="64" spans="1:4" x14ac:dyDescent="0.25">
      <c r="A64" s="6" t="s">
        <v>8</v>
      </c>
      <c r="B64" s="11" t="e">
        <f ca="1">_xll.qlRateHelperEarliestDate(B61)</f>
        <v>#VALUE!</v>
      </c>
      <c r="C64" s="11" t="e">
        <f ca="1">_xll.qlRateHelperEarliestDate(C61)</f>
        <v>#VALUE!</v>
      </c>
      <c r="D64" s="11" t="e">
        <f ca="1">_xll.qlRateHelperEarliestDate(D61)</f>
        <v>#VALUE!</v>
      </c>
    </row>
    <row r="65" spans="1:4" x14ac:dyDescent="0.25">
      <c r="A65" s="6" t="s">
        <v>11</v>
      </c>
      <c r="B65" s="11" t="e">
        <f ca="1">_xll.qlRateHelperMaturityDate(B61)</f>
        <v>#VALUE!</v>
      </c>
      <c r="C65" s="11" t="e">
        <f ca="1">_xll.qlRateHelperMaturityDate(C61)</f>
        <v>#VALUE!</v>
      </c>
      <c r="D65" s="11" t="e">
        <f ca="1">_xll.qlRateHelperMaturityDate(D61)</f>
        <v>#VALUE!</v>
      </c>
    </row>
    <row r="66" spans="1:4" x14ac:dyDescent="0.25">
      <c r="A66" s="6" t="s">
        <v>12</v>
      </c>
      <c r="B66" s="11" t="e">
        <f ca="1">_xll.qlRateHelperLatestRelevantDate(B61)</f>
        <v>#VALUE!</v>
      </c>
      <c r="C66" s="11" t="e">
        <f ca="1">_xll.qlRateHelperLatestRelevantDate(C61)</f>
        <v>#VALUE!</v>
      </c>
      <c r="D66" s="11" t="e">
        <f ca="1">_xll.qlRateHelperLatestRelevantDate(D61)</f>
        <v>#VALUE!</v>
      </c>
    </row>
    <row r="67" spans="1:4" x14ac:dyDescent="0.25">
      <c r="A67" s="6" t="s">
        <v>13</v>
      </c>
      <c r="B67" s="11" t="e">
        <f ca="1">_xll.qlRateHelperPillarDate(B61)</f>
        <v>#VALUE!</v>
      </c>
      <c r="C67" s="11" t="e">
        <f ca="1">_xll.qlRateHelperPillarDate(C61)</f>
        <v>#VALUE!</v>
      </c>
      <c r="D67" s="11" t="e">
        <f ca="1">_xll.qlRateHelperPillarDate(D61)</f>
        <v>#VALUE!</v>
      </c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FCFAD-5375-4B86-AD50-9C25C7C81EAE}">
  <dimension ref="A1:G51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0" sqref="B30"/>
    </sheetView>
  </sheetViews>
  <sheetFormatPr baseColWidth="10" defaultRowHeight="15" x14ac:dyDescent="0.25"/>
  <cols>
    <col min="1" max="1" width="45.85546875" customWidth="1"/>
    <col min="2" max="2" width="104.5703125" customWidth="1"/>
    <col min="3" max="3" width="69" customWidth="1"/>
  </cols>
  <sheetData>
    <row r="1" spans="1:7" x14ac:dyDescent="0.25">
      <c r="A1" t="s">
        <v>6</v>
      </c>
      <c r="B1" s="1">
        <v>45663</v>
      </c>
      <c r="G1" s="2"/>
    </row>
    <row r="2" spans="1:7" x14ac:dyDescent="0.25">
      <c r="A2" t="s">
        <v>114</v>
      </c>
      <c r="B2" s="1" t="e">
        <f ca="1">_xll.qlSettingsSetEvaluationDate(B1)</f>
        <v>#VALUE!</v>
      </c>
    </row>
    <row r="3" spans="1:7" x14ac:dyDescent="0.25">
      <c r="B3" s="11"/>
      <c r="C3" s="12"/>
    </row>
    <row r="4" spans="1:7" x14ac:dyDescent="0.25">
      <c r="A4" t="s">
        <v>116</v>
      </c>
      <c r="B4" s="10">
        <v>95.5</v>
      </c>
      <c r="C4" s="10">
        <v>95.5</v>
      </c>
    </row>
    <row r="5" spans="1:7" x14ac:dyDescent="0.25">
      <c r="A5" t="s">
        <v>117</v>
      </c>
      <c r="B5" s="11">
        <v>45826</v>
      </c>
      <c r="C5" s="11">
        <v>45826</v>
      </c>
    </row>
    <row r="6" spans="1:7" x14ac:dyDescent="0.25">
      <c r="A6" t="s">
        <v>118</v>
      </c>
      <c r="B6" s="10">
        <v>3</v>
      </c>
      <c r="C6" s="10">
        <v>4</v>
      </c>
    </row>
    <row r="7" spans="1:7" x14ac:dyDescent="0.25">
      <c r="A7" t="s">
        <v>113</v>
      </c>
      <c r="B7" s="11" t="e">
        <f ca="1">_xll.qlCalendar("TARGET")</f>
        <v>#VALUE!</v>
      </c>
      <c r="C7" s="11" t="e">
        <f ca="1">_xll.qlCalendar("TARGET")</f>
        <v>#VALUE!</v>
      </c>
    </row>
    <row r="8" spans="1:7" x14ac:dyDescent="0.25">
      <c r="A8" t="s">
        <v>119</v>
      </c>
      <c r="B8" s="11" t="s">
        <v>36</v>
      </c>
      <c r="C8" s="11" t="s">
        <v>36</v>
      </c>
    </row>
    <row r="9" spans="1:7" x14ac:dyDescent="0.25">
      <c r="A9" t="s">
        <v>120</v>
      </c>
      <c r="B9" s="10">
        <v>0</v>
      </c>
      <c r="C9" s="10">
        <v>1</v>
      </c>
    </row>
    <row r="10" spans="1:7" x14ac:dyDescent="0.25">
      <c r="A10" t="s">
        <v>121</v>
      </c>
      <c r="B10" s="11" t="s">
        <v>90</v>
      </c>
      <c r="C10" s="11" t="s">
        <v>90</v>
      </c>
    </row>
    <row r="11" spans="1:7" x14ac:dyDescent="0.25">
      <c r="A11" t="s">
        <v>34</v>
      </c>
      <c r="B11" s="11"/>
      <c r="C11" s="10">
        <v>0.3</v>
      </c>
    </row>
    <row r="12" spans="1:7" x14ac:dyDescent="0.25">
      <c r="A12" t="s">
        <v>35</v>
      </c>
      <c r="B12" s="11"/>
      <c r="C12" s="10" t="s">
        <v>42</v>
      </c>
    </row>
    <row r="13" spans="1:7" x14ac:dyDescent="0.25">
      <c r="A13" s="6" t="s">
        <v>40</v>
      </c>
      <c r="B13" s="12" t="e">
        <f ca="1">_xll.qlFuturesRateHelper(B4,B5,B6,B7,B8,B9,B10)</f>
        <v>#VALUE!</v>
      </c>
      <c r="C13" s="12" t="e">
        <f ca="1">_xll.qlFuturesRateHelper(C4,C5,C6,C7,C8,C9,C10,,C12)</f>
        <v>#VALUE!</v>
      </c>
    </row>
    <row r="14" spans="1:7" x14ac:dyDescent="0.25">
      <c r="A14" s="6" t="s">
        <v>7</v>
      </c>
      <c r="B14" s="12" t="e">
        <f ca="1">_xll.qlRateHelperQuote(B13)</f>
        <v>#VALUE!</v>
      </c>
      <c r="C14" s="12" t="e">
        <f ca="1">_xll.qlRateHelperQuote(C13)</f>
        <v>#VALUE!</v>
      </c>
    </row>
    <row r="15" spans="1:7" x14ac:dyDescent="0.25">
      <c r="A15" s="6" t="s">
        <v>9</v>
      </c>
      <c r="B15" s="11" t="e">
        <f ca="1">_xll.qlRateHelperLatestDate(B13)</f>
        <v>#VALUE!</v>
      </c>
      <c r="C15" s="11" t="e">
        <f ca="1">_xll.qlRateHelperLatestDate(C13)</f>
        <v>#VALUE!</v>
      </c>
    </row>
    <row r="16" spans="1:7" x14ac:dyDescent="0.25">
      <c r="A16" s="6" t="s">
        <v>8</v>
      </c>
      <c r="B16" s="11" t="e">
        <f ca="1">_xll.qlRateHelperEarliestDate(B13)</f>
        <v>#VALUE!</v>
      </c>
      <c r="C16" s="11" t="e">
        <f ca="1">_xll.qlRateHelperEarliestDate(C13)</f>
        <v>#VALUE!</v>
      </c>
    </row>
    <row r="17" spans="1:3" x14ac:dyDescent="0.25">
      <c r="A17" s="6" t="s">
        <v>11</v>
      </c>
      <c r="B17" s="11" t="e">
        <f ca="1">_xll.qlRateHelperMaturityDate(B13)</f>
        <v>#VALUE!</v>
      </c>
      <c r="C17" s="11" t="e">
        <f ca="1">_xll.qlRateHelperMaturityDate(C13)</f>
        <v>#VALUE!</v>
      </c>
    </row>
    <row r="18" spans="1:3" x14ac:dyDescent="0.25">
      <c r="A18" s="6" t="s">
        <v>12</v>
      </c>
      <c r="B18" s="11" t="e">
        <f ca="1">_xll.qlRateHelperLatestRelevantDate(B13)</f>
        <v>#VALUE!</v>
      </c>
      <c r="C18" s="11" t="e">
        <f ca="1">_xll.qlRateHelperLatestRelevantDate(C13)</f>
        <v>#VALUE!</v>
      </c>
    </row>
    <row r="19" spans="1:3" x14ac:dyDescent="0.25">
      <c r="A19" s="6" t="s">
        <v>13</v>
      </c>
      <c r="B19" s="11" t="e">
        <f ca="1">_xll.qlRateHelperPillarDate(B13)</f>
        <v>#VALUE!</v>
      </c>
      <c r="C19" s="11" t="e">
        <f ca="1">_xll.qlRateHelperPillarDate(C13)</f>
        <v>#VALUE!</v>
      </c>
    </row>
    <row r="20" spans="1:3" x14ac:dyDescent="0.25">
      <c r="A20" s="6" t="s">
        <v>54</v>
      </c>
      <c r="B20" s="12" t="e">
        <f ca="1">_xll.qlFuturesRateConvexityAdjustment(B13)</f>
        <v>#VALUE!</v>
      </c>
      <c r="C20" s="12" t="e">
        <f ca="1">_xll.qlFuturesRateConvexityAdjustment(C13)</f>
        <v>#VALUE!</v>
      </c>
    </row>
    <row r="21" spans="1:3" x14ac:dyDescent="0.25">
      <c r="A21" s="6"/>
    </row>
    <row r="22" spans="1:3" x14ac:dyDescent="0.25">
      <c r="A22" s="6"/>
    </row>
    <row r="23" spans="1:3" x14ac:dyDescent="0.25">
      <c r="A23" s="7" t="s">
        <v>116</v>
      </c>
      <c r="B23" s="10">
        <v>95.5</v>
      </c>
      <c r="C23" s="10">
        <v>95.5</v>
      </c>
    </row>
    <row r="24" spans="1:3" x14ac:dyDescent="0.25">
      <c r="A24" s="7" t="s">
        <v>117</v>
      </c>
      <c r="B24" s="11">
        <v>45826</v>
      </c>
      <c r="C24" s="11">
        <v>45826</v>
      </c>
    </row>
    <row r="25" spans="1:3" x14ac:dyDescent="0.25">
      <c r="A25" t="s">
        <v>123</v>
      </c>
      <c r="B25" s="11">
        <v>45917</v>
      </c>
      <c r="C25" s="11">
        <v>45917</v>
      </c>
    </row>
    <row r="26" spans="1:3" x14ac:dyDescent="0.25">
      <c r="A26" t="s">
        <v>121</v>
      </c>
      <c r="B26" s="12" t="s">
        <v>90</v>
      </c>
      <c r="C26" s="12" t="s">
        <v>90</v>
      </c>
    </row>
    <row r="27" spans="1:3" x14ac:dyDescent="0.25">
      <c r="A27" t="s">
        <v>122</v>
      </c>
      <c r="B27" s="11"/>
      <c r="C27" s="12">
        <v>0.3</v>
      </c>
    </row>
    <row r="28" spans="1:3" x14ac:dyDescent="0.25">
      <c r="A28" t="s">
        <v>35</v>
      </c>
      <c r="B28" s="11"/>
      <c r="C28" s="12" t="s">
        <v>42</v>
      </c>
    </row>
    <row r="29" spans="1:3" x14ac:dyDescent="0.25">
      <c r="A29" s="6" t="s">
        <v>41</v>
      </c>
      <c r="B29" t="e">
        <f ca="1">_xll.qlFuturesRateHelper2(B23,B24,B25,B26)</f>
        <v>#VALUE!</v>
      </c>
      <c r="C29" t="e">
        <f ca="1">_xll.qlFuturesRateHelper2(C23,C24,C25,C26,,C28)</f>
        <v>#VALUE!</v>
      </c>
    </row>
    <row r="30" spans="1:3" x14ac:dyDescent="0.25">
      <c r="A30" s="6" t="s">
        <v>7</v>
      </c>
      <c r="B30" s="12" t="e">
        <f ca="1">_xll.qlRateHelperQuote(B29)</f>
        <v>#VALUE!</v>
      </c>
      <c r="C30" s="12" t="e">
        <f ca="1">_xll.qlRateHelperQuote(C29)</f>
        <v>#VALUE!</v>
      </c>
    </row>
    <row r="31" spans="1:3" x14ac:dyDescent="0.25">
      <c r="A31" s="6" t="s">
        <v>9</v>
      </c>
      <c r="B31" s="11" t="e">
        <f ca="1">_xll.qlRateHelperLatestDate(B29)</f>
        <v>#VALUE!</v>
      </c>
      <c r="C31" s="11" t="e">
        <f ca="1">_xll.qlRateHelperLatestDate(C29)</f>
        <v>#VALUE!</v>
      </c>
    </row>
    <row r="32" spans="1:3" x14ac:dyDescent="0.25">
      <c r="A32" s="6" t="s">
        <v>8</v>
      </c>
      <c r="B32" s="11" t="e">
        <f ca="1">_xll.qlRateHelperEarliestDate(B29)</f>
        <v>#VALUE!</v>
      </c>
      <c r="C32" s="11" t="e">
        <f ca="1">_xll.qlRateHelperEarliestDate(C29)</f>
        <v>#VALUE!</v>
      </c>
    </row>
    <row r="33" spans="1:3" x14ac:dyDescent="0.25">
      <c r="A33" s="6" t="s">
        <v>11</v>
      </c>
      <c r="B33" s="11" t="e">
        <f ca="1">_xll.qlRateHelperMaturityDate(B29)</f>
        <v>#VALUE!</v>
      </c>
      <c r="C33" s="11" t="e">
        <f ca="1">_xll.qlRateHelperMaturityDate(C29)</f>
        <v>#VALUE!</v>
      </c>
    </row>
    <row r="34" spans="1:3" x14ac:dyDescent="0.25">
      <c r="A34" s="6" t="s">
        <v>12</v>
      </c>
      <c r="B34" s="11" t="e">
        <f ca="1">_xll.qlRateHelperLatestRelevantDate(B29)</f>
        <v>#VALUE!</v>
      </c>
      <c r="C34" s="11" t="e">
        <f ca="1">_xll.qlRateHelperLatestRelevantDate(C29)</f>
        <v>#VALUE!</v>
      </c>
    </row>
    <row r="35" spans="1:3" x14ac:dyDescent="0.25">
      <c r="A35" s="6" t="s">
        <v>13</v>
      </c>
      <c r="B35" s="11" t="e">
        <f ca="1">_xll.qlRateHelperPillarDate(B29)</f>
        <v>#VALUE!</v>
      </c>
      <c r="C35" s="11" t="e">
        <f ca="1">_xll.qlRateHelperPillarDate(C29)</f>
        <v>#VALUE!</v>
      </c>
    </row>
    <row r="36" spans="1:3" x14ac:dyDescent="0.25">
      <c r="A36" s="6" t="s">
        <v>54</v>
      </c>
      <c r="B36" s="12" t="e">
        <f ca="1">_xll.qlFuturesRateConvexityAdjustment(B29)</f>
        <v>#VALUE!</v>
      </c>
      <c r="C36" s="12" t="e">
        <f ca="1">_xll.qlFuturesRateConvexityAdjustment(C29)</f>
        <v>#VALUE!</v>
      </c>
    </row>
    <row r="39" spans="1:3" x14ac:dyDescent="0.25">
      <c r="A39" s="7" t="s">
        <v>116</v>
      </c>
      <c r="B39" s="10">
        <v>95.5</v>
      </c>
      <c r="C39" s="10">
        <v>95.5</v>
      </c>
    </row>
    <row r="40" spans="1:3" x14ac:dyDescent="0.25">
      <c r="A40" s="7" t="s">
        <v>117</v>
      </c>
      <c r="B40" s="11">
        <v>45826</v>
      </c>
      <c r="C40" s="11">
        <v>45826</v>
      </c>
    </row>
    <row r="41" spans="1:3" x14ac:dyDescent="0.25">
      <c r="A41" t="s">
        <v>124</v>
      </c>
      <c r="B41" s="12" t="e">
        <f ca="1">_xll.qlEuribor("6M")</f>
        <v>#VALUE!</v>
      </c>
      <c r="C41" s="12" t="e">
        <f ca="1">_xll.qlEuribor("6M")</f>
        <v>#VALUE!</v>
      </c>
    </row>
    <row r="42" spans="1:3" x14ac:dyDescent="0.25">
      <c r="A42" t="s">
        <v>122</v>
      </c>
      <c r="B42" s="12"/>
      <c r="C42" s="12">
        <v>0.3</v>
      </c>
    </row>
    <row r="43" spans="1:3" x14ac:dyDescent="0.25">
      <c r="A43" t="s">
        <v>35</v>
      </c>
      <c r="B43" s="12"/>
      <c r="C43" s="12" t="s">
        <v>42</v>
      </c>
    </row>
    <row r="44" spans="1:3" x14ac:dyDescent="0.25">
      <c r="A44" s="6" t="s">
        <v>43</v>
      </c>
      <c r="B44" t="e">
        <f ca="1">_xll.qlFuturesRateHelper3(B39,B40,B41)</f>
        <v>#VALUE!</v>
      </c>
      <c r="C44" t="e">
        <f ca="1">_xll.qlFuturesRateHelper3(C39,C40,C41,,C43)</f>
        <v>#VALUE!</v>
      </c>
    </row>
    <row r="45" spans="1:3" x14ac:dyDescent="0.25">
      <c r="A45" s="6" t="s">
        <v>7</v>
      </c>
      <c r="B45" s="12" t="e">
        <f ca="1">_xll.qlRateHelperQuote(B44)</f>
        <v>#VALUE!</v>
      </c>
      <c r="C45" s="12" t="e">
        <f ca="1">_xll.qlRateHelperQuote(C44)</f>
        <v>#VALUE!</v>
      </c>
    </row>
    <row r="46" spans="1:3" x14ac:dyDescent="0.25">
      <c r="A46" s="6" t="s">
        <v>9</v>
      </c>
      <c r="B46" s="11" t="e">
        <f ca="1">_xll.qlRateHelperLatestDate(B44)</f>
        <v>#VALUE!</v>
      </c>
      <c r="C46" s="11" t="e">
        <f ca="1">_xll.qlRateHelperLatestDate(C44)</f>
        <v>#VALUE!</v>
      </c>
    </row>
    <row r="47" spans="1:3" x14ac:dyDescent="0.25">
      <c r="A47" s="6" t="s">
        <v>8</v>
      </c>
      <c r="B47" s="11" t="e">
        <f ca="1">_xll.qlRateHelperEarliestDate(B44)</f>
        <v>#VALUE!</v>
      </c>
      <c r="C47" s="11" t="e">
        <f ca="1">_xll.qlRateHelperEarliestDate(C44)</f>
        <v>#VALUE!</v>
      </c>
    </row>
    <row r="48" spans="1:3" x14ac:dyDescent="0.25">
      <c r="A48" s="6" t="s">
        <v>11</v>
      </c>
      <c r="B48" s="11" t="e">
        <f ca="1">_xll.qlRateHelperMaturityDate(B44)</f>
        <v>#VALUE!</v>
      </c>
      <c r="C48" s="11" t="e">
        <f ca="1">_xll.qlRateHelperMaturityDate(C44)</f>
        <v>#VALUE!</v>
      </c>
    </row>
    <row r="49" spans="1:3" x14ac:dyDescent="0.25">
      <c r="A49" s="6" t="s">
        <v>12</v>
      </c>
      <c r="B49" s="11" t="e">
        <f ca="1">_xll.qlRateHelperLatestRelevantDate(B44)</f>
        <v>#VALUE!</v>
      </c>
      <c r="C49" s="11" t="e">
        <f ca="1">_xll.qlRateHelperLatestRelevantDate(C44)</f>
        <v>#VALUE!</v>
      </c>
    </row>
    <row r="50" spans="1:3" x14ac:dyDescent="0.25">
      <c r="A50" s="6" t="s">
        <v>13</v>
      </c>
      <c r="B50" s="11" t="e">
        <f ca="1">_xll.qlRateHelperPillarDate(B44)</f>
        <v>#VALUE!</v>
      </c>
      <c r="C50" s="11" t="e">
        <f ca="1">_xll.qlRateHelperPillarDate(C44)</f>
        <v>#VALUE!</v>
      </c>
    </row>
    <row r="51" spans="1:3" x14ac:dyDescent="0.25">
      <c r="A51" s="6" t="s">
        <v>54</v>
      </c>
      <c r="B51" s="12" t="e">
        <f ca="1">_xll.qlFuturesRateConvexityAdjustment(B44)</f>
        <v>#VALUE!</v>
      </c>
      <c r="C51" s="12" t="e">
        <f ca="1">_xll.qlFuturesRateConvexityAdjustment(C44)</f>
        <v>#VALUE!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8185D-C335-4A5F-955B-EF5C79D6BAD3}">
  <dimension ref="A1:F63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0" sqref="B40:D40"/>
    </sheetView>
  </sheetViews>
  <sheetFormatPr baseColWidth="10" defaultRowHeight="15" x14ac:dyDescent="0.25"/>
  <cols>
    <col min="1" max="1" width="45.140625" customWidth="1"/>
    <col min="2" max="2" width="65.140625" style="12" customWidth="1"/>
    <col min="3" max="4" width="71" style="12" customWidth="1"/>
  </cols>
  <sheetData>
    <row r="1" spans="1:6" x14ac:dyDescent="0.25">
      <c r="A1" t="s">
        <v>6</v>
      </c>
      <c r="B1" s="11">
        <v>45663</v>
      </c>
    </row>
    <row r="2" spans="1:6" x14ac:dyDescent="0.25">
      <c r="A2" t="s">
        <v>114</v>
      </c>
      <c r="B2" s="11" t="e">
        <f ca="1">_xll.qlSettingsSetEvaluationDate(B1)</f>
        <v>#VALUE!</v>
      </c>
      <c r="E2" s="5"/>
      <c r="F2" s="5"/>
    </row>
    <row r="3" spans="1:6" x14ac:dyDescent="0.25">
      <c r="B3" s="11"/>
      <c r="E3" s="5"/>
      <c r="F3" s="5"/>
    </row>
    <row r="4" spans="1:6" x14ac:dyDescent="0.25">
      <c r="A4" t="s">
        <v>125</v>
      </c>
      <c r="B4" s="18">
        <v>0.04</v>
      </c>
      <c r="C4" s="18">
        <v>0.04</v>
      </c>
      <c r="D4" s="18">
        <v>0.04</v>
      </c>
      <c r="E4" s="5"/>
      <c r="F4" s="5"/>
    </row>
    <row r="5" spans="1:6" x14ac:dyDescent="0.25">
      <c r="A5" t="s">
        <v>126</v>
      </c>
      <c r="B5" s="11" t="s">
        <v>1</v>
      </c>
      <c r="C5" s="11" t="s">
        <v>1</v>
      </c>
      <c r="D5" s="11" t="s">
        <v>1</v>
      </c>
      <c r="E5" s="5"/>
      <c r="F5" s="5"/>
    </row>
    <row r="6" spans="1:6" x14ac:dyDescent="0.25">
      <c r="A6" t="s">
        <v>113</v>
      </c>
      <c r="B6" s="11" t="e">
        <f ca="1">_xll.qlCalendar("TARGET")</f>
        <v>#VALUE!</v>
      </c>
      <c r="C6" s="11" t="e">
        <f ca="1">_xll.qlCalendar("TARGET")</f>
        <v>#VALUE!</v>
      </c>
      <c r="D6" s="11" t="e">
        <f ca="1">_xll.qlCalendar("TARGET")</f>
        <v>#VALUE!</v>
      </c>
      <c r="E6" s="5"/>
      <c r="F6" s="5"/>
    </row>
    <row r="7" spans="1:6" x14ac:dyDescent="0.25">
      <c r="A7" t="s">
        <v>127</v>
      </c>
      <c r="B7" s="11" t="s">
        <v>44</v>
      </c>
      <c r="C7" s="11" t="s">
        <v>44</v>
      </c>
      <c r="D7" s="11" t="s">
        <v>44</v>
      </c>
      <c r="E7" s="5"/>
      <c r="F7" s="5"/>
    </row>
    <row r="8" spans="1:6" x14ac:dyDescent="0.25">
      <c r="A8" t="s">
        <v>128</v>
      </c>
      <c r="B8" s="11" t="s">
        <v>131</v>
      </c>
      <c r="C8" s="11" t="s">
        <v>131</v>
      </c>
      <c r="D8" s="11" t="s">
        <v>131</v>
      </c>
      <c r="E8" s="5"/>
      <c r="F8" s="5"/>
    </row>
    <row r="9" spans="1:6" x14ac:dyDescent="0.25">
      <c r="A9" t="s">
        <v>129</v>
      </c>
      <c r="B9" s="11" t="s">
        <v>90</v>
      </c>
      <c r="C9" s="11" t="s">
        <v>90</v>
      </c>
      <c r="D9" s="11" t="s">
        <v>90</v>
      </c>
      <c r="E9" s="5"/>
      <c r="F9" s="5"/>
    </row>
    <row r="10" spans="1:6" x14ac:dyDescent="0.25">
      <c r="A10" t="s">
        <v>132</v>
      </c>
      <c r="B10" s="12" t="e">
        <f ca="1">_xll.qlEuribor("3M")</f>
        <v>#VALUE!</v>
      </c>
      <c r="C10" s="12" t="e">
        <f ca="1">_xll.qlEuribor("3M")</f>
        <v>#VALUE!</v>
      </c>
      <c r="D10" s="12" t="e">
        <f ca="1">_xll.qlEuribor("3M")</f>
        <v>#VALUE!</v>
      </c>
      <c r="E10" s="5"/>
      <c r="F10" s="5"/>
    </row>
    <row r="11" spans="1:6" x14ac:dyDescent="0.25">
      <c r="A11" t="s">
        <v>45</v>
      </c>
      <c r="B11" s="11"/>
      <c r="C11" s="10">
        <v>0.5</v>
      </c>
      <c r="D11" s="10">
        <v>0.5</v>
      </c>
      <c r="E11" s="5"/>
      <c r="F11" s="5"/>
    </row>
    <row r="12" spans="1:6" x14ac:dyDescent="0.25">
      <c r="A12" t="s">
        <v>130</v>
      </c>
      <c r="B12" s="11"/>
      <c r="C12" s="10" t="s">
        <v>1</v>
      </c>
      <c r="D12" s="10" t="s">
        <v>1</v>
      </c>
      <c r="E12" s="5"/>
      <c r="F12" s="5"/>
    </row>
    <row r="13" spans="1:6" x14ac:dyDescent="0.25">
      <c r="A13" t="s">
        <v>153</v>
      </c>
      <c r="B13" s="11"/>
      <c r="C13" s="11" t="e">
        <f ca="1">_xll.qlFlatForward(B1,0.03,"Actual360","Compounded","Annual")</f>
        <v>#VALUE!</v>
      </c>
      <c r="D13" s="11" t="e">
        <f ca="1">_xll.qlFlatForward(C1,0.03,"Actual360","Compounded","Annual")</f>
        <v>#VALUE!</v>
      </c>
      <c r="E13" s="5"/>
      <c r="F13" s="5"/>
    </row>
    <row r="14" spans="1:6" x14ac:dyDescent="0.25">
      <c r="A14" t="s">
        <v>47</v>
      </c>
      <c r="B14" s="11"/>
      <c r="C14" s="10">
        <v>2</v>
      </c>
      <c r="D14" s="10">
        <v>2</v>
      </c>
      <c r="E14" s="5"/>
      <c r="F14" s="5"/>
    </row>
    <row r="15" spans="1:6" x14ac:dyDescent="0.25">
      <c r="A15" t="s">
        <v>37</v>
      </c>
      <c r="B15" s="11"/>
      <c r="C15" s="11" t="s">
        <v>111</v>
      </c>
      <c r="D15" s="11" t="s">
        <v>112</v>
      </c>
      <c r="E15" s="5"/>
      <c r="F15" s="5"/>
    </row>
    <row r="16" spans="1:6" x14ac:dyDescent="0.25">
      <c r="A16" t="s">
        <v>38</v>
      </c>
      <c r="B16" s="11"/>
      <c r="C16" s="11"/>
      <c r="D16" s="11">
        <v>45784</v>
      </c>
      <c r="E16" s="5"/>
      <c r="F16" s="5"/>
    </row>
    <row r="17" spans="1:6" x14ac:dyDescent="0.25">
      <c r="A17" t="s">
        <v>2</v>
      </c>
      <c r="B17" s="11"/>
      <c r="C17" s="10">
        <v>1</v>
      </c>
      <c r="D17" s="10">
        <v>1</v>
      </c>
      <c r="E17" s="5"/>
      <c r="F17" s="5"/>
    </row>
    <row r="18" spans="1:6" x14ac:dyDescent="0.25">
      <c r="A18" t="s">
        <v>48</v>
      </c>
      <c r="B18" s="11"/>
      <c r="C18" s="10">
        <v>1</v>
      </c>
      <c r="D18" s="10">
        <v>1</v>
      </c>
      <c r="E18" s="5"/>
      <c r="F18" s="5"/>
    </row>
    <row r="19" spans="1:6" x14ac:dyDescent="0.25">
      <c r="A19" s="6" t="s">
        <v>49</v>
      </c>
      <c r="B19" s="12" t="e">
        <f ca="1">_xll.qlSwapRateHelper(B4,B5,B6,B7,B8,B9,B10)</f>
        <v>#VALUE!</v>
      </c>
      <c r="C19" s="12" t="e">
        <f ca="1">_xll.qlSwapRateHelper(C4,C5,C6,C7,C8,C9,C10,C11,C12,C13,C14,C15,,C17,C18)</f>
        <v>#VALUE!</v>
      </c>
      <c r="D19" s="12" t="e">
        <f ca="1">_xll.qlSwapRateHelper(D4,D5,D6,D7,D8,D9,D10,D11,D12,D13,D14,D15,D16,D17,D18)</f>
        <v>#VALUE!</v>
      </c>
    </row>
    <row r="20" spans="1:6" x14ac:dyDescent="0.25">
      <c r="A20" s="6" t="s">
        <v>7</v>
      </c>
      <c r="B20" s="12" t="e">
        <f ca="1">_xll.qlRateHelperQuote(B19)</f>
        <v>#VALUE!</v>
      </c>
      <c r="C20" s="12" t="e">
        <f ca="1">_xll.qlRateHelperQuote(C19)</f>
        <v>#VALUE!</v>
      </c>
      <c r="D20" s="12" t="e">
        <f ca="1">_xll.qlRateHelperQuote(D19)</f>
        <v>#VALUE!</v>
      </c>
    </row>
    <row r="21" spans="1:6" x14ac:dyDescent="0.25">
      <c r="A21" s="6" t="s">
        <v>9</v>
      </c>
      <c r="B21" s="11" t="e">
        <f ca="1">_xll.qlRateHelperLatestDate(B19)</f>
        <v>#VALUE!</v>
      </c>
      <c r="C21" s="11" t="e">
        <f ca="1">_xll.qlRateHelperLatestDate(C19)</f>
        <v>#VALUE!</v>
      </c>
      <c r="D21" s="11" t="e">
        <f ca="1">_xll.qlRateHelperLatestDate(D19)</f>
        <v>#VALUE!</v>
      </c>
    </row>
    <row r="22" spans="1:6" x14ac:dyDescent="0.25">
      <c r="A22" s="6" t="s">
        <v>8</v>
      </c>
      <c r="B22" s="11" t="e">
        <f ca="1">_xll.qlRateHelperEarliestDate(B19)</f>
        <v>#VALUE!</v>
      </c>
      <c r="C22" s="11" t="e">
        <f ca="1">_xll.qlRateHelperEarliestDate(C19)</f>
        <v>#VALUE!</v>
      </c>
      <c r="D22" s="11" t="e">
        <f ca="1">_xll.qlRateHelperEarliestDate(D19)</f>
        <v>#VALUE!</v>
      </c>
    </row>
    <row r="23" spans="1:6" x14ac:dyDescent="0.25">
      <c r="A23" s="6" t="s">
        <v>11</v>
      </c>
      <c r="B23" s="11" t="e">
        <f ca="1">_xll.qlRateHelperMaturityDate(B19)</f>
        <v>#VALUE!</v>
      </c>
      <c r="C23" s="11" t="e">
        <f ca="1">_xll.qlRateHelperMaturityDate(C19)</f>
        <v>#VALUE!</v>
      </c>
      <c r="D23" s="11" t="e">
        <f ca="1">_xll.qlRateHelperMaturityDate(D19)</f>
        <v>#VALUE!</v>
      </c>
    </row>
    <row r="24" spans="1:6" x14ac:dyDescent="0.25">
      <c r="A24" s="6" t="s">
        <v>12</v>
      </c>
      <c r="B24" s="11" t="e">
        <f ca="1">_xll.qlRateHelperLatestRelevantDate(B19)</f>
        <v>#VALUE!</v>
      </c>
      <c r="C24" s="11" t="e">
        <f ca="1">_xll.qlRateHelperLatestRelevantDate(C19)</f>
        <v>#VALUE!</v>
      </c>
      <c r="D24" s="11" t="e">
        <f ca="1">_xll.qlRateHelperLatestRelevantDate(D19)</f>
        <v>#VALUE!</v>
      </c>
    </row>
    <row r="25" spans="1:6" x14ac:dyDescent="0.25">
      <c r="A25" s="6" t="s">
        <v>13</v>
      </c>
      <c r="B25" s="11" t="e">
        <f ca="1">_xll.qlRateHelperPillarDate(B19)</f>
        <v>#VALUE!</v>
      </c>
      <c r="C25" s="11" t="e">
        <f ca="1">_xll.qlRateHelperPillarDate(C19)</f>
        <v>#VALUE!</v>
      </c>
      <c r="D25" s="11" t="e">
        <f ca="1">_xll.qlRateHelperPillarDate(D19)</f>
        <v>#VALUE!</v>
      </c>
    </row>
    <row r="26" spans="1:6" x14ac:dyDescent="0.25">
      <c r="A26" s="8" t="s">
        <v>51</v>
      </c>
      <c r="B26" s="12" t="e">
        <f ca="1">_xll.qlSwapRateHelperSpread(B19)</f>
        <v>#VALUE!</v>
      </c>
      <c r="C26" s="12" t="e">
        <f ca="1">_xll.qlSwapRateHelperSpread(C19)</f>
        <v>#VALUE!</v>
      </c>
      <c r="D26" s="12" t="e">
        <f ca="1">_xll.qlSwapRateHelperSpread(D19)</f>
        <v>#VALUE!</v>
      </c>
    </row>
    <row r="27" spans="1:6" x14ac:dyDescent="0.25">
      <c r="A27" s="9" t="s">
        <v>52</v>
      </c>
      <c r="B27" s="12" t="e">
        <f ca="1">_xll.qlSwapRateHelperSwap(B19)</f>
        <v>#VALUE!</v>
      </c>
      <c r="C27" s="12" t="e">
        <f ca="1">_xll.qlSwapRateHelperSwap(C19)</f>
        <v>#VALUE!</v>
      </c>
      <c r="D27" s="12" t="e">
        <f ca="1">_xll.qlSwapRateHelperSwap(D19)</f>
        <v>#VALUE!</v>
      </c>
    </row>
    <row r="28" spans="1:6" x14ac:dyDescent="0.25">
      <c r="A28" s="3"/>
    </row>
    <row r="29" spans="1:6" x14ac:dyDescent="0.25">
      <c r="A29" s="3"/>
    </row>
    <row r="30" spans="1:6" hidden="1" x14ac:dyDescent="0.25">
      <c r="A30" s="13" t="s">
        <v>55</v>
      </c>
      <c r="B30" s="14" t="s">
        <v>137</v>
      </c>
      <c r="C30" s="14" t="s">
        <v>138</v>
      </c>
      <c r="D30" s="14" t="s">
        <v>138</v>
      </c>
    </row>
    <row r="31" spans="1:6" hidden="1" x14ac:dyDescent="0.25">
      <c r="A31" s="13" t="s">
        <v>0</v>
      </c>
      <c r="B31" s="14" t="s">
        <v>1</v>
      </c>
      <c r="C31" s="14" t="s">
        <v>1</v>
      </c>
      <c r="D31" s="14" t="s">
        <v>1</v>
      </c>
    </row>
    <row r="32" spans="1:6" hidden="1" x14ac:dyDescent="0.25">
      <c r="A32" s="13" t="s">
        <v>47</v>
      </c>
      <c r="B32" s="14">
        <v>2</v>
      </c>
      <c r="C32" s="14">
        <v>2</v>
      </c>
      <c r="D32" s="14">
        <v>2</v>
      </c>
    </row>
    <row r="33" spans="1:4" hidden="1" x14ac:dyDescent="0.25">
      <c r="A33" s="13" t="s">
        <v>56</v>
      </c>
      <c r="B33" s="14" t="s">
        <v>62</v>
      </c>
      <c r="C33" s="14" t="s">
        <v>62</v>
      </c>
      <c r="D33" s="14" t="s">
        <v>62</v>
      </c>
    </row>
    <row r="34" spans="1:4" hidden="1" x14ac:dyDescent="0.25">
      <c r="A34" s="13" t="s">
        <v>21</v>
      </c>
      <c r="B34" s="14" t="e">
        <f ca="1">_xll.qlCalendar("TARGET")</f>
        <v>#VALUE!</v>
      </c>
      <c r="C34" s="14" t="e">
        <f ca="1">_xll.qlCalendar("TARGET")</f>
        <v>#VALUE!</v>
      </c>
      <c r="D34" s="14" t="e">
        <f ca="1">_xll.qlCalendar("TARGET")</f>
        <v>#VALUE!</v>
      </c>
    </row>
    <row r="35" spans="1:4" hidden="1" x14ac:dyDescent="0.25">
      <c r="A35" s="13" t="s">
        <v>57</v>
      </c>
      <c r="B35" s="14" t="s">
        <v>1</v>
      </c>
      <c r="C35" s="14" t="s">
        <v>1</v>
      </c>
      <c r="D35" s="14" t="s">
        <v>1</v>
      </c>
    </row>
    <row r="36" spans="1:4" hidden="1" x14ac:dyDescent="0.25">
      <c r="A36" s="13" t="s">
        <v>58</v>
      </c>
      <c r="B36" s="14" t="s">
        <v>36</v>
      </c>
      <c r="C36" s="14" t="s">
        <v>36</v>
      </c>
      <c r="D36" s="14" t="s">
        <v>36</v>
      </c>
    </row>
    <row r="37" spans="1:4" hidden="1" x14ac:dyDescent="0.25">
      <c r="A37" s="13" t="s">
        <v>59</v>
      </c>
      <c r="B37" s="14" t="s">
        <v>4</v>
      </c>
      <c r="C37" s="14" t="s">
        <v>4</v>
      </c>
      <c r="D37" s="14" t="s">
        <v>4</v>
      </c>
    </row>
    <row r="38" spans="1:4" hidden="1" x14ac:dyDescent="0.25">
      <c r="A38" s="13" t="s">
        <v>60</v>
      </c>
      <c r="B38" s="14" t="e">
        <f ca="1">_xll.qlEuribor("3M")</f>
        <v>#VALUE!</v>
      </c>
      <c r="C38" s="14" t="e">
        <f ca="1">_xll.qlEuribor("3M")</f>
        <v>#VALUE!</v>
      </c>
      <c r="D38" s="14" t="e">
        <f ca="1">_xll.qlEuribor("3M")</f>
        <v>#VALUE!</v>
      </c>
    </row>
    <row r="39" spans="1:4" hidden="1" x14ac:dyDescent="0.25">
      <c r="A39" s="13" t="s">
        <v>61</v>
      </c>
      <c r="B39" s="14" t="e">
        <f ca="1">_xll.qlFlatForward(B1,0.03,"Actual360","Compounded","Annual")</f>
        <v>#VALUE!</v>
      </c>
      <c r="C39" s="14" t="e">
        <f ca="1">_xll.qlFlatForward(B1,0.03,"Actual360","Compounded","Annual")</f>
        <v>#VALUE!</v>
      </c>
      <c r="D39" s="14" t="e">
        <f ca="1">_xll.qlFlatForward(C1,0.03,"Actual360","Compounded","Annual")</f>
        <v>#VALUE!</v>
      </c>
    </row>
    <row r="40" spans="1:4" x14ac:dyDescent="0.25">
      <c r="A40" s="3" t="s">
        <v>125</v>
      </c>
      <c r="B40" s="18">
        <v>0.04</v>
      </c>
      <c r="C40" s="18">
        <v>0.04</v>
      </c>
      <c r="D40" s="18">
        <v>0.04</v>
      </c>
    </row>
    <row r="41" spans="1:4" x14ac:dyDescent="0.25">
      <c r="A41" s="3" t="s">
        <v>136</v>
      </c>
      <c r="B41" s="12" t="e">
        <f ca="1">_xll.qlSwapIndex(B30,B31,B32,B33,B34,B35,B36,B37,B38,B39)</f>
        <v>#VALUE!</v>
      </c>
      <c r="C41" s="12" t="e">
        <f ca="1">_xll.qlSwapIndex(C30,C31,C32,C33,C34,C35,C36,C37,C38,C39)</f>
        <v>#VALUE!</v>
      </c>
      <c r="D41" s="12" t="e">
        <f ca="1">_xll.qlSwapIndex(D30,D31,D32,D33,D34,D35,D36,D37,D38,D39)</f>
        <v>#VALUE!</v>
      </c>
    </row>
    <row r="42" spans="1:4" x14ac:dyDescent="0.25">
      <c r="A42" s="3" t="s">
        <v>45</v>
      </c>
      <c r="C42" s="12">
        <v>0.6</v>
      </c>
      <c r="D42" s="12">
        <v>0.6</v>
      </c>
    </row>
    <row r="43" spans="1:4" x14ac:dyDescent="0.25">
      <c r="A43" s="3" t="s">
        <v>130</v>
      </c>
      <c r="C43" s="12" t="s">
        <v>139</v>
      </c>
      <c r="D43" s="12" t="s">
        <v>139</v>
      </c>
    </row>
    <row r="44" spans="1:4" x14ac:dyDescent="0.25">
      <c r="A44" s="3" t="s">
        <v>133</v>
      </c>
      <c r="C44" s="12" t="e">
        <f ca="1">_xll.qlFlatForward(B1,0.03,"Actual360","Compounded","Annual")</f>
        <v>#VALUE!</v>
      </c>
      <c r="D44" s="12" t="e">
        <f ca="1">_xll.qlFlatForward(C1,0.03,"Actual360","Compounded","Annual")</f>
        <v>#VALUE!</v>
      </c>
    </row>
    <row r="45" spans="1:4" x14ac:dyDescent="0.25">
      <c r="A45" s="3" t="s">
        <v>134</v>
      </c>
      <c r="C45" s="12" t="s">
        <v>111</v>
      </c>
      <c r="D45" s="11" t="s">
        <v>112</v>
      </c>
    </row>
    <row r="46" spans="1:4" x14ac:dyDescent="0.25">
      <c r="A46" s="3" t="s">
        <v>135</v>
      </c>
      <c r="D46" s="11">
        <v>45784</v>
      </c>
    </row>
    <row r="47" spans="1:4" x14ac:dyDescent="0.25">
      <c r="A47" s="3" t="s">
        <v>120</v>
      </c>
      <c r="C47" s="12">
        <v>1</v>
      </c>
      <c r="D47" s="12">
        <v>1</v>
      </c>
    </row>
    <row r="48" spans="1:4" x14ac:dyDescent="0.25">
      <c r="A48" s="3" t="s">
        <v>48</v>
      </c>
      <c r="C48" s="12">
        <v>1</v>
      </c>
      <c r="D48" s="12">
        <v>1</v>
      </c>
    </row>
    <row r="49" spans="1:4" x14ac:dyDescent="0.25">
      <c r="A49" s="6" t="s">
        <v>50</v>
      </c>
      <c r="B49" s="12" t="e">
        <f ca="1">_xll.qlSwapRateHelper2(B40,B41)</f>
        <v>#VALUE!</v>
      </c>
      <c r="C49" s="12" t="e">
        <f ca="1">_xll.qlSwapRateHelper2(C40,C41,C42,C43,C44,C45,,C47,C48)</f>
        <v>#VALUE!</v>
      </c>
      <c r="D49" s="12" t="e">
        <f ca="1">_xll.qlSwapRateHelper2(D40,D41,D42,D43,D44,D45,D46,D47,D48)</f>
        <v>#VALUE!</v>
      </c>
    </row>
    <row r="50" spans="1:4" x14ac:dyDescent="0.25">
      <c r="A50" s="6" t="s">
        <v>7</v>
      </c>
      <c r="B50" s="12" t="e">
        <f ca="1">_xll.qlRateHelperQuote(B49)</f>
        <v>#VALUE!</v>
      </c>
      <c r="C50" s="12" t="e">
        <f ca="1">_xll.qlRateHelperQuote(C49)</f>
        <v>#VALUE!</v>
      </c>
      <c r="D50" s="12" t="e">
        <f ca="1">_xll.qlRateHelperQuote(D49)</f>
        <v>#VALUE!</v>
      </c>
    </row>
    <row r="51" spans="1:4" x14ac:dyDescent="0.25">
      <c r="A51" s="6" t="s">
        <v>9</v>
      </c>
      <c r="B51" s="11" t="e">
        <f ca="1">_xll.qlRateHelperLatestDate(B49)</f>
        <v>#VALUE!</v>
      </c>
      <c r="C51" s="11" t="e">
        <f ca="1">_xll.qlRateHelperLatestDate(C49)</f>
        <v>#VALUE!</v>
      </c>
      <c r="D51" s="11" t="e">
        <f ca="1">_xll.qlRateHelperLatestDate(D49)</f>
        <v>#VALUE!</v>
      </c>
    </row>
    <row r="52" spans="1:4" x14ac:dyDescent="0.25">
      <c r="A52" s="6" t="s">
        <v>8</v>
      </c>
      <c r="B52" s="11" t="e">
        <f ca="1">_xll.qlRateHelperEarliestDate(B49)</f>
        <v>#VALUE!</v>
      </c>
      <c r="C52" s="11" t="e">
        <f ca="1">_xll.qlRateHelperEarliestDate(C49)</f>
        <v>#VALUE!</v>
      </c>
      <c r="D52" s="11" t="e">
        <f ca="1">_xll.qlRateHelperEarliestDate(D49)</f>
        <v>#VALUE!</v>
      </c>
    </row>
    <row r="53" spans="1:4" x14ac:dyDescent="0.25">
      <c r="A53" s="6" t="s">
        <v>11</v>
      </c>
      <c r="B53" s="11" t="e">
        <f ca="1">_xll.qlRateHelperMaturityDate(B49)</f>
        <v>#VALUE!</v>
      </c>
      <c r="C53" s="11" t="e">
        <f ca="1">_xll.qlRateHelperMaturityDate(C49)</f>
        <v>#VALUE!</v>
      </c>
      <c r="D53" s="11" t="e">
        <f ca="1">_xll.qlRateHelperMaturityDate(D49)</f>
        <v>#VALUE!</v>
      </c>
    </row>
    <row r="54" spans="1:4" x14ac:dyDescent="0.25">
      <c r="A54" s="6" t="s">
        <v>12</v>
      </c>
      <c r="B54" s="11" t="e">
        <f ca="1">_xll.qlRateHelperLatestRelevantDate(B49)</f>
        <v>#VALUE!</v>
      </c>
      <c r="C54" s="11" t="e">
        <f ca="1">_xll.qlRateHelperLatestRelevantDate(C49)</f>
        <v>#VALUE!</v>
      </c>
      <c r="D54" s="11" t="e">
        <f ca="1">_xll.qlRateHelperLatestRelevantDate(D49)</f>
        <v>#VALUE!</v>
      </c>
    </row>
    <row r="55" spans="1:4" x14ac:dyDescent="0.25">
      <c r="A55" s="6" t="s">
        <v>13</v>
      </c>
      <c r="B55" s="11" t="e">
        <f ca="1">_xll.qlRateHelperPillarDate(B49)</f>
        <v>#VALUE!</v>
      </c>
      <c r="C55" s="11" t="e">
        <f ca="1">_xll.qlRateHelperPillarDate(C49)</f>
        <v>#VALUE!</v>
      </c>
      <c r="D55" s="11" t="e">
        <f ca="1">_xll.qlRateHelperPillarDate(D49)</f>
        <v>#VALUE!</v>
      </c>
    </row>
    <row r="56" spans="1:4" x14ac:dyDescent="0.25">
      <c r="A56" s="8" t="s">
        <v>51</v>
      </c>
      <c r="B56" s="12" t="e">
        <f ca="1">_xll.qlSwapRateHelperSpread(B49)</f>
        <v>#VALUE!</v>
      </c>
      <c r="C56" s="12" t="e">
        <f ca="1">_xll.qlSwapRateHelperSpread(C49)</f>
        <v>#VALUE!</v>
      </c>
      <c r="D56" s="12" t="e">
        <f ca="1">_xll.qlSwapRateHelperSpread(D49)</f>
        <v>#VALUE!</v>
      </c>
    </row>
    <row r="57" spans="1:4" x14ac:dyDescent="0.25">
      <c r="A57" s="9" t="s">
        <v>52</v>
      </c>
      <c r="B57" s="12" t="e">
        <f ca="1">_xll.qlSwapRateHelperSwap(B49)</f>
        <v>#VALUE!</v>
      </c>
      <c r="C57" s="12" t="e">
        <f ca="1">_xll.qlSwapRateHelperSwap(C49)</f>
        <v>#VALUE!</v>
      </c>
      <c r="D57" s="12" t="e">
        <f ca="1">_xll.qlSwapRateHelperSwap(D49)</f>
        <v>#VALUE!</v>
      </c>
    </row>
    <row r="62" spans="1:4" x14ac:dyDescent="0.25">
      <c r="B62" s="11"/>
    </row>
    <row r="63" spans="1:4" x14ac:dyDescent="0.25">
      <c r="B63" s="11"/>
    </row>
  </sheetData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EA4C7-BB60-4D88-9707-F3D141976843}">
  <sheetPr>
    <tabColor rgb="FFFFC000"/>
  </sheetPr>
  <dimension ref="A1"/>
  <sheetViews>
    <sheetView workbookViewId="0">
      <selection activeCell="K22" sqref="K22"/>
    </sheetView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FFD25-1C4E-4670-96B4-89B839A1B7D1}">
  <sheetPr>
    <tabColor rgb="FFFFC000"/>
  </sheetPr>
  <dimension ref="A2:I7"/>
  <sheetViews>
    <sheetView workbookViewId="0">
      <selection activeCell="C28" sqref="C28"/>
    </sheetView>
  </sheetViews>
  <sheetFormatPr baseColWidth="10" defaultRowHeight="15" x14ac:dyDescent="0.25"/>
  <cols>
    <col min="1" max="1" width="19.5703125" customWidth="1"/>
    <col min="2" max="2" width="34.42578125" customWidth="1"/>
    <col min="3" max="3" width="23" customWidth="1"/>
  </cols>
  <sheetData>
    <row r="2" spans="1:9" x14ac:dyDescent="0.25">
      <c r="A2" s="4"/>
      <c r="B2" s="4"/>
      <c r="C2" s="4"/>
    </row>
    <row r="3" spans="1:9" x14ac:dyDescent="0.25">
      <c r="C3" s="1"/>
      <c r="I3" s="1"/>
    </row>
    <row r="4" spans="1:9" x14ac:dyDescent="0.25">
      <c r="C4" s="1"/>
      <c r="I4" s="1"/>
    </row>
    <row r="5" spans="1:9" x14ac:dyDescent="0.25">
      <c r="I5" s="1"/>
    </row>
    <row r="6" spans="1:9" x14ac:dyDescent="0.25">
      <c r="I6" s="1"/>
    </row>
    <row r="7" spans="1:9" x14ac:dyDescent="0.25">
      <c r="I7" s="1"/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D3E72-38D5-454D-A3CB-8D63AEF54296}">
  <dimension ref="A1:D36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/>
    </sheetView>
  </sheetViews>
  <sheetFormatPr baseColWidth="10" defaultRowHeight="15" x14ac:dyDescent="0.25"/>
  <cols>
    <col min="1" max="1" width="44.42578125" customWidth="1"/>
    <col min="2" max="2" width="66.85546875" style="12" customWidth="1"/>
    <col min="3" max="4" width="76" style="12" customWidth="1"/>
  </cols>
  <sheetData>
    <row r="1" spans="1:4" x14ac:dyDescent="0.25">
      <c r="A1" t="s">
        <v>6</v>
      </c>
      <c r="B1" s="11">
        <v>45663</v>
      </c>
    </row>
    <row r="2" spans="1:4" x14ac:dyDescent="0.25">
      <c r="A2" t="s">
        <v>114</v>
      </c>
      <c r="B2" s="11" t="e">
        <f ca="1">_xll.qlSettingsSetEvaluationDate(B1)</f>
        <v>#VALUE!</v>
      </c>
    </row>
    <row r="3" spans="1:4" x14ac:dyDescent="0.25">
      <c r="B3" s="11"/>
    </row>
    <row r="4" spans="1:4" x14ac:dyDescent="0.25">
      <c r="A4" t="s">
        <v>140</v>
      </c>
      <c r="B4" s="10">
        <v>3</v>
      </c>
      <c r="C4" s="10">
        <v>3</v>
      </c>
      <c r="D4" s="10">
        <v>3</v>
      </c>
    </row>
    <row r="5" spans="1:4" x14ac:dyDescent="0.25">
      <c r="A5" t="s">
        <v>126</v>
      </c>
      <c r="B5" s="11" t="s">
        <v>1</v>
      </c>
      <c r="C5" s="11" t="s">
        <v>1</v>
      </c>
      <c r="D5" s="11" t="s">
        <v>1</v>
      </c>
    </row>
    <row r="6" spans="1:4" x14ac:dyDescent="0.25">
      <c r="A6" t="s">
        <v>141</v>
      </c>
      <c r="B6" s="19">
        <v>4.4999999999999998E-2</v>
      </c>
      <c r="C6" s="19">
        <v>4.4999999999999998E-2</v>
      </c>
      <c r="D6" s="19">
        <v>4.4999999999999998E-2</v>
      </c>
    </row>
    <row r="7" spans="1:4" x14ac:dyDescent="0.25">
      <c r="A7" t="s">
        <v>142</v>
      </c>
      <c r="B7" s="11" t="e">
        <f ca="1">_xll.qlSofr()</f>
        <v>#VALUE!</v>
      </c>
      <c r="C7" s="11" t="e">
        <f ca="1">_xll.qlSofr()</f>
        <v>#VALUE!</v>
      </c>
      <c r="D7" s="11" t="e">
        <f ca="1">_xll.qlSofr()</f>
        <v>#VALUE!</v>
      </c>
    </row>
    <row r="8" spans="1:4" x14ac:dyDescent="0.25">
      <c r="A8" t="s">
        <v>153</v>
      </c>
      <c r="B8" s="11"/>
      <c r="C8" s="11" t="e">
        <f ca="1">_xll.qlFlatForward(B1,0.03,"Actual360","Compounded","Annual")</f>
        <v>#VALUE!</v>
      </c>
      <c r="D8" s="11" t="e">
        <f ca="1">_xll.qlFlatForward(C1,0.03,"Actual360","Compounded","Annual")</f>
        <v>#VALUE!</v>
      </c>
    </row>
    <row r="9" spans="1:4" x14ac:dyDescent="0.25">
      <c r="A9" t="s">
        <v>143</v>
      </c>
      <c r="B9" s="11"/>
      <c r="C9" s="10">
        <v>0</v>
      </c>
      <c r="D9" s="10">
        <v>0</v>
      </c>
    </row>
    <row r="10" spans="1:4" x14ac:dyDescent="0.25">
      <c r="A10" t="s">
        <v>100</v>
      </c>
      <c r="B10" s="11"/>
      <c r="C10" s="10">
        <v>2</v>
      </c>
      <c r="D10" s="10">
        <v>2</v>
      </c>
    </row>
    <row r="11" spans="1:4" x14ac:dyDescent="0.25">
      <c r="A11" t="s">
        <v>144</v>
      </c>
      <c r="B11" s="11"/>
      <c r="C11" s="11" t="s">
        <v>36</v>
      </c>
      <c r="D11" s="11" t="s">
        <v>36</v>
      </c>
    </row>
    <row r="12" spans="1:4" x14ac:dyDescent="0.25">
      <c r="A12" t="s">
        <v>95</v>
      </c>
      <c r="B12" s="11"/>
      <c r="C12" s="11" t="s">
        <v>44</v>
      </c>
      <c r="D12" s="11" t="s">
        <v>44</v>
      </c>
    </row>
    <row r="13" spans="1:4" x14ac:dyDescent="0.25">
      <c r="A13" t="s">
        <v>154</v>
      </c>
      <c r="B13" s="11"/>
      <c r="C13" s="11" t="e">
        <f ca="1">_xll.qlCalendar("TARGET")</f>
        <v>#VALUE!</v>
      </c>
      <c r="D13" s="11" t="e">
        <f ca="1">_xll.qlCalendar("TARGET")</f>
        <v>#VALUE!</v>
      </c>
    </row>
    <row r="14" spans="1:4" x14ac:dyDescent="0.25">
      <c r="A14" t="s">
        <v>145</v>
      </c>
      <c r="B14" s="11"/>
      <c r="C14" s="11" t="s">
        <v>139</v>
      </c>
      <c r="D14" s="11" t="s">
        <v>139</v>
      </c>
    </row>
    <row r="15" spans="1:4" x14ac:dyDescent="0.25">
      <c r="A15" t="s">
        <v>146</v>
      </c>
      <c r="B15" s="11"/>
      <c r="C15" s="10">
        <v>0.7</v>
      </c>
      <c r="D15" s="10">
        <v>0.7</v>
      </c>
    </row>
    <row r="16" spans="1:4" x14ac:dyDescent="0.25">
      <c r="A16" t="s">
        <v>134</v>
      </c>
      <c r="B16" s="11"/>
      <c r="C16" s="11" t="s">
        <v>111</v>
      </c>
      <c r="D16" s="11" t="s">
        <v>112</v>
      </c>
    </row>
    <row r="17" spans="1:4" x14ac:dyDescent="0.25">
      <c r="A17" t="s">
        <v>38</v>
      </c>
      <c r="B17" s="11"/>
      <c r="C17" s="11"/>
      <c r="D17" s="11">
        <v>45784</v>
      </c>
    </row>
    <row r="18" spans="1:4" x14ac:dyDescent="0.25">
      <c r="A18" t="s">
        <v>147</v>
      </c>
      <c r="B18" s="11"/>
      <c r="C18" s="11" t="s">
        <v>160</v>
      </c>
      <c r="D18" s="11" t="s">
        <v>160</v>
      </c>
    </row>
    <row r="19" spans="1:4" x14ac:dyDescent="0.25">
      <c r="A19" t="s">
        <v>120</v>
      </c>
      <c r="B19" s="11"/>
      <c r="C19" s="10">
        <v>0</v>
      </c>
      <c r="D19" s="10">
        <v>0</v>
      </c>
    </row>
    <row r="20" spans="1:4" x14ac:dyDescent="0.25">
      <c r="A20" t="s">
        <v>53</v>
      </c>
      <c r="B20" s="11"/>
      <c r="C20" s="11" t="s">
        <v>159</v>
      </c>
      <c r="D20" s="11" t="s">
        <v>159</v>
      </c>
    </row>
    <row r="21" spans="1:4" x14ac:dyDescent="0.25">
      <c r="A21" t="s">
        <v>156</v>
      </c>
      <c r="B21" s="11"/>
      <c r="C21" s="11" t="e">
        <f ca="1">_xll.qlCalendar("TARGET")</f>
        <v>#VALUE!</v>
      </c>
      <c r="D21" s="11" t="e">
        <f ca="1">_xll.qlCalendar("TARGET")</f>
        <v>#VALUE!</v>
      </c>
    </row>
    <row r="22" spans="1:4" x14ac:dyDescent="0.25">
      <c r="A22" t="s">
        <v>148</v>
      </c>
      <c r="B22" s="11"/>
      <c r="C22" s="10">
        <v>2</v>
      </c>
      <c r="D22" s="10">
        <v>2</v>
      </c>
    </row>
    <row r="23" spans="1:4" x14ac:dyDescent="0.25">
      <c r="A23" t="s">
        <v>149</v>
      </c>
      <c r="B23" s="11"/>
      <c r="C23" s="10">
        <v>3</v>
      </c>
      <c r="D23" s="10">
        <v>3</v>
      </c>
    </row>
    <row r="24" spans="1:4" x14ac:dyDescent="0.25">
      <c r="A24" t="s">
        <v>150</v>
      </c>
      <c r="B24" s="11"/>
      <c r="C24" s="10">
        <v>1</v>
      </c>
      <c r="D24" s="10">
        <v>1</v>
      </c>
    </row>
    <row r="25" spans="1:4" x14ac:dyDescent="0.25">
      <c r="A25" t="s">
        <v>151</v>
      </c>
      <c r="B25" s="11"/>
      <c r="C25" s="11"/>
      <c r="D25" s="11"/>
    </row>
    <row r="26" spans="1:4" x14ac:dyDescent="0.25">
      <c r="A26" t="s">
        <v>152</v>
      </c>
      <c r="B26" s="11"/>
      <c r="C26" s="11" t="s">
        <v>157</v>
      </c>
      <c r="D26" s="11" t="s">
        <v>157</v>
      </c>
    </row>
    <row r="27" spans="1:4" x14ac:dyDescent="0.25">
      <c r="A27" t="s">
        <v>158</v>
      </c>
      <c r="B27" s="11"/>
      <c r="C27" s="11" t="e">
        <f ca="1">_xll.qlCalendar("TARGET")</f>
        <v>#VALUE!</v>
      </c>
      <c r="D27" s="11" t="e">
        <f ca="1">_xll.qlCalendar("TARGET")</f>
        <v>#VALUE!</v>
      </c>
    </row>
    <row r="28" spans="1:4" x14ac:dyDescent="0.25">
      <c r="A28" t="s">
        <v>81</v>
      </c>
      <c r="B28" s="11"/>
      <c r="C28" s="11" t="s">
        <v>36</v>
      </c>
      <c r="D28" s="11" t="s">
        <v>36</v>
      </c>
    </row>
    <row r="29" spans="1:4" x14ac:dyDescent="0.25">
      <c r="A29" s="6" t="s">
        <v>65</v>
      </c>
      <c r="B29" s="12" t="e">
        <f ca="1">_xll.qlOISRateHelper(B4,B5,B6,B7)</f>
        <v>#VALUE!</v>
      </c>
      <c r="C29" s="12" t="e">
        <f ca="1">_xll.qlOISRateHelper(C4,C5,C6,C7,C8,C9,C10,C11,C12,C13,C14,C15,C16,,C18,C19,C20,C21,C22,C23,C24,,C26,C27,C28)</f>
        <v>#VALUE!</v>
      </c>
      <c r="D29" s="12" t="e">
        <f ca="1">_xll.qlOISRateHelper(D4,D5,D6,D7,D8,D9,D10,D11,D12,D13,D14,D15,D16,D17,D18,D19,D20,D21,D22,D23,D24,,D26,D27,D28)</f>
        <v>#VALUE!</v>
      </c>
    </row>
    <row r="30" spans="1:4" x14ac:dyDescent="0.25">
      <c r="A30" s="6" t="s">
        <v>7</v>
      </c>
      <c r="B30" s="12" t="e">
        <f ca="1">_xll.qlRateHelperQuote(B29)</f>
        <v>#VALUE!</v>
      </c>
      <c r="C30" s="12" t="e">
        <f ca="1">_xll.qlRateHelperQuote(C29)</f>
        <v>#VALUE!</v>
      </c>
      <c r="D30" s="12" t="e">
        <f ca="1">_xll.qlRateHelperQuote(D29)</f>
        <v>#VALUE!</v>
      </c>
    </row>
    <row r="31" spans="1:4" x14ac:dyDescent="0.25">
      <c r="A31" s="6" t="s">
        <v>9</v>
      </c>
      <c r="B31" s="11" t="e">
        <f ca="1">_xll.qlRateHelperLatestDate(B29)</f>
        <v>#VALUE!</v>
      </c>
      <c r="C31" s="11" t="e">
        <f ca="1">_xll.qlRateHelperLatestDate(C29)</f>
        <v>#VALUE!</v>
      </c>
      <c r="D31" s="11" t="e">
        <f ca="1">_xll.qlRateHelperLatestDate(D29)</f>
        <v>#VALUE!</v>
      </c>
    </row>
    <row r="32" spans="1:4" x14ac:dyDescent="0.25">
      <c r="A32" s="6" t="s">
        <v>8</v>
      </c>
      <c r="B32" s="11" t="e">
        <f ca="1">_xll.qlRateHelperEarliestDate(B29)</f>
        <v>#VALUE!</v>
      </c>
      <c r="C32" s="11" t="e">
        <f ca="1">_xll.qlRateHelperEarliestDate(C29)</f>
        <v>#VALUE!</v>
      </c>
      <c r="D32" s="11" t="e">
        <f ca="1">_xll.qlRateHelperEarliestDate(D29)</f>
        <v>#VALUE!</v>
      </c>
    </row>
    <row r="33" spans="1:4" x14ac:dyDescent="0.25">
      <c r="A33" s="6" t="s">
        <v>11</v>
      </c>
      <c r="B33" s="11" t="e">
        <f ca="1">_xll.qlRateHelperMaturityDate(B29)</f>
        <v>#VALUE!</v>
      </c>
      <c r="C33" s="11" t="e">
        <f ca="1">_xll.qlRateHelperMaturityDate(C29)</f>
        <v>#VALUE!</v>
      </c>
      <c r="D33" s="11" t="e">
        <f ca="1">_xll.qlRateHelperMaturityDate(D29)</f>
        <v>#VALUE!</v>
      </c>
    </row>
    <row r="34" spans="1:4" x14ac:dyDescent="0.25">
      <c r="A34" s="6" t="s">
        <v>12</v>
      </c>
      <c r="B34" s="11" t="e">
        <f ca="1">_xll.qlRateHelperLatestRelevantDate(B29)</f>
        <v>#VALUE!</v>
      </c>
      <c r="C34" s="11" t="e">
        <f ca="1">_xll.qlRateHelperLatestRelevantDate(C29)</f>
        <v>#VALUE!</v>
      </c>
      <c r="D34" s="11" t="e">
        <f ca="1">_xll.qlRateHelperLatestRelevantDate(D29)</f>
        <v>#VALUE!</v>
      </c>
    </row>
    <row r="35" spans="1:4" x14ac:dyDescent="0.25">
      <c r="A35" s="6" t="s">
        <v>13</v>
      </c>
      <c r="B35" s="11" t="e">
        <f ca="1">_xll.qlRateHelperPillarDate(B29)</f>
        <v>#VALUE!</v>
      </c>
      <c r="C35" s="11" t="e">
        <f ca="1">_xll.qlRateHelperPillarDate(C29)</f>
        <v>#VALUE!</v>
      </c>
      <c r="D35" s="11" t="e">
        <f ca="1">_xll.qlRateHelperPillarDate(D29)</f>
        <v>#VALUE!</v>
      </c>
    </row>
    <row r="36" spans="1:4" x14ac:dyDescent="0.25">
      <c r="A36" s="6" t="s">
        <v>64</v>
      </c>
      <c r="B36" s="12" t="e">
        <f ca="1">_xll.qlOISRateHelperSwap(B29)</f>
        <v>#VALUE!</v>
      </c>
      <c r="C36" s="12" t="e">
        <f ca="1">_xll.qlOISRateHelperSwap(C29)</f>
        <v>#VALUE!</v>
      </c>
      <c r="D36" s="12" t="e">
        <f ca="1">_xll.qlOISRateHelperSwap(D29)</f>
        <v>#VALUE!</v>
      </c>
    </row>
  </sheetData>
  <pageMargins left="0.7" right="0.7" top="0.78740157499999996" bottom="0.78740157499999996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2BEAF-FCDE-48B0-B97E-27F830DD2C98}">
  <dimension ref="A1:C29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C5" sqref="C5"/>
    </sheetView>
  </sheetViews>
  <sheetFormatPr baseColWidth="10" defaultRowHeight="15" x14ac:dyDescent="0.25"/>
  <cols>
    <col min="1" max="1" width="52.28515625" customWidth="1"/>
    <col min="2" max="2" width="69.140625" style="12" customWidth="1"/>
    <col min="3" max="3" width="73.28515625" style="12" customWidth="1"/>
  </cols>
  <sheetData>
    <row r="1" spans="1:3" x14ac:dyDescent="0.25">
      <c r="A1" t="s">
        <v>6</v>
      </c>
      <c r="B1" s="11">
        <v>45663</v>
      </c>
    </row>
    <row r="2" spans="1:3" x14ac:dyDescent="0.25">
      <c r="A2" t="s">
        <v>114</v>
      </c>
      <c r="B2" s="11" t="e">
        <f ca="1">_xll.qlSettingsSetEvaluationDate(B1)</f>
        <v>#VALUE!</v>
      </c>
    </row>
    <row r="3" spans="1:3" x14ac:dyDescent="0.25">
      <c r="B3" s="11"/>
    </row>
    <row r="4" spans="1:3" x14ac:dyDescent="0.25">
      <c r="A4" t="s">
        <v>66</v>
      </c>
      <c r="B4" s="10">
        <v>1E-3</v>
      </c>
      <c r="C4" s="10">
        <v>1E-3</v>
      </c>
    </row>
    <row r="5" spans="1:3" x14ac:dyDescent="0.25">
      <c r="A5" t="s">
        <v>67</v>
      </c>
      <c r="B5" s="10">
        <v>0.97</v>
      </c>
      <c r="C5" s="10">
        <v>0.97</v>
      </c>
    </row>
    <row r="6" spans="1:3" x14ac:dyDescent="0.25">
      <c r="A6" t="s">
        <v>0</v>
      </c>
      <c r="B6" s="11" t="s">
        <v>1</v>
      </c>
      <c r="C6" s="11" t="s">
        <v>1</v>
      </c>
    </row>
    <row r="7" spans="1:3" x14ac:dyDescent="0.25">
      <c r="A7" t="s">
        <v>14</v>
      </c>
      <c r="B7" s="10">
        <v>2</v>
      </c>
      <c r="C7" s="10">
        <v>1</v>
      </c>
    </row>
    <row r="8" spans="1:3" x14ac:dyDescent="0.25">
      <c r="A8" t="s">
        <v>113</v>
      </c>
      <c r="B8" s="11" t="e">
        <f ca="1">_xll.qlCalendar("TARGET")</f>
        <v>#VALUE!</v>
      </c>
      <c r="C8" s="11" t="e">
        <f ca="1">_xll.qlCalendar("TARGET")</f>
        <v>#VALUE!</v>
      </c>
    </row>
    <row r="9" spans="1:3" x14ac:dyDescent="0.25">
      <c r="A9" t="s">
        <v>22</v>
      </c>
      <c r="B9" s="11" t="s">
        <v>36</v>
      </c>
      <c r="C9" s="11" t="s">
        <v>36</v>
      </c>
    </row>
    <row r="10" spans="1:3" x14ac:dyDescent="0.25">
      <c r="A10" t="s">
        <v>2</v>
      </c>
      <c r="B10" s="10">
        <v>1</v>
      </c>
      <c r="C10" s="10">
        <v>0</v>
      </c>
    </row>
    <row r="11" spans="1:3" x14ac:dyDescent="0.25">
      <c r="A11" t="s">
        <v>68</v>
      </c>
      <c r="B11" s="10">
        <v>1</v>
      </c>
      <c r="C11" s="10">
        <v>0</v>
      </c>
    </row>
    <row r="12" spans="1:3" x14ac:dyDescent="0.25">
      <c r="A12" t="s">
        <v>162</v>
      </c>
      <c r="B12" s="11" t="e">
        <f ca="1">_xll.qlFlatForward(B1,0.03,"Actual360","Compounded","Annual")</f>
        <v>#VALUE!</v>
      </c>
      <c r="C12" s="11" t="e">
        <f ca="1">_xll.qlFlatForward(B1,0.03,"Actual360","Compounded","Annual")</f>
        <v>#VALUE!</v>
      </c>
    </row>
    <row r="13" spans="1:3" x14ac:dyDescent="0.25">
      <c r="A13" t="s">
        <v>161</v>
      </c>
      <c r="B13" s="11"/>
      <c r="C13" s="11" t="e">
        <f ca="1">_xll.qlCalendar("TARGET")</f>
        <v>#VALUE!</v>
      </c>
    </row>
    <row r="14" spans="1:3" x14ac:dyDescent="0.25">
      <c r="A14" s="6" t="s">
        <v>69</v>
      </c>
      <c r="B14" s="12" t="e">
        <f ca="1">_xll.qlFxSwapRateHelper(B4,B5,B6,B7,B8,B9,B10,B11,B12)</f>
        <v>#VALUE!</v>
      </c>
      <c r="C14" s="12" t="e">
        <f ca="1">_xll.qlFxSwapRateHelper(C4,C5,C6,C7,C8,C9,C10,C11,C12,C13)</f>
        <v>#VALUE!</v>
      </c>
    </row>
    <row r="15" spans="1:3" x14ac:dyDescent="0.25">
      <c r="A15" s="6" t="s">
        <v>7</v>
      </c>
      <c r="B15" s="12" t="e">
        <f ca="1">_xll.qlRateHelperQuote(B14)</f>
        <v>#VALUE!</v>
      </c>
      <c r="C15" s="12" t="e">
        <f ca="1">_xll.qlRateHelperQuote(C14)</f>
        <v>#VALUE!</v>
      </c>
    </row>
    <row r="16" spans="1:3" x14ac:dyDescent="0.25">
      <c r="A16" s="6" t="s">
        <v>9</v>
      </c>
      <c r="B16" s="11" t="e">
        <f ca="1">_xll.qlRateHelperLatestDate(B14)</f>
        <v>#VALUE!</v>
      </c>
      <c r="C16" s="11" t="e">
        <f ca="1">_xll.qlRateHelperLatestDate(C14)</f>
        <v>#VALUE!</v>
      </c>
    </row>
    <row r="17" spans="1:3" x14ac:dyDescent="0.25">
      <c r="A17" s="6" t="s">
        <v>8</v>
      </c>
      <c r="B17" s="11" t="e">
        <f ca="1">_xll.qlRateHelperEarliestDate(B14)</f>
        <v>#VALUE!</v>
      </c>
      <c r="C17" s="11" t="e">
        <f ca="1">_xll.qlRateHelperEarliestDate(C14)</f>
        <v>#VALUE!</v>
      </c>
    </row>
    <row r="18" spans="1:3" x14ac:dyDescent="0.25">
      <c r="A18" s="6" t="s">
        <v>11</v>
      </c>
      <c r="B18" s="11" t="e">
        <f ca="1">_xll.qlRateHelperMaturityDate(B14)</f>
        <v>#VALUE!</v>
      </c>
      <c r="C18" s="11" t="e">
        <f ca="1">_xll.qlRateHelperMaturityDate(C14)</f>
        <v>#VALUE!</v>
      </c>
    </row>
    <row r="19" spans="1:3" x14ac:dyDescent="0.25">
      <c r="A19" s="6" t="s">
        <v>12</v>
      </c>
      <c r="B19" s="11" t="e">
        <f ca="1">_xll.qlRateHelperLatestRelevantDate(B14)</f>
        <v>#VALUE!</v>
      </c>
      <c r="C19" s="11" t="e">
        <f ca="1">_xll.qlRateHelperLatestRelevantDate(C14)</f>
        <v>#VALUE!</v>
      </c>
    </row>
    <row r="20" spans="1:3" x14ac:dyDescent="0.25">
      <c r="A20" s="6" t="s">
        <v>13</v>
      </c>
      <c r="B20" s="11" t="e">
        <f ca="1">_xll.qlRateHelperPillarDate(B14)</f>
        <v>#VALUE!</v>
      </c>
      <c r="C20" s="11" t="e">
        <f ca="1">_xll.qlRateHelperPillarDate(C14)</f>
        <v>#VALUE!</v>
      </c>
    </row>
    <row r="21" spans="1:3" x14ac:dyDescent="0.25">
      <c r="A21" s="6" t="s">
        <v>70</v>
      </c>
      <c r="B21" s="12" t="e">
        <f ca="1">_xll.qlFxSwapRateHelperSpot(B14)</f>
        <v>#VALUE!</v>
      </c>
      <c r="C21" s="12" t="e">
        <f ca="1">_xll.qlFxSwapRateHelperSpot(C14)</f>
        <v>#VALUE!</v>
      </c>
    </row>
    <row r="22" spans="1:3" x14ac:dyDescent="0.25">
      <c r="A22" s="15" t="s">
        <v>71</v>
      </c>
      <c r="B22" s="12" t="e">
        <f ca="1">_xll.qlFxSwapRateHelperTenor(B14)</f>
        <v>#VALUE!</v>
      </c>
      <c r="C22" s="12" t="e">
        <f ca="1">_xll.qlFxSwapRateHelperTenor(C14)</f>
        <v>#VALUE!</v>
      </c>
    </row>
    <row r="23" spans="1:3" x14ac:dyDescent="0.25">
      <c r="A23" s="15" t="s">
        <v>72</v>
      </c>
      <c r="B23" s="12" t="e">
        <f ca="1">_xll.qlFxSwapRateHelperFixingDays(B14)</f>
        <v>#VALUE!</v>
      </c>
      <c r="C23" s="12" t="e">
        <f ca="1">_xll.qlFxSwapRateHelperFixingDays(C14)</f>
        <v>#VALUE!</v>
      </c>
    </row>
    <row r="24" spans="1:3" x14ac:dyDescent="0.25">
      <c r="A24" s="6" t="s">
        <v>73</v>
      </c>
      <c r="B24" s="12" t="e">
        <f ca="1">_xll.qlFxSwapRateHelperCalendar(B14)</f>
        <v>#VALUE!</v>
      </c>
      <c r="C24" s="12" t="e">
        <f ca="1">_xll.qlFxSwapRateHelperCalendar(C14)</f>
        <v>#VALUE!</v>
      </c>
    </row>
    <row r="25" spans="1:3" x14ac:dyDescent="0.25">
      <c r="A25" s="8" t="s">
        <v>74</v>
      </c>
      <c r="B25" s="16" t="e">
        <f ca="1">_xll.qlFxSwapRateHelperBusinessDayConvention(B14)</f>
        <v>#VALUE!</v>
      </c>
      <c r="C25" s="16" t="e">
        <f ca="1">_xll.qlFxSwapRateHelperBusinessDayConvention(C14)</f>
        <v>#VALUE!</v>
      </c>
    </row>
    <row r="26" spans="1:3" x14ac:dyDescent="0.25">
      <c r="A26" s="6" t="s">
        <v>75</v>
      </c>
      <c r="B26" s="12" t="e">
        <f ca="1">_xll.qlFxSwapRateHelperEndOfMonth(B14)</f>
        <v>#VALUE!</v>
      </c>
      <c r="C26" s="12" t="e">
        <f ca="1">_xll.qlFxSwapRateHelperEndOfMonth(C14)</f>
        <v>#VALUE!</v>
      </c>
    </row>
    <row r="27" spans="1:3" x14ac:dyDescent="0.25">
      <c r="A27" s="6" t="s">
        <v>76</v>
      </c>
      <c r="B27" s="12" t="e">
        <f ca="1">_xll.qlFxSwapRateHelperIsFxBaseCurrencyCollateralCurrency(B14)</f>
        <v>#VALUE!</v>
      </c>
      <c r="C27" s="12" t="e">
        <f ca="1">_xll.qlFxSwapRateHelperIsFxBaseCurrencyCollateralCurrency(C14)</f>
        <v>#VALUE!</v>
      </c>
    </row>
    <row r="28" spans="1:3" x14ac:dyDescent="0.25">
      <c r="A28" s="6" t="s">
        <v>77</v>
      </c>
      <c r="B28" s="12" t="e">
        <f ca="1">_xll.qlFxSwapRateHelperTradingCalendar(B14)</f>
        <v>#VALUE!</v>
      </c>
      <c r="C28" s="12" t="e">
        <f ca="1">_xll.qlFxSwapRateHelperTradingCalendar(C14)</f>
        <v>#VALUE!</v>
      </c>
    </row>
    <row r="29" spans="1:3" x14ac:dyDescent="0.25">
      <c r="A29" s="6" t="s">
        <v>78</v>
      </c>
      <c r="B29" s="12" t="e">
        <f ca="1">_xll.qlFxSwapRateHelperAdjustmentCalendar(B14)</f>
        <v>#VALUE!</v>
      </c>
      <c r="C29" s="12" t="e">
        <f ca="1">_xll.qlFxSwapRateHelperAdjustmentCalendar(C14)</f>
        <v>#VALUE!</v>
      </c>
    </row>
  </sheetData>
  <pageMargins left="0.7" right="0.7" top="0.78740157499999996" bottom="0.78740157499999996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44DF5-80D7-445B-8275-CBDDDF4E3506}">
  <dimension ref="A1:C17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/>
    </sheetView>
  </sheetViews>
  <sheetFormatPr baseColWidth="10" defaultRowHeight="15" x14ac:dyDescent="0.25"/>
  <cols>
    <col min="1" max="1" width="56" customWidth="1"/>
    <col min="2" max="2" width="90.7109375" style="12" customWidth="1"/>
    <col min="3" max="3" width="77.5703125" style="12" customWidth="1"/>
    <col min="7" max="7" width="19.5703125" customWidth="1"/>
    <col min="8" max="8" width="18.140625" customWidth="1"/>
  </cols>
  <sheetData>
    <row r="1" spans="1:3" x14ac:dyDescent="0.25">
      <c r="A1" t="s">
        <v>6</v>
      </c>
      <c r="B1" s="11">
        <v>45663</v>
      </c>
    </row>
    <row r="2" spans="1:3" x14ac:dyDescent="0.25">
      <c r="A2" t="s">
        <v>114</v>
      </c>
      <c r="B2" s="11" t="e">
        <f ca="1">_xll.qlSettingsSetEvaluationDate(B1)</f>
        <v>#VALUE!</v>
      </c>
    </row>
    <row r="4" spans="1:3" x14ac:dyDescent="0.25">
      <c r="A4" t="s">
        <v>33</v>
      </c>
      <c r="B4" s="12">
        <v>95.5</v>
      </c>
      <c r="C4" s="12">
        <v>95.5</v>
      </c>
    </row>
    <row r="5" spans="1:3" x14ac:dyDescent="0.25">
      <c r="A5" t="s">
        <v>79</v>
      </c>
      <c r="B5" s="11">
        <v>45663</v>
      </c>
      <c r="C5" s="11">
        <v>45663</v>
      </c>
    </row>
    <row r="6" spans="1:3" x14ac:dyDescent="0.25">
      <c r="A6" t="s">
        <v>80</v>
      </c>
      <c r="B6" s="11">
        <v>45755</v>
      </c>
      <c r="C6" s="11">
        <v>45755</v>
      </c>
    </row>
    <row r="7" spans="1:3" x14ac:dyDescent="0.25">
      <c r="A7" t="s">
        <v>163</v>
      </c>
      <c r="B7" s="12" t="e">
        <f ca="1">_xll.qlOvernightIndex("MyIndex",3,"EUR","TARGET","actual360")</f>
        <v>#VALUE!</v>
      </c>
      <c r="C7" s="12" t="e">
        <f ca="1">_xll.qlOvernightIndex("MyIndex",3,"EUR","TARGET","actual360")</f>
        <v>#VALUE!</v>
      </c>
    </row>
    <row r="8" spans="1:3" x14ac:dyDescent="0.25">
      <c r="A8" t="s">
        <v>34</v>
      </c>
      <c r="B8" s="12">
        <v>0.5</v>
      </c>
      <c r="C8" s="12">
        <v>0.9</v>
      </c>
    </row>
    <row r="9" spans="1:3" x14ac:dyDescent="0.25">
      <c r="A9" t="s">
        <v>109</v>
      </c>
      <c r="C9" s="12" t="s">
        <v>155</v>
      </c>
    </row>
    <row r="10" spans="1:3" x14ac:dyDescent="0.25">
      <c r="A10" s="6" t="s">
        <v>82</v>
      </c>
      <c r="B10" s="12" t="e">
        <f ca="1">_xll.qlOvernightIndexFutureRateHelper(B4,B5,B6,B7,B8)</f>
        <v>#VALUE!</v>
      </c>
      <c r="C10" s="12" t="e">
        <f ca="1">_xll.qlOvernightIndexFutureRateHelper(C4,C5,C6,C7,C8,C9)</f>
        <v>#VALUE!</v>
      </c>
    </row>
    <row r="11" spans="1:3" x14ac:dyDescent="0.25">
      <c r="A11" s="6" t="s">
        <v>7</v>
      </c>
      <c r="B11" s="12" t="e">
        <f ca="1">_xll.qlRateHelperQuote(B10)</f>
        <v>#VALUE!</v>
      </c>
      <c r="C11" s="12" t="e">
        <f ca="1">_xll.qlRateHelperQuote(C10)</f>
        <v>#VALUE!</v>
      </c>
    </row>
    <row r="12" spans="1:3" x14ac:dyDescent="0.25">
      <c r="A12" s="6" t="s">
        <v>9</v>
      </c>
      <c r="B12" s="11" t="e">
        <f ca="1">_xll.qlRateHelperLatestDate(B10)</f>
        <v>#VALUE!</v>
      </c>
      <c r="C12" s="11" t="e">
        <f ca="1">_xll.qlRateHelperLatestDate(C10)</f>
        <v>#VALUE!</v>
      </c>
    </row>
    <row r="13" spans="1:3" x14ac:dyDescent="0.25">
      <c r="A13" s="6" t="s">
        <v>8</v>
      </c>
      <c r="B13" s="11" t="e">
        <f ca="1">_xll.qlRateHelperEarliestDate(B10)</f>
        <v>#VALUE!</v>
      </c>
      <c r="C13" s="11" t="e">
        <f ca="1">_xll.qlRateHelperEarliestDate(C10)</f>
        <v>#VALUE!</v>
      </c>
    </row>
    <row r="14" spans="1:3" x14ac:dyDescent="0.25">
      <c r="A14" s="6" t="s">
        <v>11</v>
      </c>
      <c r="B14" s="11" t="e">
        <f ca="1">_xll.qlRateHelperMaturityDate(B10)</f>
        <v>#VALUE!</v>
      </c>
      <c r="C14" s="11" t="e">
        <f ca="1">_xll.qlRateHelperMaturityDate(C10)</f>
        <v>#VALUE!</v>
      </c>
    </row>
    <row r="15" spans="1:3" x14ac:dyDescent="0.25">
      <c r="A15" s="6" t="s">
        <v>12</v>
      </c>
      <c r="B15" s="11" t="e">
        <f ca="1">_xll.qlRateHelperLatestRelevantDate(B10)</f>
        <v>#VALUE!</v>
      </c>
      <c r="C15" s="11" t="e">
        <f ca="1">_xll.qlRateHelperLatestRelevantDate(C10)</f>
        <v>#VALUE!</v>
      </c>
    </row>
    <row r="16" spans="1:3" x14ac:dyDescent="0.25">
      <c r="A16" s="6" t="s">
        <v>13</v>
      </c>
      <c r="B16" s="11" t="e">
        <f ca="1">_xll.qlRateHelperPillarDate(B10)</f>
        <v>#VALUE!</v>
      </c>
      <c r="C16" s="11" t="e">
        <f ca="1">_xll.qlRateHelperPillarDate(C10)</f>
        <v>#VALUE!</v>
      </c>
    </row>
    <row r="17" spans="1:3" x14ac:dyDescent="0.25">
      <c r="A17" s="6" t="s">
        <v>83</v>
      </c>
      <c r="B17" s="12" t="e">
        <f ca="1">_xll.qlOvernightIndexFutureRateHelperConvexityAdjustment(B10)</f>
        <v>#VALUE!</v>
      </c>
      <c r="C17" s="12" t="e">
        <f ca="1">_xll.qlOvernightIndexFutureRateHelperConvexityAdjustment(C10)</f>
        <v>#VALUE!</v>
      </c>
    </row>
  </sheetData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CB75F-B7E2-417A-B51A-9EA1B0672E67}">
  <dimension ref="A1:B15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/>
    </sheetView>
  </sheetViews>
  <sheetFormatPr baseColWidth="10" defaultRowHeight="15" x14ac:dyDescent="0.25"/>
  <cols>
    <col min="1" max="1" width="49.7109375" customWidth="1"/>
    <col min="2" max="2" width="70.28515625" style="12" customWidth="1"/>
  </cols>
  <sheetData>
    <row r="1" spans="1:2" x14ac:dyDescent="0.25">
      <c r="A1" t="s">
        <v>6</v>
      </c>
      <c r="B1" s="11">
        <v>45663</v>
      </c>
    </row>
    <row r="2" spans="1:2" x14ac:dyDescent="0.25">
      <c r="A2" t="s">
        <v>114</v>
      </c>
      <c r="B2" s="11" t="e">
        <f ca="1">_xll.qlSettingsSetEvaluationDate(B1)</f>
        <v>#VALUE!</v>
      </c>
    </row>
    <row r="4" spans="1:2" x14ac:dyDescent="0.25">
      <c r="A4" t="s">
        <v>33</v>
      </c>
      <c r="B4" s="12">
        <v>95.5</v>
      </c>
    </row>
    <row r="5" spans="1:2" x14ac:dyDescent="0.25">
      <c r="A5" t="s">
        <v>84</v>
      </c>
      <c r="B5" s="12">
        <v>4</v>
      </c>
    </row>
    <row r="6" spans="1:2" x14ac:dyDescent="0.25">
      <c r="A6" t="s">
        <v>85</v>
      </c>
      <c r="B6" s="12">
        <v>2025</v>
      </c>
    </row>
    <row r="7" spans="1:2" x14ac:dyDescent="0.25">
      <c r="A7" t="s">
        <v>86</v>
      </c>
      <c r="B7" s="12" t="s">
        <v>44</v>
      </c>
    </row>
    <row r="8" spans="1:2" x14ac:dyDescent="0.25">
      <c r="A8" t="s">
        <v>34</v>
      </c>
    </row>
    <row r="9" spans="1:2" x14ac:dyDescent="0.25">
      <c r="A9" s="6" t="s">
        <v>87</v>
      </c>
      <c r="B9" s="12" t="e">
        <f ca="1">_xll.qlSofrFutureRateHelper(B4,B5,B6,B7)</f>
        <v>#VALUE!</v>
      </c>
    </row>
    <row r="10" spans="1:2" x14ac:dyDescent="0.25">
      <c r="A10" s="6" t="s">
        <v>7</v>
      </c>
      <c r="B10" s="12" t="e">
        <f ca="1">_xll.qlRateHelperQuote(B9)</f>
        <v>#VALUE!</v>
      </c>
    </row>
    <row r="11" spans="1:2" x14ac:dyDescent="0.25">
      <c r="A11" s="6" t="s">
        <v>9</v>
      </c>
      <c r="B11" s="11" t="e">
        <f ca="1">_xll.qlRateHelperLatestDate(B9)</f>
        <v>#VALUE!</v>
      </c>
    </row>
    <row r="12" spans="1:2" x14ac:dyDescent="0.25">
      <c r="A12" s="6" t="s">
        <v>8</v>
      </c>
      <c r="B12" s="11" t="e">
        <f ca="1">_xll.qlRateHelperEarliestDate(B9)</f>
        <v>#VALUE!</v>
      </c>
    </row>
    <row r="13" spans="1:2" x14ac:dyDescent="0.25">
      <c r="A13" s="6" t="s">
        <v>11</v>
      </c>
      <c r="B13" s="11" t="e">
        <f ca="1">_xll.qlRateHelperMaturityDate(B9)</f>
        <v>#VALUE!</v>
      </c>
    </row>
    <row r="14" spans="1:2" x14ac:dyDescent="0.25">
      <c r="A14" s="6" t="s">
        <v>12</v>
      </c>
      <c r="B14" s="11" t="e">
        <f ca="1">_xll.qlRateHelperLatestRelevantDate(B9)</f>
        <v>#VALUE!</v>
      </c>
    </row>
    <row r="15" spans="1:2" x14ac:dyDescent="0.25">
      <c r="A15" s="6" t="s">
        <v>13</v>
      </c>
      <c r="B15" s="11" t="e">
        <f ca="1">_xll.qlRateHelperPillarDate(B9)</f>
        <v>#VALUE!</v>
      </c>
    </row>
  </sheetData>
  <pageMargins left="0.7" right="0.7" top="0.78740157499999996" bottom="0.78740157499999996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5DD58-D551-4EB6-8795-9A6336CDACCA}">
  <dimension ref="A1:D22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/>
    </sheetView>
  </sheetViews>
  <sheetFormatPr baseColWidth="10" defaultRowHeight="15" x14ac:dyDescent="0.25"/>
  <cols>
    <col min="1" max="1" width="45.5703125" customWidth="1"/>
    <col min="2" max="2" width="103.42578125" style="12" customWidth="1"/>
    <col min="3" max="3" width="106" customWidth="1"/>
  </cols>
  <sheetData>
    <row r="1" spans="1:4" x14ac:dyDescent="0.25">
      <c r="A1" t="s">
        <v>6</v>
      </c>
      <c r="B1" s="11">
        <v>45663</v>
      </c>
    </row>
    <row r="2" spans="1:4" x14ac:dyDescent="0.25">
      <c r="A2" t="s">
        <v>114</v>
      </c>
      <c r="B2" s="11" t="e">
        <f ca="1">_xll.qlSettingsSetEvaluationDate(B1)</f>
        <v>#VALUE!</v>
      </c>
    </row>
    <row r="4" spans="1:4" x14ac:dyDescent="0.25">
      <c r="A4" t="s">
        <v>88</v>
      </c>
      <c r="B4" s="18">
        <v>0.04</v>
      </c>
      <c r="C4" s="18">
        <v>0.04</v>
      </c>
      <c r="D4" s="12"/>
    </row>
    <row r="5" spans="1:4" x14ac:dyDescent="0.25">
      <c r="A5" t="s">
        <v>0</v>
      </c>
      <c r="B5" s="12" t="s">
        <v>32</v>
      </c>
      <c r="C5" s="12" t="s">
        <v>32</v>
      </c>
      <c r="D5" s="12"/>
    </row>
    <row r="6" spans="1:4" x14ac:dyDescent="0.25">
      <c r="A6" t="s">
        <v>14</v>
      </c>
      <c r="B6" s="12">
        <v>2</v>
      </c>
      <c r="C6" s="12">
        <v>2</v>
      </c>
      <c r="D6" s="12"/>
    </row>
    <row r="7" spans="1:4" x14ac:dyDescent="0.25">
      <c r="A7" t="s">
        <v>113</v>
      </c>
      <c r="B7" s="12" t="e">
        <f ca="1">_xll.qlCalendar("TARGET")</f>
        <v>#VALUE!</v>
      </c>
      <c r="C7" s="12" t="e">
        <f ca="1">_xll.qlCalendar("TARGET")</f>
        <v>#VALUE!</v>
      </c>
      <c r="D7" s="12"/>
    </row>
    <row r="8" spans="1:4" x14ac:dyDescent="0.25">
      <c r="A8" t="s">
        <v>81</v>
      </c>
      <c r="B8" s="12" t="s">
        <v>36</v>
      </c>
      <c r="C8" s="12" t="s">
        <v>36</v>
      </c>
      <c r="D8" s="12"/>
    </row>
    <row r="9" spans="1:4" x14ac:dyDescent="0.25">
      <c r="A9" t="s">
        <v>2</v>
      </c>
      <c r="B9" s="12">
        <v>0</v>
      </c>
      <c r="C9" s="12">
        <v>0</v>
      </c>
      <c r="D9" s="12"/>
    </row>
    <row r="10" spans="1:4" x14ac:dyDescent="0.25">
      <c r="A10" t="s">
        <v>63</v>
      </c>
      <c r="B10" s="12" t="s">
        <v>44</v>
      </c>
      <c r="C10" s="12" t="s">
        <v>44</v>
      </c>
      <c r="D10" s="12"/>
    </row>
    <row r="11" spans="1:4" x14ac:dyDescent="0.25">
      <c r="A11" t="s">
        <v>89</v>
      </c>
      <c r="B11" s="12" t="s">
        <v>90</v>
      </c>
      <c r="C11" s="12" t="s">
        <v>90</v>
      </c>
      <c r="D11" s="12"/>
    </row>
    <row r="12" spans="1:4" x14ac:dyDescent="0.25">
      <c r="A12" t="s">
        <v>164</v>
      </c>
      <c r="B12" s="12" t="e">
        <f ca="1">_xll.qlEuribor("3M")</f>
        <v>#VALUE!</v>
      </c>
      <c r="C12" s="12" t="e">
        <f ca="1">_xll.qlEuribor("3M")</f>
        <v>#VALUE!</v>
      </c>
      <c r="D12" s="12"/>
    </row>
    <row r="13" spans="1:4" x14ac:dyDescent="0.25">
      <c r="A13" t="s">
        <v>162</v>
      </c>
      <c r="B13" s="12" t="e">
        <f ca="1">_xll.qlFlatForward(B1,0.03,"Actual360","Compounded","Annual")</f>
        <v>#VALUE!</v>
      </c>
      <c r="C13" s="12" t="e">
        <f ca="1">_xll.qlFlatForward(B1,0.03,"Actual360","Compounded","Annual")</f>
        <v>#VALUE!</v>
      </c>
      <c r="D13" s="12"/>
    </row>
    <row r="14" spans="1:4" x14ac:dyDescent="0.25">
      <c r="A14" t="s">
        <v>91</v>
      </c>
      <c r="B14" s="12">
        <v>1</v>
      </c>
      <c r="C14" s="12">
        <v>1</v>
      </c>
      <c r="D14" s="12"/>
    </row>
    <row r="15" spans="1:4" x14ac:dyDescent="0.25">
      <c r="A15" t="s">
        <v>100</v>
      </c>
      <c r="C15" s="12">
        <v>1</v>
      </c>
      <c r="D15" s="12"/>
    </row>
    <row r="16" spans="1:4" x14ac:dyDescent="0.25">
      <c r="A16" s="6" t="s">
        <v>92</v>
      </c>
      <c r="B16" s="12" t="e">
        <f ca="1">_xll.qlConstNotionalCrossCurrencySwapRateHelper(B4,B5,B6,B7,B8,B9,B10,B11,B12,B13,B14)</f>
        <v>#VALUE!</v>
      </c>
      <c r="C16" s="12" t="e">
        <f ca="1">_xll.qlConstNotionalCrossCurrencySwapRateHelper(C4,C5,C6,C7,C8,C9,C10,C11,C12,C13,C14,C15)</f>
        <v>#VALUE!</v>
      </c>
    </row>
    <row r="17" spans="1:3" x14ac:dyDescent="0.25">
      <c r="A17" s="6" t="s">
        <v>7</v>
      </c>
      <c r="B17" s="12" t="e">
        <f ca="1">_xll.qlRateHelperQuote(B16)</f>
        <v>#VALUE!</v>
      </c>
      <c r="C17" s="12" t="e">
        <f ca="1">_xll.qlRateHelperQuote(C16)</f>
        <v>#VALUE!</v>
      </c>
    </row>
    <row r="18" spans="1:3" x14ac:dyDescent="0.25">
      <c r="A18" s="6" t="s">
        <v>9</v>
      </c>
      <c r="B18" s="11" t="e">
        <f ca="1">_xll.qlRateHelperLatestDate(B16)</f>
        <v>#VALUE!</v>
      </c>
      <c r="C18" s="11" t="e">
        <f ca="1">_xll.qlRateHelperLatestDate(C16)</f>
        <v>#VALUE!</v>
      </c>
    </row>
    <row r="19" spans="1:3" x14ac:dyDescent="0.25">
      <c r="A19" s="6" t="s">
        <v>8</v>
      </c>
      <c r="B19" s="11" t="e">
        <f ca="1">_xll.qlRateHelperEarliestDate(B16)</f>
        <v>#VALUE!</v>
      </c>
      <c r="C19" s="11" t="e">
        <f ca="1">_xll.qlRateHelperEarliestDate(C16)</f>
        <v>#VALUE!</v>
      </c>
    </row>
    <row r="20" spans="1:3" x14ac:dyDescent="0.25">
      <c r="A20" s="6" t="s">
        <v>11</v>
      </c>
      <c r="B20" s="11" t="e">
        <f ca="1">_xll.qlRateHelperMaturityDate(B16)</f>
        <v>#VALUE!</v>
      </c>
      <c r="C20" s="11" t="e">
        <f ca="1">_xll.qlRateHelperMaturityDate(C16)</f>
        <v>#VALUE!</v>
      </c>
    </row>
    <row r="21" spans="1:3" x14ac:dyDescent="0.25">
      <c r="A21" s="6" t="s">
        <v>12</v>
      </c>
      <c r="B21" s="11" t="e">
        <f ca="1">_xll.qlRateHelperLatestRelevantDate(B16)</f>
        <v>#VALUE!</v>
      </c>
      <c r="C21" s="11" t="e">
        <f ca="1">_xll.qlRateHelperLatestRelevantDate(C16)</f>
        <v>#VALUE!</v>
      </c>
    </row>
    <row r="22" spans="1:3" x14ac:dyDescent="0.25">
      <c r="A22" s="6" t="s">
        <v>13</v>
      </c>
      <c r="B22" s="11" t="e">
        <f ca="1">_xll.qlRateHelperPillarDate(B16)</f>
        <v>#VALUE!</v>
      </c>
      <c r="C22" s="11" t="e">
        <f ca="1">_xll.qlRateHelperPillarDate(C16)</f>
        <v>#VALUE!</v>
      </c>
    </row>
  </sheetData>
  <pageMargins left="0.7" right="0.7" top="0.78740157499999996" bottom="0.78740157499999996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987B6-3AFC-4C21-983D-E8670E499AAD}">
  <dimension ref="A1:C23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/>
    </sheetView>
  </sheetViews>
  <sheetFormatPr baseColWidth="10" defaultRowHeight="15" x14ac:dyDescent="0.25"/>
  <cols>
    <col min="1" max="1" width="43.7109375" customWidth="1"/>
    <col min="2" max="2" width="105" style="12" customWidth="1"/>
    <col min="3" max="3" width="106" style="12" customWidth="1"/>
  </cols>
  <sheetData>
    <row r="1" spans="1:3" x14ac:dyDescent="0.25">
      <c r="A1" t="s">
        <v>6</v>
      </c>
      <c r="B1" s="11">
        <v>45663</v>
      </c>
    </row>
    <row r="2" spans="1:3" x14ac:dyDescent="0.25">
      <c r="A2" t="s">
        <v>114</v>
      </c>
      <c r="B2" s="11" t="e">
        <f ca="1">_xll.qlSettingsSetEvaluationDate(B1)</f>
        <v>#VALUE!</v>
      </c>
    </row>
    <row r="4" spans="1:3" x14ac:dyDescent="0.25">
      <c r="A4" t="s">
        <v>93</v>
      </c>
      <c r="B4" s="12">
        <v>1E-3</v>
      </c>
      <c r="C4" s="12">
        <v>1E-3</v>
      </c>
    </row>
    <row r="5" spans="1:3" x14ac:dyDescent="0.25">
      <c r="A5" t="s">
        <v>0</v>
      </c>
      <c r="B5" s="12" t="s">
        <v>1</v>
      </c>
      <c r="C5" s="12" t="s">
        <v>1</v>
      </c>
    </row>
    <row r="6" spans="1:3" x14ac:dyDescent="0.25">
      <c r="A6" t="s">
        <v>14</v>
      </c>
      <c r="B6" s="12">
        <v>0</v>
      </c>
      <c r="C6" s="12">
        <v>0</v>
      </c>
    </row>
    <row r="7" spans="1:3" x14ac:dyDescent="0.25">
      <c r="A7" t="s">
        <v>21</v>
      </c>
      <c r="B7" s="12" t="e">
        <f ca="1">_xll.qlCalendar("TARGET")</f>
        <v>#VALUE!</v>
      </c>
      <c r="C7" s="12" t="e">
        <f ca="1">_xll.qlCalendar("TARGET")</f>
        <v>#VALUE!</v>
      </c>
    </row>
    <row r="8" spans="1:3" x14ac:dyDescent="0.25">
      <c r="A8" t="s">
        <v>81</v>
      </c>
      <c r="B8" s="12" t="s">
        <v>36</v>
      </c>
      <c r="C8" s="12" t="s">
        <v>36</v>
      </c>
    </row>
    <row r="9" spans="1:3" x14ac:dyDescent="0.25">
      <c r="A9" t="s">
        <v>2</v>
      </c>
      <c r="B9" s="12">
        <v>0</v>
      </c>
      <c r="C9" s="12">
        <v>0</v>
      </c>
    </row>
    <row r="10" spans="1:3" x14ac:dyDescent="0.25">
      <c r="A10" t="s">
        <v>165</v>
      </c>
      <c r="B10" s="12" t="e">
        <f ca="1">_xll.qlEuribor("3M")</f>
        <v>#VALUE!</v>
      </c>
      <c r="C10" s="12" t="e">
        <f ca="1">_xll.qlEuribor("3M")</f>
        <v>#VALUE!</v>
      </c>
    </row>
    <row r="11" spans="1:3" x14ac:dyDescent="0.25">
      <c r="A11" t="s">
        <v>166</v>
      </c>
      <c r="B11" s="12" t="e">
        <f ca="1">_xll.qlEuribor("6M")</f>
        <v>#VALUE!</v>
      </c>
      <c r="C11" s="12" t="e">
        <f ca="1">_xll.qlEuribor("6M")</f>
        <v>#VALUE!</v>
      </c>
    </row>
    <row r="12" spans="1:3" x14ac:dyDescent="0.25">
      <c r="A12" t="s">
        <v>162</v>
      </c>
      <c r="B12" s="12" t="e">
        <f ca="1">_xll.qlFlatForward(B1,0.03,"Actual360","Compounded","Annual")</f>
        <v>#VALUE!</v>
      </c>
      <c r="C12" s="12" t="e">
        <f ca="1">_xll.qlFlatForward(B1,0.03,"Actual360","Compounded","Annual")</f>
        <v>#VALUE!</v>
      </c>
    </row>
    <row r="13" spans="1:3" x14ac:dyDescent="0.25">
      <c r="A13" t="s">
        <v>68</v>
      </c>
      <c r="B13" s="12">
        <v>0</v>
      </c>
      <c r="C13" s="12">
        <v>0</v>
      </c>
    </row>
    <row r="14" spans="1:3" x14ac:dyDescent="0.25">
      <c r="A14" t="s">
        <v>94</v>
      </c>
      <c r="B14" s="12">
        <v>1</v>
      </c>
      <c r="C14" s="12">
        <v>1</v>
      </c>
    </row>
    <row r="15" spans="1:3" x14ac:dyDescent="0.25">
      <c r="A15" t="s">
        <v>95</v>
      </c>
      <c r="B15" s="12" t="s">
        <v>44</v>
      </c>
      <c r="C15" s="12" t="s">
        <v>44</v>
      </c>
    </row>
    <row r="16" spans="1:3" x14ac:dyDescent="0.25">
      <c r="A16" t="s">
        <v>100</v>
      </c>
      <c r="C16" s="12">
        <v>1</v>
      </c>
    </row>
    <row r="17" spans="1:3" x14ac:dyDescent="0.25">
      <c r="A17" s="6" t="s">
        <v>96</v>
      </c>
      <c r="B17" s="12" t="e">
        <f ca="1">_xll.qlConstNotionalCrossCurrencyBasisSwapRateHelper(B4,B5,B6,B7,B8,B9,B10,B11,B12,B13,B14,B15)</f>
        <v>#VALUE!</v>
      </c>
      <c r="C17" s="12" t="e">
        <f ca="1">_xll.qlConstNotionalCrossCurrencyBasisSwapRateHelper(C4,C5,C6,C7,C8,C9,C10,C11,C12,C13,C14,C15,C16)</f>
        <v>#VALUE!</v>
      </c>
    </row>
    <row r="18" spans="1:3" x14ac:dyDescent="0.25">
      <c r="A18" s="6" t="s">
        <v>7</v>
      </c>
      <c r="B18" s="12" t="e">
        <f ca="1">_xll.qlRateHelperQuote(B17)</f>
        <v>#VALUE!</v>
      </c>
      <c r="C18" s="12" t="e">
        <f ca="1">_xll.qlRateHelperQuote(C17)</f>
        <v>#VALUE!</v>
      </c>
    </row>
    <row r="19" spans="1:3" x14ac:dyDescent="0.25">
      <c r="A19" s="6" t="s">
        <v>9</v>
      </c>
      <c r="B19" s="11" t="e">
        <f ca="1">_xll.qlRateHelperLatestDate(B17)</f>
        <v>#VALUE!</v>
      </c>
      <c r="C19" s="11" t="e">
        <f ca="1">_xll.qlRateHelperLatestDate(C17)</f>
        <v>#VALUE!</v>
      </c>
    </row>
    <row r="20" spans="1:3" x14ac:dyDescent="0.25">
      <c r="A20" s="6" t="s">
        <v>8</v>
      </c>
      <c r="B20" s="11" t="e">
        <f ca="1">_xll.qlRateHelperEarliestDate(B17)</f>
        <v>#VALUE!</v>
      </c>
      <c r="C20" s="11" t="e">
        <f ca="1">_xll.qlRateHelperEarliestDate(C17)</f>
        <v>#VALUE!</v>
      </c>
    </row>
    <row r="21" spans="1:3" x14ac:dyDescent="0.25">
      <c r="A21" s="6" t="s">
        <v>11</v>
      </c>
      <c r="B21" s="11" t="e">
        <f ca="1">_xll.qlRateHelperMaturityDate(B17)</f>
        <v>#VALUE!</v>
      </c>
      <c r="C21" s="11" t="e">
        <f ca="1">_xll.qlRateHelperMaturityDate(C17)</f>
        <v>#VALUE!</v>
      </c>
    </row>
    <row r="22" spans="1:3" x14ac:dyDescent="0.25">
      <c r="A22" s="6" t="s">
        <v>12</v>
      </c>
      <c r="B22" s="11" t="e">
        <f ca="1">_xll.qlRateHelperLatestRelevantDate(B17)</f>
        <v>#VALUE!</v>
      </c>
      <c r="C22" s="11" t="e">
        <f ca="1">_xll.qlRateHelperLatestRelevantDate(C17)</f>
        <v>#VALUE!</v>
      </c>
    </row>
    <row r="23" spans="1:3" x14ac:dyDescent="0.25">
      <c r="A23" s="6" t="s">
        <v>13</v>
      </c>
      <c r="B23" s="11" t="e">
        <f ca="1">_xll.qlRateHelperPillarDate(B17)</f>
        <v>#VALUE!</v>
      </c>
      <c r="C23" s="11" t="e">
        <f ca="1">_xll.qlRateHelperPillarDate(C17)</f>
        <v>#VALUE!</v>
      </c>
    </row>
  </sheetData>
  <pageMargins left="0.7" right="0.7" top="0.78740157499999996" bottom="0.78740157499999996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13001-8432-46A8-B805-3C8877FF8FEE}">
  <dimension ref="A1:C24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4" sqref="B4:C4"/>
    </sheetView>
  </sheetViews>
  <sheetFormatPr baseColWidth="10" defaultRowHeight="15" x14ac:dyDescent="0.25"/>
  <cols>
    <col min="1" max="1" width="44.28515625" customWidth="1"/>
    <col min="2" max="2" width="100.85546875" style="12" customWidth="1"/>
    <col min="3" max="3" width="108.28515625" customWidth="1"/>
  </cols>
  <sheetData>
    <row r="1" spans="1:3" x14ac:dyDescent="0.25">
      <c r="A1" t="s">
        <v>6</v>
      </c>
      <c r="B1" s="11">
        <v>45663</v>
      </c>
    </row>
    <row r="2" spans="1:3" x14ac:dyDescent="0.25">
      <c r="A2" t="s">
        <v>114</v>
      </c>
      <c r="B2" s="11" t="e">
        <f ca="1">_xll.qlSettingsSetEvaluationDate(B1)</f>
        <v>#VALUE!</v>
      </c>
    </row>
    <row r="4" spans="1:3" x14ac:dyDescent="0.25">
      <c r="A4" t="s">
        <v>93</v>
      </c>
      <c r="B4" s="12">
        <v>1E-3</v>
      </c>
      <c r="C4" s="12">
        <v>1E-3</v>
      </c>
    </row>
    <row r="5" spans="1:3" x14ac:dyDescent="0.25">
      <c r="A5" t="s">
        <v>0</v>
      </c>
      <c r="B5" s="12" t="s">
        <v>1</v>
      </c>
      <c r="C5" s="12" t="s">
        <v>1</v>
      </c>
    </row>
    <row r="6" spans="1:3" x14ac:dyDescent="0.25">
      <c r="A6" t="s">
        <v>14</v>
      </c>
      <c r="B6" s="12">
        <v>4</v>
      </c>
      <c r="C6" s="12">
        <v>4</v>
      </c>
    </row>
    <row r="7" spans="1:3" x14ac:dyDescent="0.25">
      <c r="A7" t="s">
        <v>113</v>
      </c>
      <c r="B7" s="12" t="e">
        <f ca="1">_xll.qlCalendar("TARGET")</f>
        <v>#VALUE!</v>
      </c>
      <c r="C7" s="12" t="e">
        <f ca="1">_xll.qlCalendar("TARGET")</f>
        <v>#VALUE!</v>
      </c>
    </row>
    <row r="8" spans="1:3" x14ac:dyDescent="0.25">
      <c r="A8" t="s">
        <v>81</v>
      </c>
      <c r="B8" s="12" t="s">
        <v>36</v>
      </c>
      <c r="C8" s="12" t="s">
        <v>36</v>
      </c>
    </row>
    <row r="9" spans="1:3" x14ac:dyDescent="0.25">
      <c r="A9" t="s">
        <v>2</v>
      </c>
      <c r="B9" s="12">
        <v>0</v>
      </c>
      <c r="C9" s="12">
        <v>0</v>
      </c>
    </row>
    <row r="10" spans="1:3" x14ac:dyDescent="0.25">
      <c r="A10" t="s">
        <v>167</v>
      </c>
      <c r="B10" s="12" t="e">
        <f ca="1">_xll.qlCADLibor("6m")</f>
        <v>#VALUE!</v>
      </c>
      <c r="C10" s="12" t="e">
        <f ca="1">_xll.qlCADLibor("6m")</f>
        <v>#VALUE!</v>
      </c>
    </row>
    <row r="11" spans="1:3" x14ac:dyDescent="0.25">
      <c r="A11" t="s">
        <v>166</v>
      </c>
      <c r="B11" s="12" t="e">
        <f ca="1">_xll.qlEuribor("6M")</f>
        <v>#VALUE!</v>
      </c>
      <c r="C11" s="12" t="e">
        <f ca="1">_xll.qlEuribor("6M")</f>
        <v>#VALUE!</v>
      </c>
    </row>
    <row r="12" spans="1:3" x14ac:dyDescent="0.25">
      <c r="A12" t="s">
        <v>162</v>
      </c>
      <c r="B12" s="12" t="e">
        <f ca="1">_xll.qlFlatForward(B1,0.03,"Actual360","Compounded","Annual")</f>
        <v>#VALUE!</v>
      </c>
      <c r="C12" s="12" t="e">
        <f ca="1">_xll.qlFlatForward(B1,0.03,"Actual360","Compounded","Annual")</f>
        <v>#VALUE!</v>
      </c>
    </row>
    <row r="13" spans="1:3" x14ac:dyDescent="0.25">
      <c r="A13" t="s">
        <v>97</v>
      </c>
      <c r="B13" s="12">
        <v>1</v>
      </c>
      <c r="C13" s="12">
        <v>0</v>
      </c>
    </row>
    <row r="14" spans="1:3" x14ac:dyDescent="0.25">
      <c r="A14" t="s">
        <v>94</v>
      </c>
      <c r="B14" s="12">
        <v>1</v>
      </c>
      <c r="C14" s="12">
        <v>0</v>
      </c>
    </row>
    <row r="15" spans="1:3" x14ac:dyDescent="0.25">
      <c r="A15" t="s">
        <v>98</v>
      </c>
      <c r="B15" s="12">
        <v>1</v>
      </c>
      <c r="C15" s="12">
        <v>0</v>
      </c>
    </row>
    <row r="16" spans="1:3" x14ac:dyDescent="0.25">
      <c r="A16" t="s">
        <v>99</v>
      </c>
      <c r="B16" s="12" t="s">
        <v>44</v>
      </c>
      <c r="C16" s="12" t="s">
        <v>44</v>
      </c>
    </row>
    <row r="17" spans="1:3" x14ac:dyDescent="0.25">
      <c r="A17" t="s">
        <v>100</v>
      </c>
      <c r="C17" s="12">
        <v>1</v>
      </c>
    </row>
    <row r="18" spans="1:3" x14ac:dyDescent="0.25">
      <c r="A18" s="6" t="s">
        <v>101</v>
      </c>
      <c r="B18" s="12" t="e">
        <f ca="1">_xll.qlMtMCrossCurrencyBasisSwapRateHelper(B4,B5,B6,B7,B8,B9,B10,B11,B12,B13,B14,B15,B16)</f>
        <v>#VALUE!</v>
      </c>
      <c r="C18" s="12" t="e">
        <f ca="1">_xll.qlMtMCrossCurrencyBasisSwapRateHelper(C4,C5,C6,C7,C8,C9,C10,C11,C12,C13,C14,C15,C16,C17)</f>
        <v>#VALUE!</v>
      </c>
    </row>
    <row r="19" spans="1:3" x14ac:dyDescent="0.25">
      <c r="A19" s="6" t="s">
        <v>7</v>
      </c>
      <c r="B19" s="12" t="e">
        <f ca="1">_xll.qlRateHelperQuote(B18)</f>
        <v>#VALUE!</v>
      </c>
      <c r="C19" s="12" t="e">
        <f ca="1">_xll.qlRateHelperQuote(C18)</f>
        <v>#VALUE!</v>
      </c>
    </row>
    <row r="20" spans="1:3" x14ac:dyDescent="0.25">
      <c r="A20" s="6" t="s">
        <v>9</v>
      </c>
      <c r="B20" s="11" t="e">
        <f ca="1">_xll.qlRateHelperLatestDate(B18)</f>
        <v>#VALUE!</v>
      </c>
      <c r="C20" s="11" t="e">
        <f ca="1">_xll.qlRateHelperLatestDate(C18)</f>
        <v>#VALUE!</v>
      </c>
    </row>
    <row r="21" spans="1:3" x14ac:dyDescent="0.25">
      <c r="A21" s="6" t="s">
        <v>8</v>
      </c>
      <c r="B21" s="11" t="e">
        <f ca="1">_xll.qlRateHelperEarliestDate(B18)</f>
        <v>#VALUE!</v>
      </c>
      <c r="C21" s="11" t="e">
        <f ca="1">_xll.qlRateHelperEarliestDate(C18)</f>
        <v>#VALUE!</v>
      </c>
    </row>
    <row r="22" spans="1:3" x14ac:dyDescent="0.25">
      <c r="A22" s="6" t="s">
        <v>11</v>
      </c>
      <c r="B22" s="11" t="e">
        <f ca="1">_xll.qlRateHelperMaturityDate(B18)</f>
        <v>#VALUE!</v>
      </c>
      <c r="C22" s="11" t="e">
        <f ca="1">_xll.qlRateHelperMaturityDate(C18)</f>
        <v>#VALUE!</v>
      </c>
    </row>
    <row r="23" spans="1:3" x14ac:dyDescent="0.25">
      <c r="A23" s="6" t="s">
        <v>12</v>
      </c>
      <c r="B23" s="11" t="e">
        <f ca="1">_xll.qlRateHelperLatestRelevantDate(B18)</f>
        <v>#VALUE!</v>
      </c>
      <c r="C23" s="11" t="e">
        <f ca="1">_xll.qlRateHelperLatestRelevantDate(C18)</f>
        <v>#VALUE!</v>
      </c>
    </row>
    <row r="24" spans="1:3" x14ac:dyDescent="0.25">
      <c r="A24" s="6" t="s">
        <v>13</v>
      </c>
      <c r="B24" s="11" t="e">
        <f ca="1">_xll.qlRateHelperPillarDate(B18)</f>
        <v>#VALUE!</v>
      </c>
      <c r="C24" s="11" t="e">
        <f ca="1">_xll.qlRateHelperPillarDate(C18)</f>
        <v>#VALUE!</v>
      </c>
    </row>
  </sheetData>
  <pageMargins left="0.7" right="0.7" top="0.78740157499999996" bottom="0.78740157499999996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BD365-E285-4A84-8EB5-437F3B693A20}">
  <dimension ref="A1:B21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/>
    </sheetView>
  </sheetViews>
  <sheetFormatPr baseColWidth="10" defaultRowHeight="15" x14ac:dyDescent="0.25"/>
  <cols>
    <col min="1" max="1" width="45.5703125" customWidth="1"/>
    <col min="2" max="2" width="89.140625" style="12" customWidth="1"/>
  </cols>
  <sheetData>
    <row r="1" spans="1:2" x14ac:dyDescent="0.25">
      <c r="A1" t="s">
        <v>6</v>
      </c>
      <c r="B1" s="11">
        <v>45663</v>
      </c>
    </row>
    <row r="2" spans="1:2" x14ac:dyDescent="0.25">
      <c r="A2" t="s">
        <v>114</v>
      </c>
      <c r="B2" s="11" t="e">
        <f ca="1">_xll.qlSettingsSetEvaluationDate(B1)</f>
        <v>#VALUE!</v>
      </c>
    </row>
    <row r="4" spans="1:2" x14ac:dyDescent="0.25">
      <c r="A4" t="s">
        <v>93</v>
      </c>
      <c r="B4" s="12">
        <v>1E-3</v>
      </c>
    </row>
    <row r="5" spans="1:2" x14ac:dyDescent="0.25">
      <c r="A5" t="s">
        <v>0</v>
      </c>
      <c r="B5" s="12" t="s">
        <v>1</v>
      </c>
    </row>
    <row r="6" spans="1:2" x14ac:dyDescent="0.25">
      <c r="A6" t="s">
        <v>47</v>
      </c>
      <c r="B6" s="12">
        <v>3</v>
      </c>
    </row>
    <row r="7" spans="1:2" x14ac:dyDescent="0.25">
      <c r="A7" t="s">
        <v>21</v>
      </c>
      <c r="B7" s="12" t="e">
        <f ca="1">_xll.qlCalendar("TARGET")</f>
        <v>#VALUE!</v>
      </c>
    </row>
    <row r="8" spans="1:2" x14ac:dyDescent="0.25">
      <c r="A8" t="s">
        <v>81</v>
      </c>
      <c r="B8" s="12" t="s">
        <v>36</v>
      </c>
    </row>
    <row r="9" spans="1:2" x14ac:dyDescent="0.25">
      <c r="A9" t="s">
        <v>2</v>
      </c>
      <c r="B9" s="12">
        <v>0</v>
      </c>
    </row>
    <row r="10" spans="1:2" x14ac:dyDescent="0.25">
      <c r="A10" t="s">
        <v>168</v>
      </c>
      <c r="B10" s="12" t="e">
        <f ca="1">_xll.qlEuribor("3M")</f>
        <v>#VALUE!</v>
      </c>
    </row>
    <row r="11" spans="1:2" x14ac:dyDescent="0.25">
      <c r="A11" t="s">
        <v>169</v>
      </c>
      <c r="B11" s="12" t="e">
        <f ca="1">_xll.qlAUDLibor("3M")</f>
        <v>#VALUE!</v>
      </c>
    </row>
    <row r="12" spans="1:2" x14ac:dyDescent="0.25">
      <c r="A12" t="s">
        <v>170</v>
      </c>
      <c r="B12" s="12" t="e">
        <f ca="1">_xll.qlFlatForward(B1,0.03,"Actual360","Compounded","Annual")</f>
        <v>#VALUE!</v>
      </c>
    </row>
    <row r="13" spans="1:2" x14ac:dyDescent="0.25">
      <c r="A13" t="s">
        <v>102</v>
      </c>
      <c r="B13" s="12">
        <v>0</v>
      </c>
    </row>
    <row r="14" spans="1:2" x14ac:dyDescent="0.25">
      <c r="A14" s="6" t="s">
        <v>103</v>
      </c>
      <c r="B14" s="12" t="e">
        <f ca="1">_xll.qlIborIborBasisSwapRateHelper(B4,B5,B6,B7,B8,B9,B10,B11,B12,B13)</f>
        <v>#VALUE!</v>
      </c>
    </row>
    <row r="15" spans="1:2" x14ac:dyDescent="0.25">
      <c r="A15" s="6" t="s">
        <v>7</v>
      </c>
      <c r="B15" s="12" t="e">
        <f ca="1">_xll.qlRateHelperQuote(B14)</f>
        <v>#VALUE!</v>
      </c>
    </row>
    <row r="16" spans="1:2" x14ac:dyDescent="0.25">
      <c r="A16" s="6" t="s">
        <v>9</v>
      </c>
      <c r="B16" s="11" t="e">
        <f ca="1">_xll.qlRateHelperLatestDate(B14)</f>
        <v>#VALUE!</v>
      </c>
    </row>
    <row r="17" spans="1:2" x14ac:dyDescent="0.25">
      <c r="A17" s="6" t="s">
        <v>8</v>
      </c>
      <c r="B17" s="11" t="e">
        <f ca="1">_xll.qlRateHelperEarliestDate(B14)</f>
        <v>#VALUE!</v>
      </c>
    </row>
    <row r="18" spans="1:2" x14ac:dyDescent="0.25">
      <c r="A18" s="6" t="s">
        <v>11</v>
      </c>
      <c r="B18" s="11" t="e">
        <f ca="1">_xll.qlRateHelperMaturityDate(B14)</f>
        <v>#VALUE!</v>
      </c>
    </row>
    <row r="19" spans="1:2" x14ac:dyDescent="0.25">
      <c r="A19" s="6" t="s">
        <v>12</v>
      </c>
      <c r="B19" s="11" t="e">
        <f ca="1">_xll.qlRateHelperLatestRelevantDate(B14)</f>
        <v>#VALUE!</v>
      </c>
    </row>
    <row r="20" spans="1:2" x14ac:dyDescent="0.25">
      <c r="A20" s="6" t="s">
        <v>13</v>
      </c>
      <c r="B20" s="11" t="e">
        <f ca="1">_xll.qlRateHelperPillarDate(B14)</f>
        <v>#VALUE!</v>
      </c>
    </row>
    <row r="21" spans="1:2" x14ac:dyDescent="0.25">
      <c r="A21" s="6" t="s">
        <v>104</v>
      </c>
      <c r="B21" s="12" t="e">
        <f ca="1">_xll.qlIborIborBasisSwapRateHelperSwap(B14)</f>
        <v>#VALUE!</v>
      </c>
    </row>
  </sheetData>
  <pageMargins left="0.7" right="0.7" top="0.78740157499999996" bottom="0.78740157499999996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B8905-8681-4349-B601-E6FC9C6EE563}">
  <dimension ref="A1:B20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5" sqref="B5"/>
    </sheetView>
  </sheetViews>
  <sheetFormatPr baseColWidth="10" defaultRowHeight="15" x14ac:dyDescent="0.25"/>
  <cols>
    <col min="1" max="1" width="44.85546875" customWidth="1"/>
    <col min="2" max="2" width="94" style="12" customWidth="1"/>
  </cols>
  <sheetData>
    <row r="1" spans="1:2" x14ac:dyDescent="0.25">
      <c r="A1" t="s">
        <v>6</v>
      </c>
      <c r="B1" s="11">
        <v>45663</v>
      </c>
    </row>
    <row r="2" spans="1:2" x14ac:dyDescent="0.25">
      <c r="A2" t="s">
        <v>114</v>
      </c>
      <c r="B2" s="11" t="e">
        <f ca="1">_xll.qlSettingsSetEvaluationDate(B1)</f>
        <v>#VALUE!</v>
      </c>
    </row>
    <row r="4" spans="1:2" x14ac:dyDescent="0.25">
      <c r="A4" t="s">
        <v>93</v>
      </c>
      <c r="B4" s="12">
        <v>1E-3</v>
      </c>
    </row>
    <row r="5" spans="1:2" x14ac:dyDescent="0.25">
      <c r="A5" t="s">
        <v>0</v>
      </c>
      <c r="B5" s="12" t="s">
        <v>1</v>
      </c>
    </row>
    <row r="6" spans="1:2" x14ac:dyDescent="0.25">
      <c r="A6" t="s">
        <v>47</v>
      </c>
      <c r="B6" s="12">
        <v>2</v>
      </c>
    </row>
    <row r="7" spans="1:2" x14ac:dyDescent="0.25">
      <c r="A7" t="s">
        <v>21</v>
      </c>
      <c r="B7" s="12" t="e">
        <f ca="1">_xll.qlCalendar("TARGET")</f>
        <v>#VALUE!</v>
      </c>
    </row>
    <row r="8" spans="1:2" x14ac:dyDescent="0.25">
      <c r="A8" t="s">
        <v>81</v>
      </c>
      <c r="B8" s="12" t="s">
        <v>36</v>
      </c>
    </row>
    <row r="9" spans="1:2" x14ac:dyDescent="0.25">
      <c r="A9" t="s">
        <v>2</v>
      </c>
      <c r="B9" s="12">
        <v>0</v>
      </c>
    </row>
    <row r="10" spans="1:2" x14ac:dyDescent="0.25">
      <c r="A10" t="s">
        <v>171</v>
      </c>
      <c r="B10" s="12" t="e">
        <f ca="1">_xll.qlSofr()</f>
        <v>#VALUE!</v>
      </c>
    </row>
    <row r="11" spans="1:2" x14ac:dyDescent="0.25">
      <c r="A11" t="s">
        <v>169</v>
      </c>
      <c r="B11" s="12" t="e">
        <f ca="1">_xll.qlAUDLibor("3M")</f>
        <v>#VALUE!</v>
      </c>
    </row>
    <row r="12" spans="1:2" x14ac:dyDescent="0.25">
      <c r="A12" t="s">
        <v>170</v>
      </c>
      <c r="B12" s="12" t="e">
        <f ca="1">_xll.qlFlatForward(B1,0.03,"Actual360","Compounded","Annual")</f>
        <v>#VALUE!</v>
      </c>
    </row>
    <row r="13" spans="1:2" x14ac:dyDescent="0.25">
      <c r="A13" s="6" t="s">
        <v>105</v>
      </c>
      <c r="B13" s="12" t="e">
        <f ca="1">_xll.qlOvernightIborBasisSwapRateHelper(B4,B5,B6,B7,B8,B9,B10,B11,B12)</f>
        <v>#VALUE!</v>
      </c>
    </row>
    <row r="14" spans="1:2" x14ac:dyDescent="0.25">
      <c r="A14" s="6" t="s">
        <v>7</v>
      </c>
      <c r="B14" s="12" t="e">
        <f ca="1">_xll.qlRateHelperQuote(B13)</f>
        <v>#VALUE!</v>
      </c>
    </row>
    <row r="15" spans="1:2" x14ac:dyDescent="0.25">
      <c r="A15" s="6" t="s">
        <v>9</v>
      </c>
      <c r="B15" s="11" t="e">
        <f ca="1">_xll.qlRateHelperLatestDate(B13)</f>
        <v>#VALUE!</v>
      </c>
    </row>
    <row r="16" spans="1:2" x14ac:dyDescent="0.25">
      <c r="A16" s="6" t="s">
        <v>8</v>
      </c>
      <c r="B16" s="11" t="e">
        <f ca="1">_xll.qlRateHelperEarliestDate(B13)</f>
        <v>#VALUE!</v>
      </c>
    </row>
    <row r="17" spans="1:2" x14ac:dyDescent="0.25">
      <c r="A17" s="6" t="s">
        <v>11</v>
      </c>
      <c r="B17" s="11" t="e">
        <f ca="1">_xll.qlRateHelperMaturityDate(B13)</f>
        <v>#VALUE!</v>
      </c>
    </row>
    <row r="18" spans="1:2" x14ac:dyDescent="0.25">
      <c r="A18" s="6" t="s">
        <v>12</v>
      </c>
      <c r="B18" s="11" t="e">
        <f ca="1">_xll.qlRateHelperLatestRelevantDate(B13)</f>
        <v>#VALUE!</v>
      </c>
    </row>
    <row r="19" spans="1:2" x14ac:dyDescent="0.25">
      <c r="A19" s="6" t="s">
        <v>13</v>
      </c>
      <c r="B19" s="11" t="e">
        <f ca="1">_xll.qlRateHelperPillarDate(B13)</f>
        <v>#VALUE!</v>
      </c>
    </row>
    <row r="20" spans="1:2" x14ac:dyDescent="0.25">
      <c r="A20" s="6" t="s">
        <v>106</v>
      </c>
      <c r="B20" s="12" t="e">
        <f ca="1">_xll.qlOvernightIborBasisSwapRateHelperSwap(B13)</f>
        <v>#VALUE!</v>
      </c>
    </row>
  </sheetData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CB900-6F87-43DE-88E1-BD91076BD096}">
  <sheetPr>
    <tabColor rgb="FFFFC000"/>
  </sheetPr>
  <dimension ref="A1:B14"/>
  <sheetViews>
    <sheetView workbookViewId="0">
      <selection sqref="A1:A2"/>
    </sheetView>
  </sheetViews>
  <sheetFormatPr baseColWidth="10" defaultRowHeight="15" x14ac:dyDescent="0.25"/>
  <cols>
    <col min="1" max="1" width="42.7109375" customWidth="1"/>
    <col min="2" max="2" width="82.7109375" customWidth="1"/>
  </cols>
  <sheetData>
    <row r="1" spans="1:2" x14ac:dyDescent="0.25">
      <c r="A1" t="s">
        <v>6</v>
      </c>
      <c r="B1" s="1">
        <v>45663</v>
      </c>
    </row>
    <row r="2" spans="1:2" x14ac:dyDescent="0.25">
      <c r="A2" t="s">
        <v>114</v>
      </c>
      <c r="B2" s="1" t="e">
        <f ca="1">_xll.qlSettingsSetEvaluationDate(B1)</f>
        <v>#VALUE!</v>
      </c>
    </row>
    <row r="4" spans="1:2" x14ac:dyDescent="0.25">
      <c r="A4" t="s">
        <v>47</v>
      </c>
      <c r="B4">
        <v>2</v>
      </c>
    </row>
    <row r="5" spans="1:2" x14ac:dyDescent="0.25">
      <c r="A5" t="s">
        <v>107</v>
      </c>
      <c r="B5" t="s">
        <v>1</v>
      </c>
    </row>
    <row r="6" spans="1:2" x14ac:dyDescent="0.25">
      <c r="A6" t="s">
        <v>88</v>
      </c>
      <c r="B6">
        <v>0.3</v>
      </c>
    </row>
    <row r="7" spans="1:2" x14ac:dyDescent="0.25">
      <c r="A7" t="s">
        <v>60</v>
      </c>
      <c r="B7" t="e">
        <f ca="1">_xll.qlEuribor("3M")</f>
        <v>#VALUE!</v>
      </c>
    </row>
    <row r="8" spans="1:2" x14ac:dyDescent="0.25">
      <c r="A8" t="s">
        <v>108</v>
      </c>
      <c r="B8">
        <v>3</v>
      </c>
    </row>
    <row r="9" spans="1:2" x14ac:dyDescent="0.25">
      <c r="A9" t="s">
        <v>46</v>
      </c>
      <c r="B9" t="e">
        <f ca="1">_xll.qlFlatForward(B1,0.03,"Actual360","Compounded","Annual")</f>
        <v>#VALUE!</v>
      </c>
    </row>
    <row r="10" spans="1:2" x14ac:dyDescent="0.25">
      <c r="A10" t="s">
        <v>109</v>
      </c>
    </row>
    <row r="11" spans="1:2" x14ac:dyDescent="0.25">
      <c r="A11" t="s">
        <v>45</v>
      </c>
    </row>
    <row r="12" spans="1:2" x14ac:dyDescent="0.25">
      <c r="A12" t="s">
        <v>63</v>
      </c>
    </row>
    <row r="13" spans="1:2" x14ac:dyDescent="0.25">
      <c r="A13" t="s">
        <v>89</v>
      </c>
    </row>
    <row r="14" spans="1:2" x14ac:dyDescent="0.25">
      <c r="A14" t="s">
        <v>110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17</vt:i4>
      </vt:variant>
    </vt:vector>
  </HeadingPairs>
  <TitlesOfParts>
    <vt:vector size="17" baseType="lpstr">
      <vt:lpstr>Overview Tabs</vt:lpstr>
      <vt:lpstr>DepositRateHelper</vt:lpstr>
      <vt:lpstr>FRARateHelper</vt:lpstr>
      <vt:lpstr>FutureRateHelper</vt:lpstr>
      <vt:lpstr>SwapRateHelper</vt:lpstr>
      <vt:lpstr>BondHelper</vt:lpstr>
      <vt:lpstr>FixedRateBondHelper</vt:lpstr>
      <vt:lpstr>OISRateHelper</vt:lpstr>
      <vt:lpstr>FXSwapRateHelper</vt:lpstr>
      <vt:lpstr>OvernightIindexFutureRateHelper</vt:lpstr>
      <vt:lpstr>SofrFutureRateHelper</vt:lpstr>
      <vt:lpstr>ConstNotionalCrossCurrencySwapR</vt:lpstr>
      <vt:lpstr>ConstNotionalCrossCurrencyBasis</vt:lpstr>
      <vt:lpstr>MtMCrossCurrencyBasisSwapRateHe</vt:lpstr>
      <vt:lpstr>IborIborBasisSwapRateHelper</vt:lpstr>
      <vt:lpstr>OvernightIborBasisSwapRateHelpe</vt:lpstr>
      <vt:lpstr>MultipleResetsSwapRateHelper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Kerstin Steinberg</dc:creator>
  <cp:lastModifiedBy>Kerstin Steinberg</cp:lastModifiedBy>
  <dcterms:created xsi:type="dcterms:W3CDTF">2026-05-26T08:54:44Z</dcterms:created>
  <dcterms:modified xsi:type="dcterms:W3CDTF">2026-06-01T09:57:53Z</dcterms:modified>
</cp:coreProperties>
</file>