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3873556E-5085-49C1-912A-F3DCB2CC8E63}" xr6:coauthVersionLast="47" xr6:coauthVersionMax="47" xr10:uidLastSave="{00000000-0000-0000-0000-000000000000}"/>
  <bookViews>
    <workbookView xWindow="7776" yWindow="1860" windowWidth="23040" windowHeight="14796" activeTab="2" xr2:uid="{536DAD22-F64C-4E0C-9C73-53C6A08A9B53}"/>
  </bookViews>
  <sheets>
    <sheet name="qlStochasticProcess(1D)" sheetId="1" r:id="rId1"/>
    <sheet name="(Generalised)Black(Scholes)" sheetId="2" r:id="rId2"/>
    <sheet name="StochasticProcess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5" i="1" l="1"/>
  <c r="B44" i="1"/>
  <c r="B24" i="1"/>
  <c r="B114" i="3" a="1"/>
  <c r="B113" i="3" a="1"/>
  <c r="B112" i="3" a="1"/>
  <c r="B111" i="3" a="1"/>
  <c r="B100" i="3" a="1"/>
  <c r="B99" i="3" a="1"/>
  <c r="B96" i="3" a="1"/>
  <c r="B90" i="3" a="1"/>
  <c r="B89" i="3" a="1"/>
  <c r="B85" i="3" a="1"/>
  <c r="B84" i="3" a="1"/>
  <c r="B83" i="3" a="1"/>
  <c r="B82" i="3" a="1"/>
  <c r="B75" i="3" a="1"/>
  <c r="B73" i="3" a="1"/>
  <c r="B67" i="3" a="1"/>
  <c r="B65" i="3" a="1"/>
  <c r="B63" i="3" a="1"/>
  <c r="B9" i="1" a="1"/>
  <c r="B8" i="1" a="1"/>
  <c r="B2" i="2" a="1"/>
  <c r="B2" i="3" a="1"/>
  <c r="B8" i="2" a="1"/>
  <c r="B7" i="2" a="1"/>
  <c r="B114" i="3" l="1"/>
  <c r="B113" i="3"/>
  <c r="B112" i="3"/>
  <c r="B111" i="3"/>
  <c r="B100" i="3"/>
  <c r="B99" i="3"/>
  <c r="B96" i="3"/>
  <c r="B90" i="3"/>
  <c r="B89" i="3"/>
  <c r="B85" i="3"/>
  <c r="B84" i="3"/>
  <c r="B83" i="3"/>
  <c r="B82" i="3"/>
  <c r="B75" i="3"/>
  <c r="B73" i="3"/>
  <c r="B67" i="3"/>
  <c r="B65" i="3"/>
  <c r="B63" i="3"/>
  <c r="B9" i="1"/>
  <c r="B8" i="1"/>
  <c r="B2" i="3"/>
  <c r="B8" i="2"/>
  <c r="B7" i="2"/>
  <c r="B2" i="2"/>
  <c r="B52" i="1" a="1"/>
  <c r="B12" i="1" a="1"/>
  <c r="B11" i="1" a="1"/>
  <c r="B53" i="1" a="1"/>
  <c r="B20" i="1" a="1"/>
  <c r="B6" i="3" a="1"/>
  <c r="B51" i="1" a="1"/>
  <c r="B14" i="1" a="1"/>
  <c r="B7" i="3" a="1"/>
  <c r="B10" i="2" a="1"/>
  <c r="B17" i="1" a="1"/>
  <c r="B8" i="3" a="1"/>
  <c r="B9" i="2" a="1"/>
  <c r="B53" i="1" l="1"/>
  <c r="B52" i="1"/>
  <c r="B51" i="1"/>
  <c r="B11" i="1"/>
  <c r="B8" i="3"/>
  <c r="B7" i="3"/>
  <c r="B6" i="3"/>
  <c r="B10" i="2"/>
  <c r="B9" i="2"/>
  <c r="B20" i="1"/>
  <c r="B17" i="1"/>
  <c r="B14" i="1"/>
  <c r="B12" i="1"/>
  <c r="B13" i="3" a="1"/>
  <c r="B36" i="1" a="1"/>
  <c r="B12" i="2" a="1"/>
  <c r="B56" i="1" a="1"/>
  <c r="B55" i="1" a="1"/>
  <c r="B23" i="2" a="1"/>
  <c r="B15" i="1" a="1"/>
  <c r="B54" i="1" a="1"/>
  <c r="B26" i="1" a="1"/>
  <c r="B24" i="2" a="1"/>
  <c r="B29" i="1" a="1"/>
  <c r="B22" i="2" a="1"/>
  <c r="B33" i="1" a="1"/>
  <c r="B58" i="1" a="1"/>
  <c r="B25" i="2" a="1"/>
  <c r="B47" i="3" a="1"/>
  <c r="B49" i="3" a="1"/>
  <c r="B28" i="3" a="1"/>
  <c r="B57" i="1" a="1"/>
  <c r="B21" i="1" a="1"/>
  <c r="B41" i="3" a="1"/>
  <c r="B47" i="1" a="1"/>
  <c r="B18" i="1" a="1"/>
  <c r="B19" i="3" a="1"/>
  <c r="B40" i="1" a="1"/>
  <c r="B13" i="2" a="1"/>
  <c r="B49" i="3" l="1"/>
  <c r="B47" i="3"/>
  <c r="B19" i="3"/>
  <c r="B41" i="3"/>
  <c r="B28" i="3"/>
  <c r="B13" i="3"/>
  <c r="B33" i="1"/>
  <c r="B29" i="1"/>
  <c r="B26" i="1"/>
  <c r="B36" i="1"/>
  <c r="B40" i="1"/>
  <c r="B47" i="1"/>
  <c r="B57" i="1"/>
  <c r="B58" i="1"/>
  <c r="B55" i="1"/>
  <c r="B56" i="1"/>
  <c r="B54" i="1"/>
  <c r="B12" i="2"/>
  <c r="B13" i="2"/>
  <c r="B25" i="2"/>
  <c r="B23" i="2"/>
  <c r="B22" i="2"/>
  <c r="B24" i="2"/>
  <c r="B21" i="1"/>
  <c r="B18" i="1"/>
  <c r="B15" i="1"/>
  <c r="B56" i="3" a="1"/>
  <c r="B42" i="3" a="1"/>
  <c r="B29" i="3" a="1"/>
  <c r="K24" i="2" a="1"/>
  <c r="K23" i="2" a="1"/>
  <c r="B15" i="2" a="1"/>
  <c r="B18" i="2" a="1"/>
  <c r="B17" i="2" a="1"/>
  <c r="K22" i="2" a="1"/>
  <c r="B30" i="3" a="1"/>
  <c r="K25" i="2" a="1"/>
  <c r="B31" i="3" a="1"/>
  <c r="B20" i="2" a="1"/>
  <c r="B14" i="3" a="1"/>
  <c r="B48" i="1" a="1"/>
  <c r="B16" i="2" a="1"/>
  <c r="B51" i="3" a="1"/>
  <c r="B54" i="3" a="1"/>
  <c r="B55" i="3" a="1"/>
  <c r="B19" i="2" a="1"/>
  <c r="B20" i="3" a="1"/>
  <c r="B56" i="3" l="1"/>
  <c r="B55" i="3"/>
  <c r="B54" i="3"/>
  <c r="B51" i="3"/>
  <c r="B42" i="3"/>
  <c r="B31" i="3"/>
  <c r="B30" i="3"/>
  <c r="B29" i="3"/>
  <c r="B20" i="3"/>
  <c r="B14" i="3"/>
  <c r="B48" i="1"/>
  <c r="B20" i="2"/>
  <c r="B19" i="2"/>
  <c r="B17" i="2"/>
  <c r="B18" i="2"/>
  <c r="B16" i="2"/>
  <c r="B15" i="2"/>
  <c r="K23" i="2"/>
  <c r="K25" i="2"/>
  <c r="K24" i="2"/>
  <c r="K22" i="2"/>
  <c r="B34" i="1" a="1"/>
  <c r="B27" i="1" a="1"/>
  <c r="B30" i="1" a="1"/>
  <c r="L20" i="2" a="1"/>
  <c r="B41" i="1" a="1"/>
  <c r="B37" i="1" a="1"/>
  <c r="L19" i="2" a="1"/>
  <c r="B30" i="1" l="1"/>
  <c r="B37" i="1"/>
  <c r="B41" i="1"/>
  <c r="B27" i="1"/>
  <c r="B34" i="1"/>
  <c r="L20" i="2"/>
  <c r="L19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<sst xmlns="http://schemas.openxmlformats.org/spreadsheetml/2006/main" count="177" uniqueCount="135">
  <si>
    <t>S0</t>
  </si>
  <si>
    <t>sigma</t>
  </si>
  <si>
    <t>mu</t>
  </si>
  <si>
    <t>qlGeometricBrownianMotionProcess</t>
  </si>
  <si>
    <t>correlation</t>
  </si>
  <si>
    <t>qlStochasticProcessArray</t>
  </si>
  <si>
    <t>qlStochasticProcessSize</t>
  </si>
  <si>
    <t>qlStochasticProcessFactors</t>
  </si>
  <si>
    <t>qlStochasticProcessInitialValues</t>
  </si>
  <si>
    <t>qlStochasticProcessDrift</t>
  </si>
  <si>
    <t>T</t>
  </si>
  <si>
    <t>X</t>
  </si>
  <si>
    <t>qlStochasticProcessDiffusion</t>
  </si>
  <si>
    <t>qlStochasticProcessExpectation</t>
  </si>
  <si>
    <t>qlStochasticProcessStdDeviation</t>
  </si>
  <si>
    <t>qlStochasticProcessCovariance</t>
  </si>
  <si>
    <t>dW</t>
  </si>
  <si>
    <t>qlStochasticProcessEvolve</t>
  </si>
  <si>
    <t>qlStochasticProcess1DX0</t>
  </si>
  <si>
    <t>qlStochasticProcess1DDrift</t>
  </si>
  <si>
    <t>qlStochasticProcess1DDiffusion</t>
  </si>
  <si>
    <t>qlStochasticProcess1DExpectation</t>
  </si>
  <si>
    <t>qlStochasticProcess1DStdDeviation</t>
  </si>
  <si>
    <t>qlStochasticProcess1DVariance</t>
  </si>
  <si>
    <t>qlStochasticProcess1DEvolve</t>
  </si>
  <si>
    <t>qlStochasticProcess1DApply</t>
  </si>
  <si>
    <t>Dividends</t>
  </si>
  <si>
    <t>Rates</t>
  </si>
  <si>
    <t>qlSettingsSetEvaluationDate</t>
  </si>
  <si>
    <t>BlackVol</t>
  </si>
  <si>
    <t>LocalVol</t>
  </si>
  <si>
    <t>qlGeneralizedBlackScholesProcess</t>
  </si>
  <si>
    <t>qlGeneralizedBlackScholesProcessStateVariable</t>
  </si>
  <si>
    <t>qlGeneralizedBlackScholesProcessDividendYield</t>
  </si>
  <si>
    <t>qlGeneralizedBlackScholesProcessRiskFreeRate</t>
  </si>
  <si>
    <t>qlGeneralizedBlackScholesProcessBlackVolatility</t>
  </si>
  <si>
    <t>qlGeneralizedBlackScholesProcessLocalVolatility</t>
  </si>
  <si>
    <t>qlBlackScholesProcess</t>
  </si>
  <si>
    <t>qlBlackScholesMertonProcess</t>
  </si>
  <si>
    <t>qlBlackProcess</t>
  </si>
  <si>
    <t>qlGarmanKohlagenProcess</t>
  </si>
  <si>
    <t>volatility</t>
  </si>
  <si>
    <t>Reference date</t>
  </si>
  <si>
    <t>Day counter</t>
  </si>
  <si>
    <t>act/365</t>
  </si>
  <si>
    <t>qlGeneralizedBlackScholesProcess w/ local vol</t>
  </si>
  <si>
    <t>qlMerton76Process</t>
  </si>
  <si>
    <t>Vols</t>
  </si>
  <si>
    <t>Jump intensity</t>
  </si>
  <si>
    <t>Mean log jump</t>
  </si>
  <si>
    <t>Jump vol</t>
  </si>
  <si>
    <t>State variable</t>
  </si>
  <si>
    <t>nu</t>
  </si>
  <si>
    <t>theta</t>
  </si>
  <si>
    <t xml:space="preserve"> 0.2, 0.3, -0.1</t>
  </si>
  <si>
    <t>qlVarianceGammaProcess</t>
  </si>
  <si>
    <t>v0</t>
  </si>
  <si>
    <t>kappa</t>
  </si>
  <si>
    <t>rho</t>
  </si>
  <si>
    <t>discretisation</t>
  </si>
  <si>
    <t>FullTruncation</t>
  </si>
  <si>
    <t>qlHestonProcess</t>
  </si>
  <si>
    <t>qlHestonProcessS0</t>
  </si>
  <si>
    <t>qlHestonProcessRiskFreeRate</t>
  </si>
  <si>
    <t>qlHestonProcessDividendYield</t>
  </si>
  <si>
    <t>v0: float,</t>
  </si>
  <si>
    <t>kappa: float,</t>
  </si>
  <si>
    <t>theta: float,</t>
  </si>
  <si>
    <t>sigma: float,</t>
  </si>
  <si>
    <t>rho: float,</t>
  </si>
  <si>
    <t>lambda_parameter: float,</t>
  </si>
  <si>
    <t>nu: float,</t>
  </si>
  <si>
    <t>delta: float,</t>
  </si>
  <si>
    <t>lambda</t>
  </si>
  <si>
    <t>delta</t>
  </si>
  <si>
    <t>qlBatesProcess</t>
  </si>
  <si>
    <t>a (mean reversion)</t>
  </si>
  <si>
    <t>qlHullWhiteProcess</t>
  </si>
  <si>
    <t>qlHullWhiteForwardProcess</t>
  </si>
  <si>
    <t>qlHullWhiteForwardProcessSetForwardMeasureTime</t>
  </si>
  <si>
    <t>s</t>
  </si>
  <si>
    <t>t</t>
  </si>
  <si>
    <t>qlHullWhiteForwardProcessAlpha</t>
  </si>
  <si>
    <t>qlHullWhiteForwardProcessB</t>
  </si>
  <si>
    <t>qlHullWhiteForwardProcessMT</t>
  </si>
  <si>
    <t>a</t>
  </si>
  <si>
    <t>b</t>
  </si>
  <si>
    <t>eta</t>
  </si>
  <si>
    <t>qlG2Process</t>
  </si>
  <si>
    <t>Forward T</t>
  </si>
  <si>
    <t>qlG2ForwardProcess</t>
  </si>
  <si>
    <t>qlG2ForwardProcessSetForwardMeasureTime</t>
  </si>
  <si>
    <t>time</t>
  </si>
  <si>
    <t>vols</t>
  </si>
  <si>
    <t>(mean)reversions</t>
  </si>
  <si>
    <t>qlGsrProcess</t>
  </si>
  <si>
    <t>Note: SWIG GsrProcess interface seems broken at the moment</t>
  </si>
  <si>
    <t>speed</t>
  </si>
  <si>
    <t>vol</t>
  </si>
  <si>
    <t>x0</t>
  </si>
  <si>
    <t>level</t>
  </si>
  <si>
    <t>qlGsrProcessSigma</t>
  </si>
  <si>
    <t>qlOrnsteinUhlenbeckProcess</t>
  </si>
  <si>
    <t>qlOrnsteinUhlenbeckProcessSpeed</t>
  </si>
  <si>
    <t>qlOrnsteinUhlenbeckProcessVolatility</t>
  </si>
  <si>
    <t>qlOrnsteinUhlenbeckProcessLevel</t>
  </si>
  <si>
    <t>Const level</t>
  </si>
  <si>
    <t>qlExtendedOrnsteinUhlenbeckProcessConstantFunction</t>
  </si>
  <si>
    <t>integration_eps</t>
  </si>
  <si>
    <t>qlExtendedOrnsteinUhlenbeckProcess</t>
  </si>
  <si>
    <t>y0</t>
  </si>
  <si>
    <t>beta</t>
  </si>
  <si>
    <t>jump_intensity</t>
  </si>
  <si>
    <t>qlExtOUWithJumpsProcess</t>
  </si>
  <si>
    <t>qlKlugeExtOUProcess</t>
  </si>
  <si>
    <t>omega: float,</t>
  </si>
  <si>
    <t>alpha: float,</t>
  </si>
  <si>
    <t>beta: float,</t>
  </si>
  <si>
    <t>gamma: float,</t>
  </si>
  <si>
    <t>days_per_year: float = 252.0,</t>
  </si>
  <si>
    <t>discretization: qGJRGARCHProcessDiscretization = ql.GJRGARCHProcess.FullTruncation,</t>
  </si>
  <si>
    <t>omega</t>
  </si>
  <si>
    <t>alpha</t>
  </si>
  <si>
    <t>gamma</t>
  </si>
  <si>
    <t>days_per_year</t>
  </si>
  <si>
    <t xml:space="preserve">        0.04,</t>
  </si>
  <si>
    <t xml:space="preserve">        0.10,</t>
  </si>
  <si>
    <t xml:space="preserve">        0.05,</t>
  </si>
  <si>
    <t xml:space="preserve">        0.90,</t>
  </si>
  <si>
    <t xml:space="preserve">        0.20,</t>
  </si>
  <si>
    <t>REFLECTION</t>
  </si>
  <si>
    <t>qlGJRGARCHProcess</t>
  </si>
  <si>
    <t>qlGJRGARCHProcessS0</t>
  </si>
  <si>
    <t>qlGJRGARCHProcessRiskFreeRate</t>
  </si>
  <si>
    <t>qlGJRGARCHProcessDividendYield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</si>
</sst>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2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9" fontId="0" fillId="0" borderId="0" xfId="0" applyNumberFormat="1"/>
    <xf numFmtId="0" fontId="3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3020B-96A1-4AED-B897-7871E86B1E67}">
  <dimension ref="A1:C58"/>
  <sheetViews>
    <sheetView workbookViewId="0">
      <selection activeCell="B10" sqref="B10"/>
    </sheetView>
  </sheetViews>
  <sheetFormatPr defaultRowHeight="14.4" x14ac:dyDescent="0.3"/>
  <cols>
    <col min="1" max="1" width="35.77734375" customWidth="1"/>
    <col min="2" max="2" width="11.44140625" customWidth="1"/>
  </cols>
  <sheetData>
    <row r="1" spans="1:3" x14ac:dyDescent="0.3">
      <c r="A1" t="s">
        <v>0</v>
      </c>
      <c r="B1">
        <v>100</v>
      </c>
    </row>
    <row r="2" spans="1:3" x14ac:dyDescent="0.3">
      <c r="A2" t="s">
        <v>2</v>
      </c>
      <c r="B2">
        <v>0.05</v>
      </c>
    </row>
    <row r="3" spans="1:3" x14ac:dyDescent="0.3">
      <c r="A3" t="s">
        <v>1</v>
      </c>
      <c r="B3">
        <v>0.2</v>
      </c>
    </row>
    <row r="5" spans="1:3" x14ac:dyDescent="0.3">
      <c r="A5" t="s">
        <v>4</v>
      </c>
      <c r="B5">
        <v>1</v>
      </c>
      <c r="C5">
        <v>0.2</v>
      </c>
    </row>
    <row r="6" spans="1:3" x14ac:dyDescent="0.3">
      <c r="B6">
        <v>0.2</v>
      </c>
      <c r="C6">
        <v>1</v>
      </c>
    </row>
    <row r="8" spans="1:3" x14ac:dyDescent="0.3">
      <c r="A8" t="s">
        <v>3</v>
      </c>
      <c r="B8" t="str" cm="1">
        <f t="array" ref="B8">_xll.qlGeometricBrownianMotionProcess(B1,B2,B3)</f>
        <v>⚡[test_stochasticprocess.xlsx]qlStochasticProcess(1D)!R8C2GeometricBrownianMotionProcess,A</v>
      </c>
    </row>
    <row r="9" spans="1:3" x14ac:dyDescent="0.3">
      <c r="B9" t="str" cm="1">
        <f t="array" ref="B9">_xll.qlGeometricBrownianMotionProcess(B1,B2,B3)</f>
        <v>⚡[test_stochasticprocess.xlsx]qlStochasticProcess(1D)!R9C2GeometricBrownianMotionProcess,A</v>
      </c>
    </row>
    <row r="11" spans="1:3" x14ac:dyDescent="0.3">
      <c r="A11" t="s">
        <v>5</v>
      </c>
      <c r="B11" t="str" cm="1">
        <f t="array" ref="B11">_xll.qlStochasticProcessArray(B8,B5)</f>
        <v>⚡[test_stochasticprocess.xlsx]qlStochasticProcess(1D)!R11C2StochasticProcessArray,A</v>
      </c>
    </row>
    <row r="12" spans="1:3" x14ac:dyDescent="0.3">
      <c r="A12" t="s">
        <v>5</v>
      </c>
      <c r="B12" t="str" cm="1">
        <f t="array" ref="B12">_xll.qlStochasticProcessArray(B8:B9,B5:C6)</f>
        <v>⚡[test_stochasticprocess.xlsx]qlStochasticProcess(1D)!R12C2StochasticProcessArray,A</v>
      </c>
    </row>
    <row r="14" spans="1:3" x14ac:dyDescent="0.3">
      <c r="A14" t="s">
        <v>6</v>
      </c>
      <c r="B14" cm="1">
        <f t="array" ref="B14">_xll.qlStochasticProcessSize(B8)</f>
        <v>1</v>
      </c>
    </row>
    <row r="15" spans="1:3" x14ac:dyDescent="0.3">
      <c r="A15" t="s">
        <v>6</v>
      </c>
      <c r="B15" cm="1">
        <f t="array" ref="B15">_xll.qlStochasticProcessSize(B12)</f>
        <v>2</v>
      </c>
    </row>
    <row r="17" spans="1:3" x14ac:dyDescent="0.3">
      <c r="A17" t="s">
        <v>7</v>
      </c>
      <c r="B17" cm="1">
        <f t="array" ref="B17">_xll.qlStochasticProcessFactors(B8)</f>
        <v>1</v>
      </c>
    </row>
    <row r="18" spans="1:3" x14ac:dyDescent="0.3">
      <c r="A18" t="s">
        <v>7</v>
      </c>
      <c r="B18" cm="1">
        <f t="array" ref="B18">_xll.qlStochasticProcessFactors(B12)</f>
        <v>2</v>
      </c>
    </row>
    <row r="20" spans="1:3" x14ac:dyDescent="0.3">
      <c r="A20" t="s">
        <v>8</v>
      </c>
      <c r="B20" cm="1">
        <f t="array" ref="B20">_xll.qlStochasticProcessInitialValues(B8)</f>
        <v>100</v>
      </c>
    </row>
    <row r="21" spans="1:3" x14ac:dyDescent="0.3">
      <c r="A21" t="s">
        <v>8</v>
      </c>
      <c r="B21" cm="1">
        <f t="array" ref="B21:C21">TRANSPOSE(_xll.qlStochasticProcessInitialValues(B12))</f>
        <v>100</v>
      </c>
      <c r="C21">
        <v>100</v>
      </c>
    </row>
    <row r="23" spans="1:3" x14ac:dyDescent="0.3">
      <c r="A23" t="s">
        <v>10</v>
      </c>
      <c r="B23">
        <v>2</v>
      </c>
    </row>
    <row r="24" spans="1:3" x14ac:dyDescent="0.3">
      <c r="A24" t="s">
        <v>11</v>
      </c>
      <c r="B24">
        <f>B1</f>
        <v>100</v>
      </c>
    </row>
    <row r="26" spans="1:3" x14ac:dyDescent="0.3">
      <c r="A26" t="s">
        <v>9</v>
      </c>
      <c r="B26" cm="1">
        <f t="array" ref="B26">_xll.qlStochasticProcessDrift(B11,B23,B24)</f>
        <v>5</v>
      </c>
    </row>
    <row r="27" spans="1:3" x14ac:dyDescent="0.3">
      <c r="A27" t="s">
        <v>9</v>
      </c>
      <c r="B27" cm="1">
        <f t="array" ref="B27:C27">TRANSPOSE(_xll.qlStochasticProcessDrift(B12,B23,_xlfn.ANCHORARRAY(B21)))</f>
        <v>5</v>
      </c>
      <c r="C27">
        <v>5</v>
      </c>
    </row>
    <row r="29" spans="1:3" x14ac:dyDescent="0.3">
      <c r="A29" t="s">
        <v>12</v>
      </c>
      <c r="B29" cm="1">
        <f t="array" ref="B29">_xll.qlStochasticProcessDiffusion(B11,B23,B20)</f>
        <v>20</v>
      </c>
    </row>
    <row r="30" spans="1:3" x14ac:dyDescent="0.3">
      <c r="A30" t="s">
        <v>12</v>
      </c>
      <c r="B30" cm="1">
        <f t="array" ref="B30:C31">_xll.qlStochasticProcessDiffusion(B12,B23,_xlfn.ANCHORARRAY(B21))</f>
        <v>15.491933384829666</v>
      </c>
      <c r="C30">
        <v>12.649110640673518</v>
      </c>
    </row>
    <row r="31" spans="1:3" x14ac:dyDescent="0.3">
      <c r="B31">
        <v>15.491933384829668</v>
      </c>
      <c r="C31">
        <v>-12.649110640673516</v>
      </c>
    </row>
    <row r="33" spans="1:3" x14ac:dyDescent="0.3">
      <c r="A33" t="s">
        <v>13</v>
      </c>
      <c r="B33" cm="1">
        <f t="array" ref="B33">_xll.qlStochasticProcessExpectation(B11,0,B20,B23)</f>
        <v>110</v>
      </c>
    </row>
    <row r="34" spans="1:3" x14ac:dyDescent="0.3">
      <c r="A34" t="s">
        <v>13</v>
      </c>
      <c r="B34" cm="1">
        <f t="array" ref="B34:C34">TRANSPOSE(_xll.qlStochasticProcessExpectation(B12,0,_xlfn.ANCHORARRAY(B21),B23))</f>
        <v>110</v>
      </c>
      <c r="C34">
        <v>110</v>
      </c>
    </row>
    <row r="36" spans="1:3" x14ac:dyDescent="0.3">
      <c r="A36" t="s">
        <v>14</v>
      </c>
      <c r="B36" cm="1">
        <f t="array" ref="B36">_xll.qlStochasticProcessStdDeviation(B11,0,B20,B23)</f>
        <v>28.284271247461902</v>
      </c>
    </row>
    <row r="37" spans="1:3" x14ac:dyDescent="0.3">
      <c r="A37" t="s">
        <v>14</v>
      </c>
      <c r="B37" cm="1">
        <f t="array" ref="B37:C38">_xll.qlStochasticProcessStdDeviation(B12,0,_xlfn.ANCHORARRAY(B21),B23)</f>
        <v>21.908902300206645</v>
      </c>
      <c r="C37">
        <v>17.888543819998318</v>
      </c>
    </row>
    <row r="38" spans="1:3" x14ac:dyDescent="0.3">
      <c r="B38">
        <v>21.908902300206645</v>
      </c>
      <c r="C38">
        <v>-17.888543819998315</v>
      </c>
    </row>
    <row r="40" spans="1:3" x14ac:dyDescent="0.3">
      <c r="A40" t="s">
        <v>15</v>
      </c>
      <c r="B40" cm="1">
        <f t="array" ref="B40">_xll.qlStochasticProcessCovariance(B11,0,B20,B23)</f>
        <v>800.00000000000011</v>
      </c>
    </row>
    <row r="41" spans="1:3" x14ac:dyDescent="0.3">
      <c r="A41" t="s">
        <v>15</v>
      </c>
      <c r="B41" cm="1">
        <f t="array" ref="B41:C42">_xll.qlStochasticProcessCovariance(B12,0,_xlfn.ANCHORARRAY(B21),B23)</f>
        <v>800</v>
      </c>
      <c r="C41">
        <v>160.00000000000006</v>
      </c>
    </row>
    <row r="42" spans="1:3" x14ac:dyDescent="0.3">
      <c r="B42">
        <v>160.00000000000006</v>
      </c>
      <c r="C42">
        <v>799.99999999999989</v>
      </c>
    </row>
    <row r="44" spans="1:3" x14ac:dyDescent="0.3">
      <c r="A44" t="s">
        <v>16</v>
      </c>
      <c r="B44">
        <f ca="1">2*(RAND()-0.5)</f>
        <v>-0.21569842192469024</v>
      </c>
    </row>
    <row r="45" spans="1:3" x14ac:dyDescent="0.3">
      <c r="B45">
        <f ca="1">2*(RAND()-0.5)</f>
        <v>0.74942782227420213</v>
      </c>
    </row>
    <row r="47" spans="1:3" x14ac:dyDescent="0.3">
      <c r="A47" t="s">
        <v>17</v>
      </c>
      <c r="B47" cm="1">
        <f t="array" aca="1" ref="B47" ca="1">_xll.qlStochasticProcessEvolve(B11,0,B20,B23,B44)</f>
        <v>103.89912732663258</v>
      </c>
    </row>
    <row r="48" spans="1:3" x14ac:dyDescent="0.3">
      <c r="A48" t="s">
        <v>17</v>
      </c>
      <c r="B48" cm="1">
        <f t="array" aca="1" ref="B48:C48" ca="1">TRANSPOSE(_xll.qlStochasticProcessEvolve(B12,0,_xlfn.ANCHORARRAY(B21),B23,B44:B45))</f>
        <v>118.68045678642119</v>
      </c>
      <c r="C48">
        <f ca="1"/>
        <v>91.868111909065234</v>
      </c>
    </row>
    <row r="51" spans="1:2" x14ac:dyDescent="0.3">
      <c r="A51" t="s">
        <v>18</v>
      </c>
      <c r="B51" cm="1">
        <f t="array" ref="B51">_xll.qlStochasticProcess1DX0(B8)</f>
        <v>100</v>
      </c>
    </row>
    <row r="52" spans="1:2" x14ac:dyDescent="0.3">
      <c r="A52" t="s">
        <v>19</v>
      </c>
      <c r="B52" cm="1">
        <f t="array" ref="B52">_xll.qlStochasticProcess1DDrift(B8,B23,B24)</f>
        <v>5</v>
      </c>
    </row>
    <row r="53" spans="1:2" x14ac:dyDescent="0.3">
      <c r="A53" t="s">
        <v>20</v>
      </c>
      <c r="B53" cm="1">
        <f t="array" ref="B53">_xll.qlStochasticProcess1DDiffusion(B8,B23,B24)</f>
        <v>20</v>
      </c>
    </row>
    <row r="54" spans="1:2" x14ac:dyDescent="0.3">
      <c r="A54" t="s">
        <v>21</v>
      </c>
      <c r="B54" cm="1">
        <f t="array" ref="B54">_xll.qlStochasticProcess1DExpectation(B8,0,B20,B23)</f>
        <v>110</v>
      </c>
    </row>
    <row r="55" spans="1:2" x14ac:dyDescent="0.3">
      <c r="A55" t="s">
        <v>22</v>
      </c>
      <c r="B55" cm="1">
        <f t="array" ref="B55">_xll.qlStochasticProcess1DStdDeviation(B8,0,B20,B23)</f>
        <v>28.284271247461902</v>
      </c>
    </row>
    <row r="56" spans="1:2" x14ac:dyDescent="0.3">
      <c r="A56" t="s">
        <v>23</v>
      </c>
      <c r="B56" cm="1">
        <f t="array" ref="B56">_xll.qlStochasticProcess1DVariance(B8,0,B20,B23)</f>
        <v>800</v>
      </c>
    </row>
    <row r="57" spans="1:2" x14ac:dyDescent="0.3">
      <c r="A57" t="s">
        <v>24</v>
      </c>
      <c r="B57" cm="1">
        <f t="array" aca="1" ref="B57" ca="1">_xll.qlStochasticProcess1DEvolve(B8,0,B20,B23,B44)</f>
        <v>103.89912732663258</v>
      </c>
    </row>
    <row r="58" spans="1:2" x14ac:dyDescent="0.3">
      <c r="A58" t="s">
        <v>25</v>
      </c>
      <c r="B58" cm="1">
        <f t="array" ref="B58">_xll.qlStochasticProcess1DApply(B8,B20,B52)</f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63D5A-8059-46B7-9FB0-FDD57B429219}">
  <dimension ref="A1:L25"/>
  <sheetViews>
    <sheetView workbookViewId="0">
      <selection activeCell="B28" sqref="B28"/>
    </sheetView>
  </sheetViews>
  <sheetFormatPr defaultRowHeight="14.4" x14ac:dyDescent="0.3"/>
  <cols>
    <col min="1" max="1" width="41.5546875" bestFit="1" customWidth="1"/>
    <col min="2" max="2" width="15.77734375" customWidth="1"/>
  </cols>
  <sheetData>
    <row r="1" spans="1:2" x14ac:dyDescent="0.3">
      <c r="A1" t="s">
        <v>42</v>
      </c>
      <c r="B1" s="1">
        <v>46174</v>
      </c>
    </row>
    <row r="2" spans="1:2" x14ac:dyDescent="0.3">
      <c r="A2" t="s">
        <v>28</v>
      </c>
      <c r="B2" s="1" cm="1">
        <f t="array" ref="B2">_xll.qlSettingsSetEvaluationDate(B1)</f>
        <v>46174</v>
      </c>
    </row>
    <row r="3" spans="1:2" x14ac:dyDescent="0.3">
      <c r="A3" t="s">
        <v>41</v>
      </c>
      <c r="B3">
        <v>0.25</v>
      </c>
    </row>
    <row r="4" spans="1:2" x14ac:dyDescent="0.3">
      <c r="A4" t="s">
        <v>0</v>
      </c>
      <c r="B4">
        <v>100</v>
      </c>
    </row>
    <row r="5" spans="1:2" x14ac:dyDescent="0.3">
      <c r="A5" t="s">
        <v>43</v>
      </c>
      <c r="B5" s="4" t="s">
        <v>44</v>
      </c>
    </row>
    <row r="6" spans="1:2" x14ac:dyDescent="0.3">
      <c r="B6" s="4"/>
    </row>
    <row r="7" spans="1:2" x14ac:dyDescent="0.3">
      <c r="A7" t="s">
        <v>26</v>
      </c>
      <c r="B7" t="str" cm="1">
        <f t="array" ref="B7">_xll.qlFlatForward(B1,0.03)</f>
        <v>⚡[test_stochasticprocess.xlsx](Generalised)Black(Scholes)!R7C2YieldTermStructureHandle,A</v>
      </c>
    </row>
    <row r="8" spans="1:2" x14ac:dyDescent="0.3">
      <c r="A8" t="s">
        <v>27</v>
      </c>
      <c r="B8" t="str" cm="1">
        <f t="array" ref="B8">_xll.qlFlatForward(B1,0.02)</f>
        <v>⚡[test_stochasticprocess.xlsx](Generalised)Black(Scholes)!R8C2YieldTermStructureHandle,A</v>
      </c>
    </row>
    <row r="9" spans="1:2" x14ac:dyDescent="0.3">
      <c r="A9" t="s">
        <v>29</v>
      </c>
      <c r="B9" t="str" cm="1">
        <f t="array" ref="B9">_xll.qlBlackConstantVol(B2,"NullCalendar",B3,B5)</f>
        <v>⚡[test_stochasticprocess.xlsx](Generalised)Black(Scholes)!R9C2BlackVolTermStructureHandle,A</v>
      </c>
    </row>
    <row r="10" spans="1:2" x14ac:dyDescent="0.3">
      <c r="A10" s="3" t="s">
        <v>30</v>
      </c>
      <c r="B10" t="str" cm="1">
        <f t="array" ref="B10">_xll.qlLocalConstantVol(B2,B3+0.05,B5)</f>
        <v>⚡[test_stochasticprocess.xlsx](Generalised)Black(Scholes)!R10C2LocalVolTermStructureHandle,A</v>
      </c>
    </row>
    <row r="12" spans="1:2" x14ac:dyDescent="0.3">
      <c r="A12" t="s">
        <v>31</v>
      </c>
      <c r="B12" t="str" cm="1">
        <f t="array" ref="B12">_xll.qlGeneralizedBlackScholesProcess(B4,B7,B8,B9)</f>
        <v>⚡[test_stochasticprocess.xlsx](Generalised)Black(Scholes)!R12C2GeneralizedBlackScholesProcess,A</v>
      </c>
    </row>
    <row r="13" spans="1:2" x14ac:dyDescent="0.3">
      <c r="A13" t="s">
        <v>45</v>
      </c>
      <c r="B13" t="str" cm="1">
        <f t="array" ref="B13">_xll.qlGeneralizedBlackScholesProcess(B4,B7,B8,B9,B10)</f>
        <v>⚡[test_stochasticprocess.xlsx](Generalised)Black(Scholes)!R13C2GeneralizedBlackScholesProcess,A</v>
      </c>
    </row>
    <row r="15" spans="1:2" x14ac:dyDescent="0.3">
      <c r="A15" t="s">
        <v>32</v>
      </c>
      <c r="B15" cm="1">
        <f t="array" ref="B15">_xll.qlGeneralizedBlackScholesProcessStateVariable(B12)</f>
        <v>100</v>
      </c>
    </row>
    <row r="16" spans="1:2" x14ac:dyDescent="0.3">
      <c r="A16" t="s">
        <v>33</v>
      </c>
      <c r="B16" t="str" cm="1">
        <f t="array" ref="B16">_xll.qlGeneralizedBlackScholesProcessDividendYield(B12)</f>
        <v>⚡[test_stochasticprocess.xlsx](Generalised)Black(Scholes)!R16C2YieldTermStructureHandle,A</v>
      </c>
    </row>
    <row r="17" spans="1:12" x14ac:dyDescent="0.3">
      <c r="A17" t="s">
        <v>34</v>
      </c>
      <c r="B17" t="str" cm="1">
        <f t="array" ref="B17">_xll.qlGeneralizedBlackScholesProcessRiskFreeRate(B12)</f>
        <v>⚡[test_stochasticprocess.xlsx](Generalised)Black(Scholes)!R17C2YieldTermStructureHandle,A</v>
      </c>
    </row>
    <row r="18" spans="1:12" x14ac:dyDescent="0.3">
      <c r="A18" t="s">
        <v>35</v>
      </c>
      <c r="B18" t="str" cm="1">
        <f t="array" ref="B18">_xll.qlGeneralizedBlackScholesProcessBlackVolatility(B12)</f>
        <v>⚡[test_stochasticprocess.xlsx](Generalised)Black(Scholes)!R18C2BlackVolTermStructureHandle,A</v>
      </c>
    </row>
    <row r="19" spans="1:12" x14ac:dyDescent="0.3">
      <c r="A19" t="s">
        <v>36</v>
      </c>
      <c r="B19" s="3" t="str" cm="1">
        <f t="array" ref="B19">_xll.qlGeneralizedBlackScholesProcessLocalVolatility(B12)</f>
        <v>⚡[test_stochasticprocess.xlsx](Generalised)Black(Scholes)!R19C2LocalVolTermStructureHandle,A</v>
      </c>
      <c r="L19" cm="1">
        <f t="array" ref="L19">_xll.qlLocalVolTermStructureLocalVol(B19,B1+1,B4)</f>
        <v>0.25</v>
      </c>
    </row>
    <row r="20" spans="1:12" x14ac:dyDescent="0.3">
      <c r="A20" t="s">
        <v>36</v>
      </c>
      <c r="B20" s="3" t="str" cm="1">
        <f t="array" ref="B20">_xll.qlGeneralizedBlackScholesProcessLocalVolatility(B13)</f>
        <v>⚡[test_stochasticprocess.xlsx](Generalised)Black(Scholes)!R20C2LocalVolTermStructureHandle,A</v>
      </c>
      <c r="L20" s="2" cm="1">
        <f t="array" ref="L20">_xll.qlLocalVolTermStructureLocalVol(B20,B2+1,B4)</f>
        <v>0.3</v>
      </c>
    </row>
    <row r="22" spans="1:12" x14ac:dyDescent="0.3">
      <c r="A22" t="s">
        <v>37</v>
      </c>
      <c r="B22" t="str" cm="1">
        <f t="array" ref="B22">_xll.qlBlackScholesProcess(B4,B8,B9)</f>
        <v>⚡[test_stochasticprocess.xlsx](Generalised)Black(Scholes)!R22C2BlackScholesProcess,A</v>
      </c>
      <c r="K22" cm="1">
        <f t="array" ref="K22">_xll.qlStochasticProcess1DX0(B22)</f>
        <v>100</v>
      </c>
    </row>
    <row r="23" spans="1:12" x14ac:dyDescent="0.3">
      <c r="A23" t="s">
        <v>38</v>
      </c>
      <c r="B23" t="str" cm="1">
        <f t="array" ref="B23">_xll.qlBlackScholesMertonProcess(B4,B7,B8,B9)</f>
        <v>⚡[test_stochasticprocess.xlsx](Generalised)Black(Scholes)!R23C2BlackScholesMertonProcess,A</v>
      </c>
      <c r="K23" cm="1">
        <f t="array" ref="K23">_xll.qlStochasticProcess1DX0(B23)</f>
        <v>100</v>
      </c>
    </row>
    <row r="24" spans="1:12" x14ac:dyDescent="0.3">
      <c r="A24" t="s">
        <v>39</v>
      </c>
      <c r="B24" t="str" cm="1">
        <f t="array" ref="B24">_xll.qlBlackProcess(B4,B8,B9)</f>
        <v>⚡[test_stochasticprocess.xlsx](Generalised)Black(Scholes)!R24C2BlackProcess,A</v>
      </c>
      <c r="K24" cm="1">
        <f t="array" ref="K24">_xll.qlStochasticProcess1DX0(B24)</f>
        <v>100</v>
      </c>
    </row>
    <row r="25" spans="1:12" x14ac:dyDescent="0.3">
      <c r="A25" t="s">
        <v>40</v>
      </c>
      <c r="B25" t="str" cm="1">
        <f t="array" ref="B25">_xll.qlGarmanKohlagenProcess(B4,B7,B8,B9)</f>
        <v>⚡[test_stochasticprocess.xlsx](Generalised)Black(Scholes)!R25C2GarmanKohlagenProcess,A</v>
      </c>
      <c r="K25" cm="1">
        <f t="array" ref="K25">_xll.qlStochasticProcess1DX0(B25)</f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C3676-83DD-40B3-9B89-D288ED5DA16F}">
  <dimension ref="A1:F114"/>
  <sheetViews>
    <sheetView tabSelected="1" topLeftCell="A95" workbookViewId="0">
      <selection activeCell="A116" sqref="A116"/>
    </sheetView>
  </sheetViews>
  <sheetFormatPr defaultRowHeight="14.4" x14ac:dyDescent="0.3"/>
  <cols>
    <col min="1" max="1" width="35.33203125" customWidth="1"/>
    <col min="2" max="2" width="14.77734375" customWidth="1"/>
  </cols>
  <sheetData>
    <row r="1" spans="1:4" x14ac:dyDescent="0.3">
      <c r="A1" t="s">
        <v>42</v>
      </c>
      <c r="B1" s="1">
        <v>46174</v>
      </c>
    </row>
    <row r="2" spans="1:4" x14ac:dyDescent="0.3">
      <c r="A2" t="s">
        <v>28</v>
      </c>
      <c r="B2" s="1" cm="1">
        <f t="array" ref="B2">_xll.qlSettingsSetEvaluationDate(B1)</f>
        <v>46174</v>
      </c>
    </row>
    <row r="5" spans="1:4" x14ac:dyDescent="0.3">
      <c r="A5" t="s">
        <v>51</v>
      </c>
      <c r="B5">
        <v>100</v>
      </c>
    </row>
    <row r="6" spans="1:4" x14ac:dyDescent="0.3">
      <c r="A6" t="s">
        <v>26</v>
      </c>
      <c r="B6" t="str" cm="1">
        <f t="array" ref="B6">_xll.qlFlatForward($B$2,0.03)</f>
        <v>⚡[test_stochasticprocess.xlsx]StochasticProcesses!R6C2YieldTermStructureHandle,A</v>
      </c>
    </row>
    <row r="7" spans="1:4" x14ac:dyDescent="0.3">
      <c r="A7" t="s">
        <v>27</v>
      </c>
      <c r="B7" t="str" cm="1">
        <f t="array" ref="B7">_xll.qlFlatForward($B$2,0.02)</f>
        <v>⚡[test_stochasticprocess.xlsx]StochasticProcesses!R7C2YieldTermStructureHandle,A</v>
      </c>
    </row>
    <row r="8" spans="1:4" x14ac:dyDescent="0.3">
      <c r="A8" t="s">
        <v>47</v>
      </c>
      <c r="B8" t="str" cm="1">
        <f t="array" ref="B8">_xll.qlBlackConstantVol(B2,"NullCalendar",0.25,"Act/365")</f>
        <v>⚡[test_stochasticprocess.xlsx]StochasticProcesses!R8C2BlackVolTermStructureHandle,A</v>
      </c>
    </row>
    <row r="10" spans="1:4" x14ac:dyDescent="0.3">
      <c r="A10" t="s">
        <v>48</v>
      </c>
      <c r="B10">
        <v>0.1</v>
      </c>
    </row>
    <row r="11" spans="1:4" x14ac:dyDescent="0.3">
      <c r="A11" t="s">
        <v>49</v>
      </c>
      <c r="B11">
        <v>-0.05</v>
      </c>
    </row>
    <row r="12" spans="1:4" x14ac:dyDescent="0.3">
      <c r="A12" t="s">
        <v>50</v>
      </c>
      <c r="B12">
        <v>0.2</v>
      </c>
    </row>
    <row r="13" spans="1:4" x14ac:dyDescent="0.3">
      <c r="A13" s="5" t="s">
        <v>46</v>
      </c>
      <c r="B13" t="str" cm="1">
        <f t="array" ref="B13">_xll.qlMerton76Process(B5,B6,B7,B8,B10,B11,B12)</f>
        <v>⚡[test_stochasticprocess.xlsx]StochasticProcesses!R13C2Merton76Process,A</v>
      </c>
    </row>
    <row r="14" spans="1:4" x14ac:dyDescent="0.3">
      <c r="A14" t="s">
        <v>8</v>
      </c>
      <c r="B14" cm="1">
        <f t="array" ref="B14">_xll.qlStochasticProcessInitialValues(B13)</f>
        <v>100</v>
      </c>
    </row>
    <row r="16" spans="1:4" x14ac:dyDescent="0.3">
      <c r="A16" t="s">
        <v>1</v>
      </c>
      <c r="B16">
        <v>0.2</v>
      </c>
      <c r="D16" t="s">
        <v>54</v>
      </c>
    </row>
    <row r="17" spans="1:2" x14ac:dyDescent="0.3">
      <c r="A17" t="s">
        <v>52</v>
      </c>
      <c r="B17">
        <v>0.3</v>
      </c>
    </row>
    <row r="18" spans="1:2" x14ac:dyDescent="0.3">
      <c r="A18" t="s">
        <v>53</v>
      </c>
      <c r="B18">
        <v>-0.1</v>
      </c>
    </row>
    <row r="19" spans="1:2" x14ac:dyDescent="0.3">
      <c r="A19" s="5" t="s">
        <v>55</v>
      </c>
      <c r="B19" t="str" cm="1">
        <f t="array" ref="B19">_xll.qlVarianceGammaProcess(B5,B6,B7,B16,B17,B18)</f>
        <v>⚡[test_stochasticprocess.xlsx]StochasticProcesses!R19C2VarianceGammaProcess,A</v>
      </c>
    </row>
    <row r="20" spans="1:2" x14ac:dyDescent="0.3">
      <c r="A20" t="s">
        <v>8</v>
      </c>
      <c r="B20" cm="1">
        <f t="array" ref="B20">_xll.qlStochasticProcessInitialValues(B19)</f>
        <v>100</v>
      </c>
    </row>
    <row r="22" spans="1:2" x14ac:dyDescent="0.3">
      <c r="A22" t="s">
        <v>56</v>
      </c>
      <c r="B22">
        <v>0.04</v>
      </c>
    </row>
    <row r="23" spans="1:2" x14ac:dyDescent="0.3">
      <c r="A23" t="s">
        <v>57</v>
      </c>
      <c r="B23">
        <v>1.5</v>
      </c>
    </row>
    <row r="24" spans="1:2" x14ac:dyDescent="0.3">
      <c r="A24" t="s">
        <v>53</v>
      </c>
      <c r="B24">
        <v>0.04</v>
      </c>
    </row>
    <row r="25" spans="1:2" x14ac:dyDescent="0.3">
      <c r="A25" t="s">
        <v>1</v>
      </c>
      <c r="B25">
        <v>0.3</v>
      </c>
    </row>
    <row r="26" spans="1:2" x14ac:dyDescent="0.3">
      <c r="A26" t="s">
        <v>58</v>
      </c>
      <c r="B26">
        <v>-0.7</v>
      </c>
    </row>
    <row r="27" spans="1:2" x14ac:dyDescent="0.3">
      <c r="A27" t="s">
        <v>59</v>
      </c>
      <c r="B27" t="s">
        <v>60</v>
      </c>
    </row>
    <row r="28" spans="1:2" x14ac:dyDescent="0.3">
      <c r="A28" s="5" t="s">
        <v>61</v>
      </c>
      <c r="B28" t="str" cm="1">
        <f t="array" ref="B28">_xll.qlHestonProcess(B7,B6,B5,B22,B23,B24,B25,B26,B27)</f>
        <v>⚡[test_stochasticprocess.xlsx]StochasticProcesses!R28C2HestonProcess,A</v>
      </c>
    </row>
    <row r="29" spans="1:2" x14ac:dyDescent="0.3">
      <c r="A29" t="s">
        <v>62</v>
      </c>
      <c r="B29" cm="1">
        <f t="array" ref="B29">_xll.qlHestonProcessS0(B28)</f>
        <v>100</v>
      </c>
    </row>
    <row r="30" spans="1:2" x14ac:dyDescent="0.3">
      <c r="A30" t="s">
        <v>63</v>
      </c>
      <c r="B30" t="str" cm="1">
        <f t="array" ref="B30">_xll.qlHestonProcessRiskFreeRate(B28)</f>
        <v>⚡[test_stochasticprocess.xlsx]StochasticProcesses!R30C2YieldTermStructureHandle,A</v>
      </c>
    </row>
    <row r="31" spans="1:2" x14ac:dyDescent="0.3">
      <c r="A31" t="s">
        <v>64</v>
      </c>
      <c r="B31" t="str" cm="1">
        <f t="array" ref="B31">_xll.qlHestonProcessDividendYield(B28)</f>
        <v>⚡[test_stochasticprocess.xlsx]StochasticProcesses!R31C2YieldTermStructureHandle,A</v>
      </c>
    </row>
    <row r="33" spans="1:6" x14ac:dyDescent="0.3">
      <c r="A33" t="s">
        <v>56</v>
      </c>
      <c r="B33">
        <v>0.04</v>
      </c>
      <c r="F33" t="s">
        <v>65</v>
      </c>
    </row>
    <row r="34" spans="1:6" x14ac:dyDescent="0.3">
      <c r="A34" t="s">
        <v>57</v>
      </c>
      <c r="B34">
        <v>1.5</v>
      </c>
      <c r="F34" t="s">
        <v>66</v>
      </c>
    </row>
    <row r="35" spans="1:6" x14ac:dyDescent="0.3">
      <c r="A35" t="s">
        <v>53</v>
      </c>
      <c r="B35">
        <v>0.04</v>
      </c>
      <c r="F35" t="s">
        <v>67</v>
      </c>
    </row>
    <row r="36" spans="1:6" x14ac:dyDescent="0.3">
      <c r="A36" t="s">
        <v>1</v>
      </c>
      <c r="B36">
        <v>0.3</v>
      </c>
      <c r="F36" t="s">
        <v>68</v>
      </c>
    </row>
    <row r="37" spans="1:6" x14ac:dyDescent="0.3">
      <c r="A37" t="s">
        <v>58</v>
      </c>
      <c r="B37">
        <v>-0.7</v>
      </c>
      <c r="F37" t="s">
        <v>69</v>
      </c>
    </row>
    <row r="38" spans="1:6" x14ac:dyDescent="0.3">
      <c r="A38" t="s">
        <v>73</v>
      </c>
      <c r="B38">
        <v>0.1</v>
      </c>
      <c r="F38" t="s">
        <v>70</v>
      </c>
    </row>
    <row r="39" spans="1:6" x14ac:dyDescent="0.3">
      <c r="A39" t="s">
        <v>52</v>
      </c>
      <c r="B39">
        <v>-0.05</v>
      </c>
      <c r="F39" t="s">
        <v>71</v>
      </c>
    </row>
    <row r="40" spans="1:6" x14ac:dyDescent="0.3">
      <c r="A40" t="s">
        <v>74</v>
      </c>
      <c r="B40">
        <v>0.2</v>
      </c>
      <c r="F40" t="s">
        <v>72</v>
      </c>
    </row>
    <row r="41" spans="1:6" x14ac:dyDescent="0.3">
      <c r="A41" s="5" t="s">
        <v>75</v>
      </c>
      <c r="B41" t="str" cm="1">
        <f t="array" ref="B41">_xll.qlBatesProcess(B7,B6,B5,B33,B34,B35,B36,B37,B38,B39,B40)</f>
        <v>⚡[test_stochasticprocess.xlsx]StochasticProcesses!R41C2BatesProcess,A</v>
      </c>
    </row>
    <row r="42" spans="1:6" x14ac:dyDescent="0.3">
      <c r="A42" t="s">
        <v>8</v>
      </c>
      <c r="B42" cm="1">
        <f t="array" ref="B42:B43">_xll.qlStochasticProcessInitialValues(B41)</f>
        <v>100</v>
      </c>
    </row>
    <row r="43" spans="1:6" x14ac:dyDescent="0.3">
      <c r="B43">
        <v>0.04</v>
      </c>
    </row>
    <row r="45" spans="1:6" x14ac:dyDescent="0.3">
      <c r="A45" t="s">
        <v>76</v>
      </c>
      <c r="B45">
        <v>0.01</v>
      </c>
    </row>
    <row r="46" spans="1:6" x14ac:dyDescent="0.3">
      <c r="A46" t="s">
        <v>1</v>
      </c>
      <c r="B46">
        <v>8.0000000000000002E-3</v>
      </c>
    </row>
    <row r="47" spans="1:6" x14ac:dyDescent="0.3">
      <c r="A47" s="5" t="s">
        <v>77</v>
      </c>
      <c r="B47" t="str" cm="1">
        <f t="array" ref="B47">_xll.qlHullWhiteProcess(B7,B45,B46)</f>
        <v>⚡[test_stochasticprocess.xlsx]StochasticProcesses!R47C2HullWhiteProcess,A</v>
      </c>
    </row>
    <row r="49" spans="1:2" x14ac:dyDescent="0.3">
      <c r="A49" s="5" t="s">
        <v>78</v>
      </c>
      <c r="B49" t="str" cm="1">
        <f t="array" ref="B49">_xll.qlHullWhiteForwardProcess(B7,B45,B46)</f>
        <v>⚡[test_stochasticprocess.xlsx]StochasticProcesses!R49C2HullWhiteForwardProcess,A</v>
      </c>
    </row>
    <row r="50" spans="1:2" x14ac:dyDescent="0.3">
      <c r="A50" t="s">
        <v>10</v>
      </c>
      <c r="B50">
        <v>10</v>
      </c>
    </row>
    <row r="51" spans="1:2" x14ac:dyDescent="0.3">
      <c r="A51" t="s">
        <v>79</v>
      </c>
      <c r="B51" t="b" cm="1">
        <f t="array" ref="B51">_xll.qlHullWhiteForwardProcessSetForwardMeasureTime(B49,B50)</f>
        <v>1</v>
      </c>
    </row>
    <row r="52" spans="1:2" x14ac:dyDescent="0.3">
      <c r="A52" t="s">
        <v>80</v>
      </c>
      <c r="B52">
        <v>2</v>
      </c>
    </row>
    <row r="53" spans="1:2" x14ac:dyDescent="0.3">
      <c r="A53" t="s">
        <v>81</v>
      </c>
      <c r="B53">
        <v>5</v>
      </c>
    </row>
    <row r="54" spans="1:2" x14ac:dyDescent="0.3">
      <c r="A54" t="s">
        <v>82</v>
      </c>
      <c r="B54" cm="1">
        <f t="array" ref="B54">_xll.qlHullWhiteForwardProcessAlpha(B49,B53)</f>
        <v>2.0761142093436498E-2</v>
      </c>
    </row>
    <row r="55" spans="1:2" x14ac:dyDescent="0.3">
      <c r="A55" t="s">
        <v>83</v>
      </c>
      <c r="B55" cm="1">
        <f t="array" ref="B55">_xll.qlHullWhiteForwardProcessB(B49,B52,B53)</f>
        <v>2.9554466451491845</v>
      </c>
    </row>
    <row r="56" spans="1:2" x14ac:dyDescent="0.3">
      <c r="A56" t="s">
        <v>84</v>
      </c>
      <c r="B56" cm="1">
        <f t="array" ref="B56">_xll.qlHullWhiteForwardProcessMT(B49,B52,B53,B53)</f>
        <v>2.7950927591437191E-4</v>
      </c>
    </row>
    <row r="58" spans="1:2" x14ac:dyDescent="0.3">
      <c r="A58" t="s">
        <v>85</v>
      </c>
      <c r="B58">
        <v>0.01</v>
      </c>
    </row>
    <row r="59" spans="1:2" x14ac:dyDescent="0.3">
      <c r="A59" t="s">
        <v>1</v>
      </c>
      <c r="B59">
        <v>5.0000000000000001E-3</v>
      </c>
    </row>
    <row r="60" spans="1:2" x14ac:dyDescent="0.3">
      <c r="A60" t="s">
        <v>86</v>
      </c>
      <c r="B60">
        <v>0.1</v>
      </c>
    </row>
    <row r="61" spans="1:2" x14ac:dyDescent="0.3">
      <c r="A61" t="s">
        <v>87</v>
      </c>
      <c r="B61">
        <v>0.05</v>
      </c>
    </row>
    <row r="62" spans="1:2" x14ac:dyDescent="0.3">
      <c r="A62" t="s">
        <v>58</v>
      </c>
      <c r="B62">
        <v>-0.8</v>
      </c>
    </row>
    <row r="63" spans="1:2" x14ac:dyDescent="0.3">
      <c r="A63" t="s">
        <v>88</v>
      </c>
      <c r="B63" t="str" cm="1">
        <f t="array" ref="B63">_xll.qlG2Process(B58,B59,B60,B61,B62)</f>
        <v>⚡[test_stochasticprocess.xlsx]StochasticProcesses!R63C2G2Process,A</v>
      </c>
    </row>
    <row r="65" spans="1:5" x14ac:dyDescent="0.3">
      <c r="A65" t="s">
        <v>90</v>
      </c>
      <c r="B65" t="str" cm="1">
        <f t="array" ref="B65">_xll.qlG2ForwardProcess(B58,B59,B60,B61,B62)</f>
        <v>⚡[test_stochasticprocess.xlsx]StochasticProcesses!R65C2G2ForwardProcess,A</v>
      </c>
    </row>
    <row r="66" spans="1:5" x14ac:dyDescent="0.3">
      <c r="A66" t="s">
        <v>89</v>
      </c>
      <c r="B66">
        <v>60</v>
      </c>
    </row>
    <row r="67" spans="1:5" x14ac:dyDescent="0.3">
      <c r="A67" t="s">
        <v>91</v>
      </c>
      <c r="B67" t="b" cm="1">
        <f t="array" ref="B67">_xll.qlG2ForwardProcessSetForwardMeasureTime(B65,B66)</f>
        <v>1</v>
      </c>
    </row>
    <row r="70" spans="1:5" x14ac:dyDescent="0.3">
      <c r="A70" t="s">
        <v>92</v>
      </c>
      <c r="B70">
        <v>2</v>
      </c>
      <c r="C70">
        <v>5</v>
      </c>
      <c r="D70">
        <v>10</v>
      </c>
    </row>
    <row r="71" spans="1:5" x14ac:dyDescent="0.3">
      <c r="A71" t="s">
        <v>93</v>
      </c>
      <c r="B71">
        <v>8.0000000000000002E-3</v>
      </c>
      <c r="C71">
        <v>8.9999999999999993E-3</v>
      </c>
      <c r="D71">
        <v>0.01</v>
      </c>
      <c r="E71">
        <v>0.01</v>
      </c>
    </row>
    <row r="72" spans="1:5" x14ac:dyDescent="0.3">
      <c r="A72" t="s">
        <v>94</v>
      </c>
      <c r="B72" s="6">
        <v>0.03</v>
      </c>
      <c r="C72" s="6">
        <v>0.03</v>
      </c>
      <c r="D72" s="6">
        <v>0.03</v>
      </c>
      <c r="E72" s="6">
        <v>0.03</v>
      </c>
    </row>
    <row r="73" spans="1:5" x14ac:dyDescent="0.3">
      <c r="A73" t="s">
        <v>95</v>
      </c>
      <c r="B73" t="str" cm="1">
        <f t="array" ref="B73">_xll.qlGsrProcess(B70:D70,B71:E71,B72:E72)</f>
        <v>⚡[test_stochasticprocess.xlsx]StochasticProcesses!R73C2GsrProcess,A</v>
      </c>
    </row>
    <row r="74" spans="1:5" x14ac:dyDescent="0.3">
      <c r="A74" s="7" t="s">
        <v>96</v>
      </c>
    </row>
    <row r="75" spans="1:5" x14ac:dyDescent="0.3">
      <c r="A75" t="s">
        <v>101</v>
      </c>
      <c r="B75" t="str" cm="1">
        <f t="array" ref="B75">_xll.qlGsrProcessSigma(B73,4)</f>
        <v xml:space="preserve">NotImplementedError: NotImplementedError: qlGsrProcessSigma is currently broken.
Traceback (most recent call last):
  File "C:\Users\Sebastian\01_GitHub\sschlenkrich\QuantLibXlOil\src\quantlib_xloil\stochasticprocess.py", line 839, in qlGsrProcessSigma
    raise NotImplementedError("qlGsrProcessSigma is currently broken.")
NotImplementedError: qlGsrProcessSigma is currently broken.
</v>
      </c>
    </row>
    <row r="78" spans="1:5" x14ac:dyDescent="0.3">
      <c r="A78" t="s">
        <v>97</v>
      </c>
      <c r="B78">
        <v>0.1</v>
      </c>
    </row>
    <row r="79" spans="1:5" x14ac:dyDescent="0.3">
      <c r="A79" t="s">
        <v>98</v>
      </c>
      <c r="B79">
        <v>0.01</v>
      </c>
    </row>
    <row r="80" spans="1:5" x14ac:dyDescent="0.3">
      <c r="A80" t="s">
        <v>99</v>
      </c>
      <c r="B80">
        <v>0.03</v>
      </c>
    </row>
    <row r="81" spans="1:2" x14ac:dyDescent="0.3">
      <c r="A81" t="s">
        <v>100</v>
      </c>
      <c r="B81">
        <v>0.04</v>
      </c>
    </row>
    <row r="82" spans="1:2" x14ac:dyDescent="0.3">
      <c r="A82" t="s">
        <v>102</v>
      </c>
      <c r="B82" t="str" cm="1">
        <f t="array" ref="B82">_xll.qlOrnsteinUhlenbeckProcess(B78,B79,B80,B81)</f>
        <v>⚡[test_stochasticprocess.xlsx]StochasticProcesses!R82C2OrnsteinUhlenbeckProcess,A</v>
      </c>
    </row>
    <row r="83" spans="1:2" x14ac:dyDescent="0.3">
      <c r="A83" t="s">
        <v>103</v>
      </c>
      <c r="B83" cm="1">
        <f t="array" ref="B83">_xll.qlOrnsteinUhlenbeckProcessSpeed(B82)</f>
        <v>0.1</v>
      </c>
    </row>
    <row r="84" spans="1:2" x14ac:dyDescent="0.3">
      <c r="A84" t="s">
        <v>104</v>
      </c>
      <c r="B84" cm="1">
        <f t="array" ref="B84">_xll.qlOrnsteinUhlenbeckProcessVolatility(B82)</f>
        <v>0.01</v>
      </c>
    </row>
    <row r="85" spans="1:2" x14ac:dyDescent="0.3">
      <c r="A85" t="s">
        <v>105</v>
      </c>
      <c r="B85" cm="1">
        <f t="array" ref="B85">_xll.qlOrnsteinUhlenbeckProcessLevel(B82)</f>
        <v>0.04</v>
      </c>
    </row>
    <row r="87" spans="1:2" x14ac:dyDescent="0.3">
      <c r="A87" t="s">
        <v>106</v>
      </c>
      <c r="B87">
        <v>0.01</v>
      </c>
    </row>
    <row r="88" spans="1:2" x14ac:dyDescent="0.3">
      <c r="A88" t="s">
        <v>108</v>
      </c>
      <c r="B88" s="8">
        <v>1E-4</v>
      </c>
    </row>
    <row r="89" spans="1:2" x14ac:dyDescent="0.3">
      <c r="A89" t="s">
        <v>107</v>
      </c>
      <c r="B89" t="str" cm="1">
        <f t="array" ref="B89">_xll.qlExtendedOrnsteinUhlenbeckProcessConstantFunction(B87)</f>
        <v>⚡[test_stochasticprocess.xlsx]StochasticProcesses!R88C2function,A</v>
      </c>
    </row>
    <row r="90" spans="1:2" x14ac:dyDescent="0.3">
      <c r="A90" t="s">
        <v>109</v>
      </c>
      <c r="B90" t="str" cm="1">
        <f t="array" ref="B90">_xll.qlExtendedOrnsteinUhlenbeckProcess(B78,B79,B80,B89,B88)</f>
        <v>⚡[test_stochasticprocess.xlsx]StochasticProcesses!R90C2ExtendedOrnsteinUhlenbeckProcess,A</v>
      </c>
    </row>
    <row r="92" spans="1:2" x14ac:dyDescent="0.3">
      <c r="A92" t="s">
        <v>110</v>
      </c>
      <c r="B92">
        <v>1</v>
      </c>
    </row>
    <row r="93" spans="1:2" x14ac:dyDescent="0.3">
      <c r="A93" t="s">
        <v>111</v>
      </c>
      <c r="B93">
        <v>0.5</v>
      </c>
    </row>
    <row r="94" spans="1:2" x14ac:dyDescent="0.3">
      <c r="A94" t="s">
        <v>112</v>
      </c>
      <c r="B94">
        <v>0.1</v>
      </c>
    </row>
    <row r="95" spans="1:2" x14ac:dyDescent="0.3">
      <c r="A95" t="s">
        <v>87</v>
      </c>
      <c r="B95">
        <v>0.2</v>
      </c>
    </row>
    <row r="96" spans="1:2" x14ac:dyDescent="0.3">
      <c r="A96" t="s">
        <v>113</v>
      </c>
      <c r="B96" t="str" cm="1">
        <f t="array" ref="B96">_xll.qlExtOUWithJumpsProcess(B90,B92,B93,B94,B95)</f>
        <v>⚡[test_stochasticprocess.xlsx]StochasticProcesses!R96C2ExtOUWithJumpsProcess,A</v>
      </c>
    </row>
    <row r="98" spans="1:5" x14ac:dyDescent="0.3">
      <c r="A98" t="s">
        <v>58</v>
      </c>
      <c r="B98">
        <v>0.5</v>
      </c>
    </row>
    <row r="99" spans="1:5" x14ac:dyDescent="0.3">
      <c r="A99" t="s">
        <v>114</v>
      </c>
      <c r="B99" t="str" cm="1">
        <f t="array" ref="B99">_xll.qlKlugeExtOUProcess(B98,B96,B90)</f>
        <v>⚡[test_stochasticprocess.xlsx]StochasticProcesses!R99C2KlugeExtOUProcess,A</v>
      </c>
    </row>
    <row r="100" spans="1:5" x14ac:dyDescent="0.3">
      <c r="A100" t="s">
        <v>8</v>
      </c>
      <c r="B100" cm="1">
        <f t="array" ref="B100:D100">TRANSPOSE(_xll.qlStochasticProcessInitialValues(B99))</f>
        <v>0.03</v>
      </c>
      <c r="C100">
        <v>1</v>
      </c>
      <c r="D100">
        <v>0.03</v>
      </c>
    </row>
    <row r="103" spans="1:5" x14ac:dyDescent="0.3">
      <c r="A103" t="s">
        <v>56</v>
      </c>
      <c r="B103">
        <v>0.04</v>
      </c>
      <c r="C103" t="s">
        <v>125</v>
      </c>
      <c r="E103" t="s">
        <v>65</v>
      </c>
    </row>
    <row r="104" spans="1:5" x14ac:dyDescent="0.3">
      <c r="A104" t="s">
        <v>121</v>
      </c>
      <c r="B104">
        <v>0.1</v>
      </c>
      <c r="C104" t="s">
        <v>126</v>
      </c>
      <c r="E104" t="s">
        <v>115</v>
      </c>
    </row>
    <row r="105" spans="1:5" x14ac:dyDescent="0.3">
      <c r="A105" t="s">
        <v>122</v>
      </c>
      <c r="B105">
        <v>0.05</v>
      </c>
      <c r="C105" t="s">
        <v>127</v>
      </c>
      <c r="E105" t="s">
        <v>116</v>
      </c>
    </row>
    <row r="106" spans="1:5" x14ac:dyDescent="0.3">
      <c r="A106" t="s">
        <v>111</v>
      </c>
      <c r="B106">
        <v>0.9</v>
      </c>
      <c r="C106" t="s">
        <v>128</v>
      </c>
      <c r="E106" t="s">
        <v>117</v>
      </c>
    </row>
    <row r="107" spans="1:5" x14ac:dyDescent="0.3">
      <c r="A107" t="s">
        <v>123</v>
      </c>
      <c r="B107">
        <v>0.1</v>
      </c>
      <c r="C107" t="s">
        <v>126</v>
      </c>
      <c r="E107" t="s">
        <v>118</v>
      </c>
    </row>
    <row r="108" spans="1:5" x14ac:dyDescent="0.3">
      <c r="A108" t="s">
        <v>73</v>
      </c>
      <c r="B108">
        <v>0.2</v>
      </c>
      <c r="C108" t="s">
        <v>129</v>
      </c>
      <c r="E108" t="s">
        <v>70</v>
      </c>
    </row>
    <row r="109" spans="1:5" x14ac:dyDescent="0.3">
      <c r="A109" t="s">
        <v>124</v>
      </c>
      <c r="B109">
        <v>252</v>
      </c>
      <c r="E109" t="s">
        <v>119</v>
      </c>
    </row>
    <row r="110" spans="1:5" x14ac:dyDescent="0.3">
      <c r="A110" t="s">
        <v>59</v>
      </c>
      <c r="B110" t="s">
        <v>130</v>
      </c>
      <c r="E110" t="s">
        <v>120</v>
      </c>
    </row>
    <row r="111" spans="1:5" x14ac:dyDescent="0.3">
      <c r="A111" t="s">
        <v>131</v>
      </c>
      <c r="B111" t="str" cm="1">
        <f t="array" ref="B111">_xll.qlGJRGARCHProcess(B7,B6,B5,B103,B104,B105,B106,B107,B108,B109,B110)</f>
        <v>⚡[test_stochasticprocess.xlsx]StochasticProcesses!R111C2GJRGARCHProcess,A</v>
      </c>
    </row>
    <row r="112" spans="1:5" x14ac:dyDescent="0.3">
      <c r="A112" t="s">
        <v>132</v>
      </c>
      <c r="B112" cm="1">
        <f t="array" ref="B112">_xll.qlGJRGARCHProcessS0(B111)</f>
        <v>100</v>
      </c>
    </row>
    <row r="113" spans="1:2" x14ac:dyDescent="0.3">
      <c r="A113" t="s">
        <v>133</v>
      </c>
      <c r="B113" t="str" cm="1">
        <f t="array" ref="B113">_xll.qlGJRGARCHProcessRiskFreeRate(B111)</f>
        <v>⚡[test_stochasticprocess.xlsx]StochasticProcesses!R113C2YieldTermStructureHandle,A</v>
      </c>
    </row>
    <row r="114" spans="1:2" x14ac:dyDescent="0.3">
      <c r="A114" t="s">
        <v>134</v>
      </c>
      <c r="B114" t="str" cm="1">
        <f t="array" ref="B114">_xll.qlGJRGARCHProcessDividendYield(B111)</f>
        <v>⚡[test_stochasticprocess.xlsx]StochasticProcesses!R114C2YieldTermStructureHandle,A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qlStochasticProcess(1D)</vt:lpstr>
      <vt:lpstr>(Generalised)Black(Scholes)</vt:lpstr>
      <vt:lpstr>StochasticProcesses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2026-06-02T07:14:13Z</dcterms:created>
  <dcterms:modified xsi:type="dcterms:W3CDTF">2026-06-04T16:38:42Z</dcterms:modified>
</cp:coreProperties>
</file>