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856D44B6-9674-459E-947D-D4C724D76103}" xr6:coauthVersionLast="47" xr6:coauthVersionMax="47" xr10:uidLastSave="{00000000-0000-0000-0000-000000000000}"/>
  <bookViews>
    <workbookView xWindow="2460" yWindow="-17900" windowWidth="23040" windowHeight="14790" xr2:uid="{03D12B07-F690-4065-A8E3-371E349FECFA}"/>
  </bookViews>
  <sheets>
    <sheet name="qlBlackConstantV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  <c r="B15" i="1"/>
  <c r="B11" i="1"/>
  <c r="B28" i="1" a="1"/>
  <c r="B27" i="1" a="1"/>
  <c r="B25" i="1" a="1"/>
  <c r="B24" i="1" a="1"/>
  <c r="B22" i="1" a="1"/>
  <c r="B21" i="1" a="1"/>
  <c r="B16" i="1" a="1"/>
  <c r="B6" i="1" a="1"/>
  <c r="B28" i="1" l="1"/>
  <c r="B27" i="1"/>
  <c r="B25" i="1"/>
  <c r="B24" i="1"/>
  <c r="B22" i="1"/>
  <c r="B21" i="1"/>
  <c r="B16" i="1"/>
  <c r="B6" i="1"/>
  <c r="B8" i="1" a="1"/>
  <c r="B9" i="1" a="1"/>
  <c r="B12" i="1" a="1"/>
  <c r="B18" i="1" a="1"/>
  <c r="B18" i="1" l="1"/>
  <c r="B12" i="1"/>
  <c r="B9" i="1"/>
  <c r="B8" i="1"/>
  <c r="B19" i="1" a="1"/>
  <c r="B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<sst xmlns="http://schemas.openxmlformats.org/spreadsheetml/2006/main" count="23" uniqueCount="23">
  <si>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>Reference date</t>
  </si>
  <si>
    <t>Calender</t>
  </si>
  <si>
    <t>NullCalendar</t>
  </si>
  <si>
    <t>Day counter</t>
  </si>
  <si>
    <t>Act/365</t>
  </si>
  <si>
    <t>Volatility</t>
  </si>
  <si>
    <t>qlBlackConstantVol</t>
  </si>
  <si>
    <t>qlBlackVolTermStructureMinStrike</t>
  </si>
  <si>
    <t>qlBlackVolTermStructureMaxStrike</t>
  </si>
  <si>
    <t>Expiry date</t>
  </si>
  <si>
    <t>Expir Time</t>
  </si>
  <si>
    <t>Strike</t>
  </si>
  <si>
    <t>qlBlackVolTermStructureBlackVol</t>
  </si>
  <si>
    <t>qlBlackVolTermStructureBlackVolFromTime</t>
  </si>
  <si>
    <t>qlBlackVolTermStructureBlackVariance</t>
  </si>
  <si>
    <t>Expiry date 2</t>
  </si>
  <si>
    <t>Expir Time 2</t>
  </si>
  <si>
    <t>qlBlackVolTermStructureBlackVarianceFromTime</t>
  </si>
  <si>
    <t>Check</t>
  </si>
  <si>
    <t>qlBlackVolTermStructureBlackForwardVol</t>
  </si>
  <si>
    <t>qlBlackVolTermStructureBlackForwardVolFromTime</t>
  </si>
  <si>
    <t>qlBlackVolTermStructureBlackForwardVariance</t>
  </si>
  <si>
    <t>qlBlackVolTermStructureBlackForwardVarianceFromTime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</si>
</sst>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CB12-2788-4E2C-8BB6-4299B43B8B3E}">
  <dimension ref="A1:D28"/>
  <sheetViews>
    <sheetView tabSelected="1" workbookViewId="0"/>
  </sheetViews>
  <sheetFormatPr defaultRowHeight="14.4" x14ac:dyDescent="0.3"/>
  <cols>
    <col min="1" max="1" width="42.109375" bestFit="1" customWidth="1"/>
    <col min="2" max="2" width="13.2187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t="s">
        <v>2</v>
      </c>
    </row>
    <row r="3" spans="1:2" x14ac:dyDescent="0.3">
      <c r="A3" t="s">
        <v>5</v>
      </c>
      <c r="B3">
        <v>0.25</v>
      </c>
    </row>
    <row r="4" spans="1:2" x14ac:dyDescent="0.3">
      <c r="A4" t="s">
        <v>3</v>
      </c>
      <c r="B4" t="s">
        <v>4</v>
      </c>
    </row>
    <row r="6" spans="1:2" x14ac:dyDescent="0.3">
      <c r="A6" t="s">
        <v>6</v>
      </c>
      <c r="B6" t="str" cm="1">
        <f t="array" ref="B6">_xll.qlBlackConstantVol(B1,B2,B3,B4)</f>
        <v>⚡[test_volatilities.xlsx]qlBlackConstantVol!R6C2BlackVolTermStructureHandle,A</v>
      </c>
    </row>
    <row r="8" spans="1:2" x14ac:dyDescent="0.3">
      <c r="A8" t="s">
        <v>7</v>
      </c>
      <c r="B8" cm="1">
        <f t="array" ref="B8">_xll.qlBlackVolTermStructureMinStrike(B6)</f>
        <v>-1.7976931348623157E+308</v>
      </c>
    </row>
    <row r="9" spans="1:2" x14ac:dyDescent="0.3">
      <c r="A9" t="s">
        <v>8</v>
      </c>
      <c r="B9" cm="1">
        <f t="array" ref="B9">_xll.qlBlackVolTermStructureMaxStrike(B6)</f>
        <v>1.7976931348623157E+308</v>
      </c>
    </row>
    <row r="11" spans="1:2" x14ac:dyDescent="0.3">
      <c r="A11" t="s">
        <v>9</v>
      </c>
      <c r="B11" s="1">
        <f>B1+365</f>
        <v>46539</v>
      </c>
    </row>
    <row r="12" spans="1:2" x14ac:dyDescent="0.3">
      <c r="A12" t="s">
        <v>10</v>
      </c>
      <c r="B12" s="2" cm="1">
        <f t="array" ref="B12">_xll.qlTermStructureTimeFromReference(B6,B11)</f>
        <v>1</v>
      </c>
    </row>
    <row r="13" spans="1:2" x14ac:dyDescent="0.3">
      <c r="A13" t="s">
        <v>11</v>
      </c>
      <c r="B13">
        <v>100</v>
      </c>
    </row>
    <row r="15" spans="1:2" x14ac:dyDescent="0.3">
      <c r="A15" t="s">
        <v>15</v>
      </c>
      <c r="B15" s="1">
        <f>B1+730</f>
        <v>46904</v>
      </c>
    </row>
    <row r="16" spans="1:2" x14ac:dyDescent="0.3">
      <c r="A16" t="s">
        <v>16</v>
      </c>
      <c r="B16" s="2" cm="1">
        <f t="array" ref="B16">_xll.qlTermStructureTimeFromReference(B6,B15)</f>
        <v>2</v>
      </c>
    </row>
    <row r="17" spans="1:4" x14ac:dyDescent="0.3">
      <c r="B17" s="2"/>
    </row>
    <row r="18" spans="1:4" x14ac:dyDescent="0.3">
      <c r="A18" t="s">
        <v>12</v>
      </c>
      <c r="B18" cm="1">
        <f t="array" ref="B18">_xll.qlBlackVolTermStructureBlackVol(B6,B11,B13)</f>
        <v>0.25</v>
      </c>
    </row>
    <row r="19" spans="1:4" x14ac:dyDescent="0.3">
      <c r="A19" t="s">
        <v>13</v>
      </c>
      <c r="B19" cm="1">
        <f t="array" ref="B19">_xll.qlBlackVolTermStructureBlackVolFromTime(B6,B12,B13)</f>
        <v>0.25</v>
      </c>
    </row>
    <row r="21" spans="1:4" x14ac:dyDescent="0.3">
      <c r="A21" t="s">
        <v>14</v>
      </c>
      <c r="B21" cm="1">
        <f t="array" ref="B21">_xll.qlBlackVolTermStructureBlackVariance(B6,B15,B13)</f>
        <v>0.125</v>
      </c>
      <c r="D21" t="s">
        <v>18</v>
      </c>
    </row>
    <row r="22" spans="1:4" x14ac:dyDescent="0.3">
      <c r="A22" t="s">
        <v>17</v>
      </c>
      <c r="B22" cm="1">
        <f t="array" ref="B22">_xll.qlBlackVolTermStructureBlackVarianceFromTime(B6,B16,B13)</f>
        <v>0.125</v>
      </c>
      <c r="D22">
        <f>B3*B3*B16</f>
        <v>0.125</v>
      </c>
    </row>
    <row r="24" spans="1:4" x14ac:dyDescent="0.3">
      <c r="A24" t="s">
        <v>19</v>
      </c>
      <c r="B24" cm="1">
        <f t="array" ref="B24">_xll.qlBlackVolTermStructureBlackForwardVol(B6,B11,B15,B13)</f>
        <v>0.25</v>
      </c>
    </row>
    <row r="25" spans="1:4" x14ac:dyDescent="0.3">
      <c r="A25" t="s">
        <v>20</v>
      </c>
      <c r="B25" cm="1">
        <f t="array" ref="B25">_xll.qlBlackVolTermStructureBlackForwardVolFromTime(B6,B12,B16,B13)</f>
        <v>0.25</v>
      </c>
    </row>
    <row r="27" spans="1:4" x14ac:dyDescent="0.3">
      <c r="A27" t="s">
        <v>21</v>
      </c>
      <c r="B27" cm="1">
        <f t="array" ref="B27">_xll.qlBlackVolTermStructureBlackForwardVariance(B6,B11,B15,B13)</f>
        <v>6.25E-2</v>
      </c>
    </row>
    <row r="28" spans="1:4" x14ac:dyDescent="0.3">
      <c r="A28" t="s">
        <v>22</v>
      </c>
      <c r="B28" cm="1">
        <f t="array" ref="B28">_xll.qlBlackVolTermStructureBlackForwardVarianceFromTime(B6,B12,B16,B13)</f>
        <v>6.25E-2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qlBlackConstantVol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2026-06-01T16:20:17Z</dcterms:created>
  <dcterms:modified xsi:type="dcterms:W3CDTF">2026-06-01T16:32:39Z</dcterms:modified>
</cp:coreProperties>
</file>