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jones/python_projects/xslope/docs/inputs/"/>
    </mc:Choice>
  </mc:AlternateContent>
  <xr:revisionPtr revIDLastSave="0" documentId="13_ncr:1_{523500CF-89B8-4644-B955-31C74218CF4E}" xr6:coauthVersionLast="47" xr6:coauthVersionMax="47" xr10:uidLastSave="{00000000-0000-0000-0000-000000000000}"/>
  <bookViews>
    <workbookView xWindow="4560" yWindow="4320" windowWidth="46940" windowHeight="18400" xr2:uid="{00000000-000D-0000-FFFF-FFFF00000000}"/>
  </bookViews>
  <sheets>
    <sheet name="main" sheetId="1" r:id="rId1"/>
    <sheet name="mat" sheetId="2" r:id="rId2"/>
    <sheet name="profile" sheetId="3" r:id="rId3"/>
    <sheet name="polygon" sheetId="4" r:id="rId4"/>
    <sheet name="piezo" sheetId="5" r:id="rId5"/>
    <sheet name="circles" sheetId="6" r:id="rId6"/>
    <sheet name="non-circ" sheetId="7" r:id="rId7"/>
    <sheet name="dloads" sheetId="8" r:id="rId8"/>
    <sheet name="dloads (2)" sheetId="9" r:id="rId9"/>
    <sheet name="reinforce" sheetId="10" r:id="rId10"/>
    <sheet name="piles" sheetId="11" r:id="rId11"/>
    <sheet name="lloads" sheetId="12" r:id="rId12"/>
    <sheet name="seep bc" sheetId="13" r:id="rId13"/>
    <sheet name="seep bc (2)" sheetId="14" r:id="rId14"/>
    <sheet name="tseep" sheetId="15" r:id="rId15"/>
  </sheets>
  <definedNames>
    <definedName name="crack_depth">main!$D$11</definedName>
    <definedName name="crack_depth_water">main!$D$12</definedName>
    <definedName name="gamma_w">main!$D$10</definedName>
    <definedName name="k">main!$D$13</definedName>
    <definedName name="max_depth" localSheetId="3">polygon!#REF!</definedName>
    <definedName name="max_depth">profile!$B$2</definedName>
    <definedName name="mesh">mat!#REF!</definedName>
    <definedName name="solution1">mat!#REF!</definedName>
    <definedName name="solution2">mat!#REF!</definedName>
    <definedName name="version">main!$D$5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0" l="1"/>
  <c r="H22" i="10"/>
  <c r="I21" i="10"/>
  <c r="H21" i="10"/>
  <c r="I20" i="10"/>
  <c r="H20" i="10"/>
  <c r="I19" i="10"/>
  <c r="H19" i="10"/>
  <c r="I18" i="10"/>
  <c r="H18" i="10"/>
  <c r="I17" i="10"/>
  <c r="H17" i="10"/>
  <c r="I16" i="10"/>
  <c r="H16" i="10"/>
  <c r="I15" i="10"/>
  <c r="H15" i="10"/>
  <c r="I14" i="10"/>
  <c r="H14" i="10"/>
  <c r="I13" i="10"/>
  <c r="H13" i="10"/>
  <c r="I12" i="10"/>
  <c r="H12" i="10"/>
  <c r="I11" i="10"/>
  <c r="H11" i="10"/>
  <c r="I10" i="10"/>
  <c r="H10" i="10"/>
  <c r="I9" i="10"/>
  <c r="H9" i="10"/>
  <c r="I8" i="10"/>
  <c r="H8" i="10"/>
  <c r="I7" i="10"/>
  <c r="H7" i="10"/>
  <c r="I6" i="10"/>
  <c r="H6" i="10"/>
  <c r="I5" i="10"/>
  <c r="H5" i="10"/>
  <c r="I4" i="10"/>
  <c r="H4" i="10"/>
  <c r="I3" i="10"/>
  <c r="H3" i="10"/>
  <c r="B2" i="9"/>
  <c r="B2" i="8"/>
  <c r="AQ7" i="4"/>
  <c r="AN7" i="4"/>
  <c r="AK7" i="4"/>
  <c r="AH7" i="4"/>
  <c r="AE7" i="4"/>
  <c r="AB7" i="4"/>
  <c r="Y7" i="4"/>
  <c r="V7" i="4"/>
  <c r="S7" i="4"/>
  <c r="P7" i="4"/>
  <c r="M7" i="4"/>
  <c r="J7" i="4"/>
  <c r="G7" i="4"/>
  <c r="D7" i="4"/>
  <c r="A7" i="4"/>
  <c r="AQ6" i="3"/>
  <c r="AN6" i="3"/>
  <c r="AK6" i="3"/>
  <c r="AH6" i="3"/>
  <c r="AE6" i="3"/>
  <c r="AB6" i="3"/>
  <c r="Y6" i="3"/>
  <c r="V6" i="3"/>
  <c r="S6" i="3"/>
  <c r="P6" i="3"/>
  <c r="M6" i="3"/>
  <c r="J6" i="3"/>
  <c r="G6" i="3"/>
  <c r="D6" i="3"/>
  <c r="A6" i="3"/>
</calcChain>
</file>

<file path=xl/sharedStrings.xml><?xml version="1.0" encoding="utf-8"?>
<sst xmlns="http://schemas.openxmlformats.org/spreadsheetml/2006/main" count="601" uniqueCount="318">
  <si>
    <t>XSLOPE Input Template</t>
  </si>
  <si>
    <t>Instructions: Copy this template and fill out the inputs in each  sheet/tab as appropriate.</t>
  </si>
  <si>
    <t>Template version:</t>
  </si>
  <si>
    <t>Global Options</t>
  </si>
  <si>
    <t>Sheet</t>
  </si>
  <si>
    <t>Description</t>
  </si>
  <si>
    <t>Units:</t>
  </si>
  <si>
    <t>Imperial</t>
  </si>
  <si>
    <t>mat</t>
  </si>
  <si>
    <t>Material properties. One per set per profile line</t>
  </si>
  <si>
    <t>Time:</t>
  </si>
  <si>
    <t>day</t>
  </si>
  <si>
    <t>profile</t>
  </si>
  <si>
    <t>Profile lines describing the slope geometry</t>
  </si>
  <si>
    <t xml:space="preserve">Unit weight of water: </t>
  </si>
  <si>
    <t>polygon</t>
  </si>
  <si>
    <t>Polygons describing the slope geometry</t>
  </si>
  <si>
    <t>Tension crack depth:</t>
  </si>
  <si>
    <t>piezo</t>
  </si>
  <si>
    <t>Piezometric line to define pore pressures</t>
  </si>
  <si>
    <t>Depth of water in crack:</t>
  </si>
  <si>
    <t>circles</t>
  </si>
  <si>
    <t>Starting  circles for critical circle search</t>
  </si>
  <si>
    <t xml:space="preserve">Seismic coefficient (k): </t>
  </si>
  <si>
    <t>noncirc</t>
  </si>
  <si>
    <t>Non-circular failure surface</t>
  </si>
  <si>
    <t>LEM method:</t>
  </si>
  <si>
    <t>dloads</t>
  </si>
  <si>
    <t>Distributed loads</t>
  </si>
  <si>
    <t>Number of slices:</t>
  </si>
  <si>
    <t>dloads (2)</t>
  </si>
  <si>
    <t>Distributed loads for stage 2 of multistage analysis</t>
  </si>
  <si>
    <t>K0 initial stress (FEM):</t>
  </si>
  <si>
    <t>reinforce</t>
  </si>
  <si>
    <t>Reinforcement lines</t>
  </si>
  <si>
    <t>Tension SRF (FEM):</t>
  </si>
  <si>
    <t>YES</t>
  </si>
  <si>
    <t>piles</t>
  </si>
  <si>
    <t>Piles</t>
  </si>
  <si>
    <t>Mesh element type:</t>
  </si>
  <si>
    <t>lloads</t>
  </si>
  <si>
    <t>Line loads</t>
  </si>
  <si>
    <t>Mesh target size:</t>
  </si>
  <si>
    <t>seep bc</t>
  </si>
  <si>
    <t>Seepage boundary conditions</t>
  </si>
  <si>
    <t>SSRM F min:</t>
  </si>
  <si>
    <t>seep bc (2)</t>
  </si>
  <si>
    <t>Seepage boundary conditions for stage 2 of multistage analysis</t>
  </si>
  <si>
    <t>SSRM F max:</t>
  </si>
  <si>
    <t>tseep</t>
  </si>
  <si>
    <t>Transient seepage boundary conditions and run options</t>
  </si>
  <si>
    <t>Side BC:</t>
  </si>
  <si>
    <t>rollers</t>
  </si>
  <si>
    <t>Water loads:</t>
  </si>
  <si>
    <t>auto</t>
  </si>
  <si>
    <t>Surface family:</t>
  </si>
  <si>
    <t>Unit Options:</t>
  </si>
  <si>
    <t>SI</t>
  </si>
  <si>
    <t>Time Units:</t>
  </si>
  <si>
    <t>sec</t>
  </si>
  <si>
    <t>min</t>
  </si>
  <si>
    <t>hr</t>
  </si>
  <si>
    <t>Tension SRF Options:</t>
  </si>
  <si>
    <t>NO</t>
  </si>
  <si>
    <t>LEM Method Options:</t>
  </si>
  <si>
    <t>oms</t>
  </si>
  <si>
    <t>janbu</t>
  </si>
  <si>
    <t>bishop</t>
  </si>
  <si>
    <t>corps</t>
  </si>
  <si>
    <t>lowe</t>
  </si>
  <si>
    <t>spencer</t>
  </si>
  <si>
    <t>mprice</t>
  </si>
  <si>
    <t>all</t>
  </si>
  <si>
    <t>Element Options:</t>
  </si>
  <si>
    <t>tri3</t>
  </si>
  <si>
    <t>tri6</t>
  </si>
  <si>
    <t>quad4</t>
  </si>
  <si>
    <t>quad8</t>
  </si>
  <si>
    <t>quad9</t>
  </si>
  <si>
    <t>Strength options</t>
  </si>
  <si>
    <t>Color legend</t>
  </si>
  <si>
    <t>Pore pressure (u) options</t>
  </si>
  <si>
    <t>Unsat model option</t>
  </si>
  <si>
    <t>mc</t>
  </si>
  <si>
    <t>Traditional Mohr-Coulomb failure envelope (c and phi)</t>
  </si>
  <si>
    <t>none</t>
  </si>
  <si>
    <t>No pore pressures (total stress analysis)</t>
  </si>
  <si>
    <t>lf</t>
  </si>
  <si>
    <t>linear front model (kr0,h0)</t>
  </si>
  <si>
    <t>cp</t>
  </si>
  <si>
    <t>c/p ratio with reference elevation</t>
  </si>
  <si>
    <t>LEM only</t>
  </si>
  <si>
    <t>Use piezometric line</t>
  </si>
  <si>
    <t>vg</t>
  </si>
  <si>
    <t>van Genuchten model (a, n)</t>
  </si>
  <si>
    <t>pow</t>
  </si>
  <si>
    <t>Power curve envelope: t = pow_a * (sn + pow_d)^pow_b + pow_c</t>
  </si>
  <si>
    <t>LEM &amp; FEM</t>
  </si>
  <si>
    <t>seep</t>
  </si>
  <si>
    <t>Use seepage solution</t>
  </si>
  <si>
    <t>gard</t>
  </si>
  <si>
    <t>Gardner model (a, n)</t>
  </si>
  <si>
    <t>hb</t>
  </si>
  <si>
    <t>Generalized Hoek-Brown (rock mass): hb_sci, hb_gsi, hb_mi, hb_d</t>
  </si>
  <si>
    <t>FEM only</t>
  </si>
  <si>
    <t>ru</t>
  </si>
  <si>
    <t>Pore pressure ratio (u = ru * sigma_v)</t>
  </si>
  <si>
    <t>elastic</t>
  </si>
  <si>
    <t>Elastic / infinite strength (cannot fail). FEM: no yield; LEM: impenetrable</t>
  </si>
  <si>
    <t>Shear Strength/Stiffness</t>
  </si>
  <si>
    <t>Standard Deviations</t>
  </si>
  <si>
    <t>Seepage</t>
  </si>
  <si>
    <t>name</t>
  </si>
  <si>
    <t>g</t>
  </si>
  <si>
    <t>option</t>
  </si>
  <si>
    <t>c</t>
  </si>
  <si>
    <t>f</t>
  </si>
  <si>
    <t>c/p</t>
  </si>
  <si>
    <t>r-elev</t>
  </si>
  <si>
    <t>d</t>
  </si>
  <si>
    <t>psi</t>
  </si>
  <si>
    <t>t_cut</t>
  </si>
  <si>
    <t>E</t>
  </si>
  <si>
    <t>nu</t>
  </si>
  <si>
    <t>u</t>
  </si>
  <si>
    <t>phi_b</t>
  </si>
  <si>
    <t>s_cap</t>
  </si>
  <si>
    <t>pow_a</t>
  </si>
  <si>
    <t>pow_b</t>
  </si>
  <si>
    <t>pow_c</t>
  </si>
  <si>
    <t>pow_d</t>
  </si>
  <si>
    <t>hb_sci</t>
  </si>
  <si>
    <t>hb_gsi</t>
  </si>
  <si>
    <t>hb_mi</t>
  </si>
  <si>
    <t>hb_d</t>
  </si>
  <si>
    <t>s(f)</t>
  </si>
  <si>
    <t>k1</t>
  </si>
  <si>
    <t>k2</t>
  </si>
  <si>
    <t>alpha</t>
  </si>
  <si>
    <t>unsat</t>
  </si>
  <si>
    <t>kr0</t>
  </si>
  <si>
    <t>h0</t>
  </si>
  <si>
    <t>a</t>
  </si>
  <si>
    <t>n</t>
  </si>
  <si>
    <t>Ss</t>
  </si>
  <si>
    <t>Sy</t>
  </si>
  <si>
    <t>Max Depth:</t>
  </si>
  <si>
    <t>max depth defines the elevation of a horizontal line that is treated as the bottom of the profile</t>
  </si>
  <si>
    <t>Size: optional target mesh element size inside this line's material zone (blank = global size).</t>
  </si>
  <si>
    <t>Profile Line #1</t>
  </si>
  <si>
    <t>Profile Line #2</t>
  </si>
  <si>
    <t>Profile Line #3</t>
  </si>
  <si>
    <t>Profile Line #4</t>
  </si>
  <si>
    <t>Profile Line #5</t>
  </si>
  <si>
    <t>Profile Line #6</t>
  </si>
  <si>
    <t>Profile Line #7</t>
  </si>
  <si>
    <t>Profile Line #8</t>
  </si>
  <si>
    <t>Profile Line #9</t>
  </si>
  <si>
    <t>Profile Line #10</t>
  </si>
  <si>
    <t>Profile Line #11</t>
  </si>
  <si>
    <t>Profile Line #12</t>
  </si>
  <si>
    <t>Profile Line #13</t>
  </si>
  <si>
    <t>Profile Line #14</t>
  </si>
  <si>
    <t>Profile Line #15</t>
  </si>
  <si>
    <t>Mat ID:</t>
  </si>
  <si>
    <t>Size:</t>
  </si>
  <si>
    <t>x</t>
  </si>
  <si>
    <t>y</t>
  </si>
  <si>
    <t xml:space="preserve">Polygons coordinates can be input in CW or CCW order. </t>
  </si>
  <si>
    <t>Type: material zone (default), an SSR analysis overlay, or a mesh refinement region.   Size: optional target mesh element size inside the polygon (blank = global size).</t>
  </si>
  <si>
    <t>Polygon #1</t>
  </si>
  <si>
    <t>Polygon #2</t>
  </si>
  <si>
    <t>Polygon #3</t>
  </si>
  <si>
    <t>Polygon #4</t>
  </si>
  <si>
    <t>Polygon #5</t>
  </si>
  <si>
    <t>Polygon #6</t>
  </si>
  <si>
    <t>Polygon #7</t>
  </si>
  <si>
    <t>Polygon #8</t>
  </si>
  <si>
    <t>Polygon #9</t>
  </si>
  <si>
    <t>Polygon #10</t>
  </si>
  <si>
    <t>Polygon #11</t>
  </si>
  <si>
    <t>Polygon #12</t>
  </si>
  <si>
    <t>Polygon #13</t>
  </si>
  <si>
    <t>Polygon #14</t>
  </si>
  <si>
    <t>Polygon #15</t>
  </si>
  <si>
    <t>Type:</t>
  </si>
  <si>
    <t>material</t>
  </si>
  <si>
    <t>Piezometric Line 1</t>
  </si>
  <si>
    <t>Piezometric Line 2</t>
  </si>
  <si>
    <t>* piezometric line 2 is only required for rapid drawdown analysis</t>
  </si>
  <si>
    <t>Type optons</t>
  </si>
  <si>
    <t>True piezometric line: u = γw × vertical distance below the line (static head).</t>
  </si>
  <si>
    <t>phreatic</t>
  </si>
  <si>
    <t xml:space="preserve"> Phreatic surface: static head reduced by cos² of the line's slope.</t>
  </si>
  <si>
    <t>#</t>
  </si>
  <si>
    <t>Xo</t>
  </si>
  <si>
    <t>Yo</t>
  </si>
  <si>
    <t>Option</t>
  </si>
  <si>
    <t>Depth</t>
  </si>
  <si>
    <t>Xi</t>
  </si>
  <si>
    <t>Yi</t>
  </si>
  <si>
    <t>R</t>
  </si>
  <si>
    <t>Options</t>
  </si>
  <si>
    <t>Depth of the bottom of the circle</t>
  </si>
  <si>
    <t>Intercept</t>
  </si>
  <si>
    <t>Circle passes through intercept point defined by Xi, Yi</t>
  </si>
  <si>
    <t>Radius</t>
  </si>
  <si>
    <t>Specified radius, R</t>
  </si>
  <si>
    <t>Search window (optional)</t>
  </si>
  <si>
    <t>Entry X min:</t>
  </si>
  <si>
    <t>Entry X max:</t>
  </si>
  <si>
    <t>Exit X min:</t>
  </si>
  <si>
    <t>Exit X max:</t>
  </si>
  <si>
    <t>Center box X min:</t>
  </si>
  <si>
    <t>Center box X max:</t>
  </si>
  <si>
    <t>Center box Y min:</t>
  </si>
  <si>
    <t>Center box Y max:</t>
  </si>
  <si>
    <t>Max tangent depth:</t>
  </si>
  <si>
    <t>Min slip depth:</t>
  </si>
  <si>
    <t>X</t>
  </si>
  <si>
    <t>Y</t>
  </si>
  <si>
    <t>Movement</t>
  </si>
  <si>
    <t>Free</t>
  </si>
  <si>
    <t>Unrestricted movement</t>
  </si>
  <si>
    <t>Horiz</t>
  </si>
  <si>
    <t>Horizontal only</t>
  </si>
  <si>
    <t>Fixed</t>
  </si>
  <si>
    <t>Does not move</t>
  </si>
  <si>
    <t>Distributed Load #1</t>
  </si>
  <si>
    <t>Distributed Load #2</t>
  </si>
  <si>
    <t>Distributed Load #3</t>
  </si>
  <si>
    <t>Distributed Load #4</t>
  </si>
  <si>
    <t>Distributed Load #5</t>
  </si>
  <si>
    <t>Distributed Load #6</t>
  </si>
  <si>
    <t>Direction:</t>
  </si>
  <si>
    <t>N</t>
  </si>
  <si>
    <t>Distributed Load #1 (2)</t>
  </si>
  <si>
    <t>Distributed Load #2 (2)</t>
  </si>
  <si>
    <t>Distributed Load #3 (2)</t>
  </si>
  <si>
    <t>Distributed Load #4 (2)</t>
  </si>
  <si>
    <t>Distributed Load #5 (2)</t>
  </si>
  <si>
    <t>Distributed Load #6 (2)</t>
  </si>
  <si>
    <t>Label</t>
  </si>
  <si>
    <t>x1</t>
  </si>
  <si>
    <t>y1</t>
  </si>
  <si>
    <t>x2</t>
  </si>
  <si>
    <t>y2</t>
  </si>
  <si>
    <t>Type</t>
  </si>
  <si>
    <t>Dir</t>
  </si>
  <si>
    <t>Appl</t>
  </si>
  <si>
    <t>Tmax</t>
  </si>
  <si>
    <t>Lp1</t>
  </si>
  <si>
    <t>Lp2</t>
  </si>
  <si>
    <t>Tend1</t>
  </si>
  <si>
    <t>Tend2</t>
  </si>
  <si>
    <t>Spacing</t>
  </si>
  <si>
    <t>Tres</t>
  </si>
  <si>
    <t>Area</t>
  </si>
  <si>
    <t>Geosynthetic</t>
  </si>
  <si>
    <t>Tangent</t>
  </si>
  <si>
    <t>Active</t>
  </si>
  <si>
    <t>Nail</t>
  </si>
  <si>
    <t>Axial</t>
  </si>
  <si>
    <t>Passive</t>
  </si>
  <si>
    <t>Tieback</t>
  </si>
  <si>
    <t>Anchor</t>
  </si>
  <si>
    <t>H</t>
  </si>
  <si>
    <t>D</t>
  </si>
  <si>
    <t>S</t>
  </si>
  <si>
    <t>Vcap</t>
  </si>
  <si>
    <t>Mcap</t>
  </si>
  <si>
    <t>I</t>
  </si>
  <si>
    <t>P</t>
  </si>
  <si>
    <t>Angle</t>
  </si>
  <si>
    <t>Exit Face</t>
  </si>
  <si>
    <t>Head/Flux BC #1</t>
  </si>
  <si>
    <t>Head/Flux BC #2</t>
  </si>
  <si>
    <t>Head/Flux BC #3</t>
  </si>
  <si>
    <t>Head/Flux BC #4</t>
  </si>
  <si>
    <t>Head/Flux BC #5</t>
  </si>
  <si>
    <t>head</t>
  </si>
  <si>
    <t>BC Option:</t>
  </si>
  <si>
    <t>specified head (len)</t>
  </si>
  <si>
    <t>flux</t>
  </si>
  <si>
    <t>Neumann flux - normal Darcy velocity (len/time), + = inflow</t>
  </si>
  <si>
    <t>reservoir</t>
  </si>
  <si>
    <t>Exit Face (2)</t>
  </si>
  <si>
    <t>Head/Flux BC #1 (2)</t>
  </si>
  <si>
    <t>Head/Flux BC #2 (2)</t>
  </si>
  <si>
    <t>Head/Flux BC #3 (2)</t>
  </si>
  <si>
    <t>Head/Flux BC #4 (2)</t>
  </si>
  <si>
    <t>Head/Flux BC #5 (2)</t>
  </si>
  <si>
    <t>time</t>
  </si>
  <si>
    <t>t1</t>
  </si>
  <si>
    <t>t2</t>
  </si>
  <si>
    <t>t3</t>
  </si>
  <si>
    <t>t4</t>
  </si>
  <si>
    <t>t5</t>
  </si>
  <si>
    <t>duration:</t>
  </si>
  <si>
    <t>save_interval:</t>
  </si>
  <si>
    <t>stage_1:</t>
  </si>
  <si>
    <t>stage_2:</t>
  </si>
  <si>
    <t>stability_time:</t>
  </si>
  <si>
    <t>save_times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</si>
  <si>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(c)</t>
    </r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</si>
  <si>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</t>
    </r>
    <r>
      <rPr>
        <sz val="12"/>
        <color theme="0"/>
        <rFont val="Symbol"/>
        <charset val="2"/>
      </rPr>
      <t>g</t>
    </r>
    <r>
      <rPr>
        <sz val="12"/>
        <color theme="0"/>
        <rFont val="Aptos Narrow"/>
        <scheme val="minor"/>
      </rPr>
      <t>)</t>
    </r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</si>
  <si>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(c/p)</t>
    </r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</si>
  <si>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(d)</t>
    </r>
  </si>
  <si>
    <r>
      <t>s(</t>
    </r>
    <r>
      <rPr>
        <sz val="12"/>
        <color theme="0"/>
        <rFont val="Aptos Narrow"/>
      </rPr>
      <t>psi</t>
    </r>
    <r>
      <rPr>
        <sz val="12"/>
        <color theme="0"/>
        <rFont val="Symbol"/>
        <charset val="2"/>
      </rPr>
      <t>)</t>
    </r>
  </si>
  <si>
    <r>
      <rPr>
        <sz val="12"/>
        <color theme="0"/>
        <rFont val="Symbol"/>
        <charset val="2"/>
      </rPr>
      <t>g</t>
    </r>
    <r>
      <rPr>
        <sz val="12"/>
        <color theme="0"/>
        <rFont val="Aptos Narrow"/>
      </rPr>
      <t>sat</t>
    </r>
  </si>
  <si>
    <t>yr</t>
  </si>
  <si>
    <t>Adhesion</t>
  </si>
  <si>
    <t>Delta</t>
  </si>
  <si>
    <t>1D element size:</t>
  </si>
  <si>
    <t>Head</t>
  </si>
  <si>
    <t>Tip</t>
  </si>
  <si>
    <t>Pinned</t>
  </si>
  <si>
    <t>Unrotated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</si>
</sst>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0"/>
      <name val="Aptos Narrow"/>
      <scheme val="minor"/>
    </font>
    <font>
      <sz val="12"/>
      <color theme="0"/>
      <name val="Aptos Narrow"/>
      <scheme val="minor"/>
    </font>
    <font>
      <b/>
      <sz val="24"/>
      <color theme="1"/>
      <name val="Aptos Narrow"/>
      <scheme val="minor"/>
    </font>
    <font>
      <sz val="14"/>
      <color rgb="FF000000"/>
      <name val="Aptos Narrow"/>
      <scheme val="minor"/>
    </font>
    <font>
      <b/>
      <sz val="11"/>
      <color theme="0"/>
      <name val="Aptos Narrow"/>
      <scheme val="minor"/>
    </font>
    <font>
      <sz val="12"/>
      <color theme="0"/>
      <name val="Aptos Narrow"/>
      <family val="2"/>
      <scheme val="minor"/>
    </font>
    <font>
      <sz val="12"/>
      <color theme="0"/>
      <name val="Symbol"/>
      <charset val="2"/>
    </font>
    <font>
      <sz val="12"/>
      <color rgb="FF000000"/>
      <name val="Aptos Narrow"/>
      <family val="2"/>
      <scheme val="minor"/>
    </font>
    <font>
      <i/>
      <sz val="11"/>
      <color theme="1"/>
      <name val="Aptos Narrow"/>
      <scheme val="minor"/>
    </font>
    <font>
      <i/>
      <sz val="12"/>
      <color theme="1"/>
      <name val="Aptos Narrow"/>
      <scheme val="minor"/>
    </font>
    <font>
      <sz val="11"/>
      <color theme="1"/>
      <name val="Aptos Narrow"/>
      <scheme val="minor"/>
    </font>
    <font>
      <b/>
      <sz val="11"/>
      <color rgb="FFFF0000"/>
      <name val="Aptos Narrow"/>
      <family val="2"/>
      <scheme val="minor"/>
    </font>
    <font>
      <sz val="12"/>
      <color theme="0"/>
      <name val="Aptos Narrow"/>
    </font>
  </fonts>
  <fills count="1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0432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4" fillId="2" borderId="0" xfId="0" applyFont="1" applyFill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12" fillId="0" borderId="0" xfId="0" applyFont="1"/>
    <xf numFmtId="0" fontId="5" fillId="8" borderId="0" xfId="0" applyFont="1" applyFill="1" applyAlignment="1">
      <alignment horizontal="center"/>
    </xf>
    <xf numFmtId="0" fontId="13" fillId="0" borderId="0" xfId="0" applyFont="1" applyAlignment="1">
      <alignment horizontal="left"/>
    </xf>
    <xf numFmtId="0" fontId="2" fillId="9" borderId="1" xfId="0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quotePrefix="1" applyAlignment="1">
      <alignment horizontal="center"/>
    </xf>
    <xf numFmtId="0" fontId="4" fillId="2" borderId="0" xfId="0" applyFont="1" applyFill="1"/>
    <xf numFmtId="0" fontId="2" fillId="11" borderId="1" xfId="0" applyFont="1" applyFill="1" applyBorder="1" applyAlignment="1">
      <alignment horizontal="center"/>
    </xf>
    <xf numFmtId="0" fontId="14" fillId="11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14" fillId="12" borderId="1" xfId="0" applyFont="1" applyFill="1" applyBorder="1" applyAlignment="1">
      <alignment horizontal="center"/>
    </xf>
    <xf numFmtId="0" fontId="2" fillId="14" borderId="1" xfId="0" applyFont="1" applyFill="1" applyBorder="1" applyAlignment="1">
      <alignment horizontal="center"/>
    </xf>
    <xf numFmtId="0" fontId="15" fillId="14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15" fillId="1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0" xfId="0" applyFont="1" applyFill="1" applyAlignment="1">
      <alignment horizontal="center"/>
    </xf>
    <xf numFmtId="0" fontId="0" fillId="5" borderId="0" xfId="0" applyFill="1"/>
    <xf numFmtId="0" fontId="16" fillId="4" borderId="0" xfId="0" applyFont="1" applyFill="1" applyAlignment="1">
      <alignment horizontal="center"/>
    </xf>
    <xf numFmtId="0" fontId="5" fillId="6" borderId="0" xfId="0" applyFont="1" applyFill="1" applyAlignment="1">
      <alignment horizontal="center"/>
    </xf>
    <xf numFmtId="0" fontId="10" fillId="6" borderId="0" xfId="0" applyFont="1" applyFill="1" applyAlignment="1">
      <alignment horizontal="center"/>
    </xf>
    <xf numFmtId="0" fontId="5" fillId="16" borderId="0" xfId="0" applyFont="1" applyFill="1" applyAlignment="1">
      <alignment horizontal="center"/>
    </xf>
    <xf numFmtId="0" fontId="10" fillId="16" borderId="0" xfId="0" applyFont="1" applyFill="1" applyAlignment="1">
      <alignment horizontal="center"/>
    </xf>
    <xf numFmtId="0" fontId="16" fillId="6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4" fillId="17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9" fillId="2" borderId="0" xfId="0" applyFont="1" applyFill="1" applyAlignment="1">
      <alignment horizontal="center"/>
    </xf>
    <xf numFmtId="0" fontId="0" fillId="0" borderId="0" xfId="0"/>
    <xf numFmtId="0" fontId="1" fillId="2" borderId="0" xfId="0" applyFont="1" applyFill="1" applyAlignment="1">
      <alignment horizontal="center"/>
    </xf>
    <xf numFmtId="0" fontId="2" fillId="14" borderId="1" xfId="0" applyFont="1" applyFill="1" applyBorder="1" applyAlignment="1">
      <alignment horizontal="center"/>
    </xf>
    <xf numFmtId="0" fontId="0" fillId="0" borderId="3" xfId="0" applyBorder="1"/>
    <xf numFmtId="0" fontId="2" fillId="15" borderId="1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0" fillId="0" borderId="2" xfId="0" applyBorder="1"/>
    <xf numFmtId="0" fontId="1" fillId="6" borderId="2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5" xfId="0" applyBorder="1"/>
    <xf numFmtId="0" fontId="1" fillId="13" borderId="1" xfId="0" applyFont="1" applyFill="1" applyBorder="1" applyAlignment="1">
      <alignment horizontal="center" vertical="center"/>
    </xf>
  </cellXfs>
  <cellStyles count="1">
    <cellStyle name="Normal" xfId="0" builtinId="0"/>
  </cellStyles>
  <dxfs count="35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217714</xdr:colOff>
      <xdr:row>1</xdr:row>
      <xdr:rowOff>54430</xdr:rowOff>
    </xdr:from>
    <xdr:to>
      <xdr:col>25</xdr:col>
      <xdr:colOff>444500</xdr:colOff>
      <xdr:row>21</xdr:row>
      <xdr:rowOff>90714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B0FB8E9-E4E3-974A-BE46-8E599C58A56D}"/>
            </a:ext>
          </a:extLst>
        </xdr:cNvPr>
        <xdr:cNvSpPr txBox="1"/>
      </xdr:nvSpPr>
      <xdr:spPr>
        <a:xfrm>
          <a:off x="16455571" y="254001"/>
          <a:ext cx="3855358" cy="40277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Label</a:t>
          </a:r>
          <a:r>
            <a:rPr lang="en-US" sz="1100" b="0"/>
            <a:t> = name used in error messages, summaries, and plots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/>
            <a:t>(x1, y1), (x2, y2) </a:t>
          </a:r>
          <a:r>
            <a:rPr lang="en-US" sz="1100" b="0"/>
            <a:t>= start and end of reinforcement line</a:t>
          </a:r>
          <a:endParaRPr lang="en-US" sz="1100" b="1"/>
        </a:p>
        <a:p>
          <a:r>
            <a:rPr lang="en-US" sz="1100" b="1"/>
            <a:t>Type</a:t>
          </a:r>
          <a:r>
            <a:rPr lang="en-US" sz="1100" b="0"/>
            <a:t> = support preset, fills Dir and Appl: Geosynthetic (Tangent, Active), Nail (Axial, Passive), Tieback (Axial, Active), Anchor (Axial, Active)</a:t>
          </a:r>
        </a:p>
        <a:p>
          <a:r>
            <a:rPr lang="en-US" sz="1100" b="1"/>
            <a:t>Dir</a:t>
          </a:r>
          <a:r>
            <a:rPr lang="en-US" sz="1100" b="0"/>
            <a:t> = force direction at the slip surface (LEM only): Tangent = reorients along slip surface (flexible); Axial = along the reinforcement line (rigid). Set by Type; overtype to override.</a:t>
          </a:r>
        </a:p>
        <a:p>
          <a:r>
            <a:rPr lang="en-US" sz="1100" b="1"/>
            <a:t>Appl</a:t>
          </a:r>
          <a:r>
            <a:rPr lang="en-US" sz="1100" b="0"/>
            <a:t> = force application (LEM only): Active = allowable force, not divided by FS (default). Passive = ultimate force, divided by FS. Set by Type; overtype to override.</a:t>
          </a:r>
        </a:p>
        <a:p>
          <a:r>
            <a:rPr lang="en-US" sz="1100" b="1"/>
            <a:t>Tmax</a:t>
          </a:r>
          <a:r>
            <a:rPr lang="en-US" sz="1100" b="0"/>
            <a:t> = tensile capacity (force/length; or force per element if Spacing is given)</a:t>
          </a:r>
        </a:p>
        <a:p>
          <a:r>
            <a:rPr lang="en-US" sz="1100" b="1"/>
            <a:t>Lp1, Lp2 </a:t>
          </a:r>
          <a:r>
            <a:rPr lang="en-US" sz="1100" b="0"/>
            <a:t>= pullout length at end 1 / end 2 (0 = fully anchored)</a:t>
          </a:r>
        </a:p>
        <a:p>
          <a:r>
            <a:rPr lang="en-US" sz="1100" b="1"/>
            <a:t>Adhesion</a:t>
          </a:r>
          <a:r>
            <a:rPr lang="en-US" sz="1100" b="0"/>
            <a:t> = soii-reinforcement interface adhesion (blank</a:t>
          </a:r>
          <a:r>
            <a:rPr lang="en-US" sz="1100" b="0" baseline="0"/>
            <a:t> = use Lp)</a:t>
          </a:r>
        </a:p>
        <a:p>
          <a:r>
            <a:rPr lang="en-US" sz="1100" b="1" baseline="0"/>
            <a:t>Delta</a:t>
          </a:r>
          <a:r>
            <a:rPr lang="en-US" sz="1100" b="0" baseline="0"/>
            <a:t> = soil-reinforcement interface friction angle (blank = use Lp)</a:t>
          </a:r>
          <a:endParaRPr lang="en-US" sz="1100" b="0"/>
        </a:p>
        <a:p>
          <a:r>
            <a:rPr lang="en-US" sz="1100" b="1"/>
            <a:t>Tend1, Tend2 </a:t>
          </a:r>
          <a:r>
            <a:rPr lang="en-US" sz="1100" b="0"/>
            <a:t>= anchorage/plate/connection capacity at end 1 / end 2 (0 = friction only)</a:t>
          </a:r>
        </a:p>
        <a:p>
          <a:r>
            <a:rPr lang="en-US" sz="1100" b="1"/>
            <a:t>Spacing</a:t>
          </a:r>
          <a:r>
            <a:rPr lang="en-US" sz="1100" b="0"/>
            <a:t> = out-of-plane spacing for discrete supports (nails, tiebacks); blank or 1 for geosynthetics</a:t>
          </a:r>
        </a:p>
        <a:p>
          <a:r>
            <a:rPr lang="en-US" sz="1100" b="1"/>
            <a:t>Tres</a:t>
          </a:r>
          <a:r>
            <a:rPr lang="en-US" sz="1100" b="0"/>
            <a:t> = residual capacity after rupture (FEM only)</a:t>
          </a:r>
        </a:p>
        <a:p>
          <a:r>
            <a:rPr lang="en-US" sz="1100" b="1"/>
            <a:t>E</a:t>
          </a:r>
          <a:r>
            <a:rPr lang="en-US" sz="1100" b="0"/>
            <a:t> = modulus of elasticity of reinforcement (FEM only)</a:t>
          </a:r>
        </a:p>
        <a:p>
          <a:r>
            <a:rPr lang="en-US" sz="1100" b="1"/>
            <a:t>Area</a:t>
          </a:r>
          <a:r>
            <a:rPr lang="en-US" sz="1100" b="0"/>
            <a:t> = cross-sectional area of reinforcement (FEM only)</a:t>
          </a:r>
          <a:br>
            <a:rPr lang="en-US" sz="1100" b="0"/>
          </a:br>
          <a:endParaRPr lang="en-US" sz="1100" b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290286</xdr:colOff>
      <xdr:row>0</xdr:row>
      <xdr:rowOff>126999</xdr:rowOff>
    </xdr:from>
    <xdr:to>
      <xdr:col>21</xdr:col>
      <xdr:colOff>553358</xdr:colOff>
      <xdr:row>13</xdr:row>
      <xdr:rowOff>54428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6B716B0-439A-6440-8742-7BC140EF924C}"/>
            </a:ext>
          </a:extLst>
        </xdr:cNvPr>
        <xdr:cNvSpPr txBox="1"/>
      </xdr:nvSpPr>
      <xdr:spPr>
        <a:xfrm>
          <a:off x="14205857" y="126999"/>
          <a:ext cx="3156858" cy="25218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(x1,</a:t>
          </a:r>
          <a:r>
            <a:rPr lang="en-US" sz="1100" b="1" baseline="0"/>
            <a:t> y1), (x2, y2) </a:t>
          </a:r>
          <a:r>
            <a:rPr lang="en-US" sz="1100" baseline="0"/>
            <a:t>= top and bottom of pile</a:t>
          </a:r>
        </a:p>
        <a:p>
          <a:r>
            <a:rPr lang="en-US" sz="1100" b="1" baseline="0"/>
            <a:t>H</a:t>
          </a:r>
          <a:r>
            <a:rPr lang="en-US" sz="1100" baseline="0"/>
            <a:t> = Pile force magnitude (kN/m or lb/ft). </a:t>
          </a: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appl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force application (LEM only): Active = allowable force, not divided by FS (default). Passive = ultimate force, divided by FS.</a:t>
          </a:r>
        </a:p>
        <a:p>
          <a:r>
            <a:rPr lang="en-US" sz="1100" b="1"/>
            <a:t>D</a:t>
          </a:r>
          <a:r>
            <a:rPr lang="en-US" sz="1100"/>
            <a:t> =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Pile diameter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(ft or m)</a:t>
          </a: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/>
            <a:t>S</a:t>
          </a:r>
          <a:r>
            <a:rPr lang="en-US" sz="1100"/>
            <a:t> = center to center pile spacing</a:t>
          </a:r>
          <a:r>
            <a:rPr lang="en-US" sz="1100" baseline="0"/>
            <a:t> (ft or m)</a:t>
          </a: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Vcap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Shear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capacity of pile (force)</a:t>
          </a:r>
        </a:p>
        <a:p>
          <a:r>
            <a:rPr lang="en-U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Mcap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Moment capacity of pile (force x length)</a:t>
          </a:r>
          <a:endParaRPr lang="en-US" sz="1100" baseline="0"/>
        </a:p>
        <a:p>
          <a:r>
            <a:rPr lang="en-US" sz="1100" b="1" baseline="0"/>
            <a:t>E</a:t>
          </a:r>
          <a:r>
            <a:rPr lang="en-US" sz="1100" baseline="0"/>
            <a:t> = Young's modulus of pile material (force/lengh^2)</a:t>
          </a:r>
        </a:p>
        <a:p>
          <a:r>
            <a:rPr lang="en-US" sz="1100" b="1" baseline="0"/>
            <a:t>I </a:t>
          </a:r>
          <a:r>
            <a:rPr lang="en-US" sz="1100" baseline="0"/>
            <a:t>=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Moment of inertia (length^4)</a:t>
          </a:r>
          <a:endParaRPr lang="en-US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 baseline="0"/>
            <a:t>Area</a:t>
          </a:r>
          <a:r>
            <a:rPr lang="en-US" sz="1100" baseline="0"/>
            <a:t> =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Cross-sectional area (length^2)</a:t>
          </a:r>
        </a:p>
        <a:p>
          <a:r>
            <a:rPr lang="en-U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Head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Pile head fixity status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Tip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Pile tip fixity status</a:t>
          </a:r>
          <a:endParaRPr lang="en-US" sz="1100"/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9"/>
  <sheetViews>
    <sheetView showGridLines="0" tabSelected="1" zoomScale="140" zoomScaleNormal="140" workbookViewId="0">
      <selection activeCell="I14" sqref="I14"/>
    </sheetView>
  </sheetViews>
  <sheetFormatPr baseColWidth="10" defaultRowHeight="16" x14ac:dyDescent="0.2"/>
  <cols>
    <col min="1" max="1" width="5.6640625" customWidth="1"/>
    <col min="2" max="2" width="10.33203125" customWidth="1"/>
    <col min="3" max="4" width="12" style="1" customWidth="1"/>
    <col min="5" max="5" width="7.5" customWidth="1"/>
    <col min="7" max="7" width="52.83203125" bestFit="1" customWidth="1"/>
  </cols>
  <sheetData>
    <row r="1" spans="1:7" ht="32" customHeight="1" x14ac:dyDescent="0.4">
      <c r="A1" s="7" t="s">
        <v>0</v>
      </c>
    </row>
    <row r="3" spans="1:7" ht="19" customHeight="1" x14ac:dyDescent="0.25">
      <c r="B3" s="8" t="s">
        <v>1</v>
      </c>
    </row>
    <row r="5" spans="1:7" x14ac:dyDescent="0.2">
      <c r="C5" s="14" t="s">
        <v>2</v>
      </c>
      <c r="D5" s="30">
        <v>25</v>
      </c>
    </row>
    <row r="7" spans="1:7" x14ac:dyDescent="0.2">
      <c r="B7" s="51" t="s">
        <v>3</v>
      </c>
      <c r="C7" s="52"/>
      <c r="D7" s="52"/>
      <c r="F7" s="15" t="s">
        <v>4</v>
      </c>
      <c r="G7" s="31" t="s">
        <v>5</v>
      </c>
    </row>
    <row r="8" spans="1:7" x14ac:dyDescent="0.2">
      <c r="C8" s="14" t="s">
        <v>6</v>
      </c>
      <c r="D8" s="1" t="s">
        <v>7</v>
      </c>
      <c r="F8" s="1" t="s">
        <v>8</v>
      </c>
      <c r="G8" t="s">
        <v>9</v>
      </c>
    </row>
    <row r="9" spans="1:7" x14ac:dyDescent="0.2">
      <c r="C9" s="14" t="s">
        <v>10</v>
      </c>
      <c r="D9" s="1" t="s">
        <v>11</v>
      </c>
      <c r="F9" s="1" t="s">
        <v>12</v>
      </c>
      <c r="G9" t="s">
        <v>13</v>
      </c>
    </row>
    <row r="10" spans="1:7" x14ac:dyDescent="0.2">
      <c r="C10" s="14" t="s">
        <v>14</v>
      </c>
      <c r="D10" s="1">
        <v>62.4</v>
      </c>
      <c r="F10" s="1" t="s">
        <v>15</v>
      </c>
      <c r="G10" t="s">
        <v>16</v>
      </c>
    </row>
    <row r="11" spans="1:7" x14ac:dyDescent="0.2">
      <c r="B11" s="1"/>
      <c r="C11" s="14" t="s">
        <v>17</v>
      </c>
      <c r="D11" s="1">
        <v>0</v>
      </c>
      <c r="F11" s="1" t="s">
        <v>18</v>
      </c>
      <c r="G11" t="s">
        <v>19</v>
      </c>
    </row>
    <row r="12" spans="1:7" x14ac:dyDescent="0.2">
      <c r="C12" s="14" t="s">
        <v>20</v>
      </c>
      <c r="D12" s="1">
        <v>0</v>
      </c>
      <c r="F12" s="1" t="s">
        <v>21</v>
      </c>
      <c r="G12" t="s">
        <v>22</v>
      </c>
    </row>
    <row r="13" spans="1:7" x14ac:dyDescent="0.2">
      <c r="C13" s="14" t="s">
        <v>23</v>
      </c>
      <c r="D13" s="1">
        <v>0</v>
      </c>
      <c r="F13" s="1" t="s">
        <v>24</v>
      </c>
      <c r="G13" t="s">
        <v>25</v>
      </c>
    </row>
    <row r="14" spans="1:7" x14ac:dyDescent="0.2">
      <c r="C14" s="14" t="s">
        <v>26</v>
      </c>
      <c r="F14" s="1" t="s">
        <v>27</v>
      </c>
      <c r="G14" t="s">
        <v>28</v>
      </c>
    </row>
    <row r="15" spans="1:7" x14ac:dyDescent="0.2">
      <c r="C15" s="14" t="s">
        <v>29</v>
      </c>
      <c r="F15" s="1" t="s">
        <v>30</v>
      </c>
      <c r="G15" t="s">
        <v>31</v>
      </c>
    </row>
    <row r="16" spans="1:7" x14ac:dyDescent="0.2">
      <c r="C16" s="14" t="s">
        <v>32</v>
      </c>
      <c r="F16" s="1" t="s">
        <v>33</v>
      </c>
      <c r="G16" t="s">
        <v>34</v>
      </c>
    </row>
    <row r="17" spans="2:7" x14ac:dyDescent="0.2">
      <c r="B17" s="1"/>
      <c r="C17" s="14" t="s">
        <v>35</v>
      </c>
      <c r="D17" s="1" t="s">
        <v>36</v>
      </c>
      <c r="F17" s="1" t="s">
        <v>37</v>
      </c>
      <c r="G17" t="s">
        <v>38</v>
      </c>
    </row>
    <row r="18" spans="2:7" x14ac:dyDescent="0.2">
      <c r="C18" s="14" t="s">
        <v>39</v>
      </c>
      <c r="F18" s="1" t="s">
        <v>40</v>
      </c>
      <c r="G18" t="s">
        <v>41</v>
      </c>
    </row>
    <row r="19" spans="2:7" x14ac:dyDescent="0.2">
      <c r="C19" s="14" t="s">
        <v>42</v>
      </c>
      <c r="F19" s="1" t="s">
        <v>43</v>
      </c>
      <c r="G19" s="9" t="s">
        <v>44</v>
      </c>
    </row>
    <row r="20" spans="2:7" x14ac:dyDescent="0.2">
      <c r="C20" s="14" t="s">
        <v>313</v>
      </c>
      <c r="F20" s="1" t="s">
        <v>46</v>
      </c>
      <c r="G20" s="9" t="s">
        <v>47</v>
      </c>
    </row>
    <row r="21" spans="2:7" x14ac:dyDescent="0.2">
      <c r="C21" s="14" t="s">
        <v>45</v>
      </c>
      <c r="F21" s="1" t="s">
        <v>49</v>
      </c>
      <c r="G21" t="s">
        <v>50</v>
      </c>
    </row>
    <row r="22" spans="2:7" x14ac:dyDescent="0.2">
      <c r="C22" s="14" t="s">
        <v>48</v>
      </c>
      <c r="F22" s="1"/>
    </row>
    <row r="23" spans="2:7" x14ac:dyDescent="0.2">
      <c r="B23" s="1"/>
      <c r="C23" s="14" t="s">
        <v>51</v>
      </c>
      <c r="D23" s="1" t="s">
        <v>52</v>
      </c>
    </row>
    <row r="24" spans="2:7" x14ac:dyDescent="0.2">
      <c r="B24" s="1"/>
      <c r="C24" s="14" t="s">
        <v>53</v>
      </c>
      <c r="D24" s="1" t="s">
        <v>54</v>
      </c>
    </row>
    <row r="25" spans="2:7" x14ac:dyDescent="0.2">
      <c r="C25" s="14" t="s">
        <v>55</v>
      </c>
    </row>
    <row r="49" spans="4:4" x14ac:dyDescent="0.2">
      <c r="D49" s="1" t="s">
        <v>56</v>
      </c>
    </row>
    <row r="50" spans="4:4" x14ac:dyDescent="0.2">
      <c r="D50" s="1" t="s">
        <v>57</v>
      </c>
    </row>
    <row r="51" spans="4:4" x14ac:dyDescent="0.2">
      <c r="D51" s="1" t="s">
        <v>7</v>
      </c>
    </row>
    <row r="53" spans="4:4" x14ac:dyDescent="0.2">
      <c r="D53" s="1" t="s">
        <v>58</v>
      </c>
    </row>
    <row r="54" spans="4:4" x14ac:dyDescent="0.2">
      <c r="D54" s="1" t="s">
        <v>59</v>
      </c>
    </row>
    <row r="55" spans="4:4" x14ac:dyDescent="0.2">
      <c r="D55" s="1" t="s">
        <v>60</v>
      </c>
    </row>
    <row r="56" spans="4:4" x14ac:dyDescent="0.2">
      <c r="D56" s="1" t="s">
        <v>61</v>
      </c>
    </row>
    <row r="57" spans="4:4" x14ac:dyDescent="0.2">
      <c r="D57" s="1" t="s">
        <v>11</v>
      </c>
    </row>
    <row r="58" spans="4:4" x14ac:dyDescent="0.2">
      <c r="D58" s="1" t="s">
        <v>310</v>
      </c>
    </row>
    <row r="60" spans="4:4" x14ac:dyDescent="0.2">
      <c r="D60" s="1" t="s">
        <v>62</v>
      </c>
    </row>
    <row r="61" spans="4:4" x14ac:dyDescent="0.2">
      <c r="D61" s="1" t="s">
        <v>36</v>
      </c>
    </row>
    <row r="62" spans="4:4" x14ac:dyDescent="0.2">
      <c r="D62" s="1" t="s">
        <v>63</v>
      </c>
    </row>
    <row r="64" spans="4:4" x14ac:dyDescent="0.2">
      <c r="D64" s="1" t="s">
        <v>64</v>
      </c>
    </row>
    <row r="65" spans="4:4" x14ac:dyDescent="0.2">
      <c r="D65" s="1" t="s">
        <v>65</v>
      </c>
    </row>
    <row r="66" spans="4:4" x14ac:dyDescent="0.2">
      <c r="D66" s="1" t="s">
        <v>66</v>
      </c>
    </row>
    <row r="67" spans="4:4" x14ac:dyDescent="0.2">
      <c r="D67" s="1" t="s">
        <v>67</v>
      </c>
    </row>
    <row r="68" spans="4:4" x14ac:dyDescent="0.2">
      <c r="D68" s="1" t="s">
        <v>68</v>
      </c>
    </row>
    <row r="69" spans="4:4" x14ac:dyDescent="0.2">
      <c r="D69" s="1" t="s">
        <v>69</v>
      </c>
    </row>
    <row r="70" spans="4:4" x14ac:dyDescent="0.2">
      <c r="D70" s="1" t="s">
        <v>70</v>
      </c>
    </row>
    <row r="71" spans="4:4" x14ac:dyDescent="0.2">
      <c r="D71" s="1" t="s">
        <v>71</v>
      </c>
    </row>
    <row r="72" spans="4:4" x14ac:dyDescent="0.2">
      <c r="D72" s="1" t="s">
        <v>72</v>
      </c>
    </row>
    <row r="74" spans="4:4" x14ac:dyDescent="0.2">
      <c r="D74" s="1" t="s">
        <v>73</v>
      </c>
    </row>
    <row r="75" spans="4:4" x14ac:dyDescent="0.2">
      <c r="D75" s="1" t="s">
        <v>74</v>
      </c>
    </row>
    <row r="76" spans="4:4" x14ac:dyDescent="0.2">
      <c r="D76" s="1" t="s">
        <v>75</v>
      </c>
    </row>
    <row r="77" spans="4:4" x14ac:dyDescent="0.2">
      <c r="D77" s="1" t="s">
        <v>76</v>
      </c>
    </row>
    <row r="78" spans="4:4" x14ac:dyDescent="0.2">
      <c r="D78" s="1" t="s">
        <v>77</v>
      </c>
    </row>
    <row r="79" spans="4:4" x14ac:dyDescent="0.2">
      <c r="D79" s="1" t="s">
        <v>78</v>
      </c>
    </row>
  </sheetData>
  <mergeCells count="1">
    <mergeCell ref="B7:D7"/>
  </mergeCells>
  <dataValidations count="8">
    <dataValidation type="list" allowBlank="1" showInputMessage="1" showErrorMessage="1" sqref="D23" xr:uid="{00000000-0002-0000-0000-000000000000}">
      <formula1>"rollers,fixed"</formula1>
    </dataValidation>
    <dataValidation type="list" allowBlank="1" showInputMessage="1" showErrorMessage="1" sqref="D8" xr:uid="{00000000-0002-0000-0000-000001000000}">
      <formula1>$D$50:$D$51</formula1>
    </dataValidation>
    <dataValidation type="list" allowBlank="1" showInputMessage="1" showErrorMessage="1" sqref="D9" xr:uid="{00000000-0002-0000-0000-000002000000}">
      <formula1>$D$54:$D$58</formula1>
    </dataValidation>
    <dataValidation type="list" allowBlank="1" sqref="D17" xr:uid="{00000000-0002-0000-0000-000003000000}">
      <formula1>$D$61:$D$62</formula1>
    </dataValidation>
    <dataValidation type="list" allowBlank="1" sqref="D14" xr:uid="{00000000-0002-0000-0000-000004000000}">
      <formula1>$D$65:$D$72</formula1>
    </dataValidation>
    <dataValidation type="list" allowBlank="1" sqref="D18" xr:uid="{00000000-0002-0000-0000-000005000000}">
      <formula1>$D$75:$D$79</formula1>
    </dataValidation>
    <dataValidation type="list" allowBlank="1" showInputMessage="1" showErrorMessage="1" sqref="D24" xr:uid="{00000000-0002-0000-0000-000006000000}">
      <formula1>"auto,manual"</formula1>
    </dataValidation>
    <dataValidation type="list" allowBlank="1" sqref="D25" xr:uid="{00000000-0002-0000-0000-000007000000}">
      <formula1>"circular,non-circular"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P52"/>
  <sheetViews>
    <sheetView showGridLines="0" zoomScale="140" zoomScaleNormal="140" workbookViewId="0">
      <selection activeCell="B11" sqref="B11"/>
    </sheetView>
  </sheetViews>
  <sheetFormatPr baseColWidth="10" defaultRowHeight="16" x14ac:dyDescent="0.2"/>
  <cols>
    <col min="1" max="1" width="7" style="1" customWidth="1"/>
    <col min="2" max="2" width="17.33203125" style="1" customWidth="1"/>
    <col min="3" max="10" width="8.5" style="1" customWidth="1"/>
    <col min="11" max="41" width="8.5" customWidth="1"/>
  </cols>
  <sheetData>
    <row r="2" spans="1:42" x14ac:dyDescent="0.2">
      <c r="C2" s="6" t="s">
        <v>79</v>
      </c>
      <c r="L2" s="6" t="s">
        <v>80</v>
      </c>
      <c r="O2" s="6" t="s">
        <v>81</v>
      </c>
      <c r="AD2" s="6"/>
      <c r="AJ2" s="6" t="s">
        <v>82</v>
      </c>
    </row>
    <row r="3" spans="1:42" x14ac:dyDescent="0.2">
      <c r="C3" s="1" t="s">
        <v>83</v>
      </c>
      <c r="D3" t="s">
        <v>84</v>
      </c>
      <c r="O3" s="1" t="s">
        <v>85</v>
      </c>
      <c r="P3" t="s">
        <v>86</v>
      </c>
      <c r="AD3" s="14"/>
      <c r="AJ3" s="1" t="s">
        <v>87</v>
      </c>
      <c r="AK3" t="s">
        <v>88</v>
      </c>
    </row>
    <row r="4" spans="1:42" x14ac:dyDescent="0.2">
      <c r="C4" s="1" t="s">
        <v>89</v>
      </c>
      <c r="D4" t="s">
        <v>90</v>
      </c>
      <c r="L4" s="42"/>
      <c r="M4" t="s">
        <v>91</v>
      </c>
      <c r="O4" s="1" t="s">
        <v>18</v>
      </c>
      <c r="P4" t="s">
        <v>92</v>
      </c>
      <c r="AD4" s="14"/>
      <c r="AJ4" s="1" t="s">
        <v>93</v>
      </c>
      <c r="AK4" t="s">
        <v>94</v>
      </c>
    </row>
    <row r="5" spans="1:42" x14ac:dyDescent="0.2">
      <c r="C5" s="1" t="s">
        <v>95</v>
      </c>
      <c r="D5" t="s">
        <v>96</v>
      </c>
      <c r="L5" s="26"/>
      <c r="M5" s="9" t="s">
        <v>97</v>
      </c>
      <c r="O5" s="1" t="s">
        <v>98</v>
      </c>
      <c r="P5" s="9" t="s">
        <v>99</v>
      </c>
      <c r="AD5" s="14"/>
      <c r="AJ5" s="1" t="s">
        <v>100</v>
      </c>
      <c r="AK5" s="9" t="s">
        <v>101</v>
      </c>
    </row>
    <row r="6" spans="1:42" x14ac:dyDescent="0.2">
      <c r="C6" s="1" t="s">
        <v>102</v>
      </c>
      <c r="D6" s="9" t="s">
        <v>103</v>
      </c>
      <c r="L6" s="29"/>
      <c r="M6" s="9" t="s">
        <v>104</v>
      </c>
      <c r="O6" s="1" t="s">
        <v>105</v>
      </c>
      <c r="P6" t="s">
        <v>106</v>
      </c>
      <c r="AE6" s="1"/>
      <c r="AF6" s="1"/>
    </row>
    <row r="7" spans="1:42" x14ac:dyDescent="0.2">
      <c r="C7" s="1" t="s">
        <v>107</v>
      </c>
      <c r="D7" s="9" t="s">
        <v>108</v>
      </c>
      <c r="AE7" s="1"/>
      <c r="AF7" s="1"/>
    </row>
    <row r="9" spans="1:42" x14ac:dyDescent="0.2">
      <c r="C9" s="53" t="s">
        <v>109</v>
      </c>
      <c r="D9" s="52"/>
      <c r="E9" s="52"/>
      <c r="F9" s="52"/>
      <c r="G9" s="52"/>
      <c r="H9" s="52"/>
      <c r="I9" s="52"/>
      <c r="J9" s="52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3" t="s">
        <v>110</v>
      </c>
      <c r="AB9" s="54"/>
      <c r="AC9" s="54"/>
      <c r="AD9" s="54"/>
      <c r="AE9" s="54"/>
      <c r="AF9" s="54"/>
      <c r="AG9" s="53" t="s">
        <v>111</v>
      </c>
      <c r="AH9" s="54"/>
      <c r="AI9" s="54"/>
      <c r="AJ9" s="54"/>
      <c r="AK9" s="54"/>
      <c r="AL9" s="54"/>
      <c r="AM9" s="54"/>
      <c r="AN9" s="54"/>
      <c r="AO9" s="54"/>
      <c r="AP9" s="54"/>
    </row>
    <row r="10" spans="1:42" ht="18" customHeight="1" x14ac:dyDescent="0.2">
      <c r="A10" s="20" t="s">
        <v>8</v>
      </c>
      <c r="B10" s="20" t="s">
        <v>112</v>
      </c>
      <c r="C10" s="45" t="s">
        <v>113</v>
      </c>
      <c r="D10" s="48" t="s">
        <v>309</v>
      </c>
      <c r="E10" s="44" t="s">
        <v>114</v>
      </c>
      <c r="F10" s="44" t="s">
        <v>115</v>
      </c>
      <c r="G10" s="45" t="s">
        <v>116</v>
      </c>
      <c r="H10" s="44" t="s">
        <v>117</v>
      </c>
      <c r="I10" s="44" t="s">
        <v>118</v>
      </c>
      <c r="J10" s="49" t="s">
        <v>119</v>
      </c>
      <c r="K10" s="49" t="s">
        <v>120</v>
      </c>
      <c r="L10" s="21" t="s">
        <v>121</v>
      </c>
      <c r="M10" s="21" t="s">
        <v>122</v>
      </c>
      <c r="N10" s="43" t="s">
        <v>123</v>
      </c>
      <c r="O10" s="44" t="s">
        <v>124</v>
      </c>
      <c r="P10" s="44" t="s">
        <v>105</v>
      </c>
      <c r="Q10" s="44" t="s">
        <v>125</v>
      </c>
      <c r="R10" s="44" t="s">
        <v>126</v>
      </c>
      <c r="S10" s="44" t="s">
        <v>127</v>
      </c>
      <c r="T10" s="44" t="s">
        <v>128</v>
      </c>
      <c r="U10" s="44" t="s">
        <v>129</v>
      </c>
      <c r="V10" s="44" t="s">
        <v>130</v>
      </c>
      <c r="W10" s="44" t="s">
        <v>131</v>
      </c>
      <c r="X10" s="44" t="s">
        <v>132</v>
      </c>
      <c r="Y10" s="44" t="s">
        <v>133</v>
      </c>
      <c r="Z10" s="44" t="s">
        <v>134</v>
      </c>
      <c r="AA10" s="46" t="s">
        <v>305</v>
      </c>
      <c r="AB10" s="46" t="s">
        <v>304</v>
      </c>
      <c r="AC10" s="47" t="s">
        <v>135</v>
      </c>
      <c r="AD10" s="46" t="s">
        <v>306</v>
      </c>
      <c r="AE10" s="46" t="s">
        <v>307</v>
      </c>
      <c r="AF10" s="47" t="s">
        <v>308</v>
      </c>
      <c r="AG10" s="23" t="s">
        <v>136</v>
      </c>
      <c r="AH10" s="23" t="s">
        <v>137</v>
      </c>
      <c r="AI10" s="23" t="s">
        <v>138</v>
      </c>
      <c r="AJ10" s="23" t="s">
        <v>139</v>
      </c>
      <c r="AK10" s="23" t="s">
        <v>140</v>
      </c>
      <c r="AL10" s="23" t="s">
        <v>141</v>
      </c>
      <c r="AM10" s="23" t="s">
        <v>142</v>
      </c>
      <c r="AN10" s="23" t="s">
        <v>143</v>
      </c>
      <c r="AO10" s="23" t="s">
        <v>144</v>
      </c>
      <c r="AP10" s="23" t="s">
        <v>145</v>
      </c>
    </row>
    <row r="11" spans="1:42" x14ac:dyDescent="0.2">
      <c r="A11" s="3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</row>
    <row r="12" spans="1:42" x14ac:dyDescent="0.2">
      <c r="A12" s="3">
        <v>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18"/>
      <c r="AN12" s="19"/>
      <c r="AO12" s="19"/>
      <c r="AP12" s="19"/>
    </row>
    <row r="13" spans="1:42" x14ac:dyDescent="0.2">
      <c r="A13" s="3">
        <v>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18"/>
      <c r="AN13" s="19"/>
      <c r="AO13" s="19"/>
      <c r="AP13" s="19"/>
    </row>
    <row r="14" spans="1:42" x14ac:dyDescent="0.2">
      <c r="A14" s="3">
        <v>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</row>
    <row r="15" spans="1:42" x14ac:dyDescent="0.2">
      <c r="A15" s="3">
        <v>5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</row>
    <row r="16" spans="1:42" x14ac:dyDescent="0.2">
      <c r="A16" s="3">
        <v>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</row>
    <row r="17" spans="1:42" x14ac:dyDescent="0.2">
      <c r="A17" s="3">
        <v>7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</row>
    <row r="18" spans="1:42" x14ac:dyDescent="0.2">
      <c r="A18" s="3">
        <v>8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</row>
    <row r="19" spans="1:42" x14ac:dyDescent="0.2">
      <c r="A19" s="3">
        <v>9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</row>
    <row r="20" spans="1:42" x14ac:dyDescent="0.2">
      <c r="A20" s="3">
        <v>10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</row>
    <row r="21" spans="1:42" x14ac:dyDescent="0.2">
      <c r="A21" s="3">
        <v>11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</row>
    <row r="22" spans="1:42" x14ac:dyDescent="0.2">
      <c r="A22" s="3">
        <v>12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</row>
    <row r="23" spans="1:42" x14ac:dyDescent="0.2">
      <c r="A23" s="3">
        <v>13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</row>
    <row r="24" spans="1:42" x14ac:dyDescent="0.2">
      <c r="A24" s="3">
        <v>14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x14ac:dyDescent="0.2">
      <c r="A25" s="3">
        <v>15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x14ac:dyDescent="0.2"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x14ac:dyDescent="0.2"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42" x14ac:dyDescent="0.2"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42" x14ac:dyDescent="0.2"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42" x14ac:dyDescent="0.2"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42" x14ac:dyDescent="0.2"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42" x14ac:dyDescent="0.2"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1:32" x14ac:dyDescent="0.2"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1:32" x14ac:dyDescent="0.2"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1:32" x14ac:dyDescent="0.2"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1:32" x14ac:dyDescent="0.2"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1:32" x14ac:dyDescent="0.2"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1:32" x14ac:dyDescent="0.2"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1:32" x14ac:dyDescent="0.2"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1:32" x14ac:dyDescent="0.2"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1:32" x14ac:dyDescent="0.2"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1:32" x14ac:dyDescent="0.2"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1:32" x14ac:dyDescent="0.2"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1:32" x14ac:dyDescent="0.2"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1:32" x14ac:dyDescent="0.2"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1:32" x14ac:dyDescent="0.2"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1:32" x14ac:dyDescent="0.2"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1:32" x14ac:dyDescent="0.2"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1:32" x14ac:dyDescent="0.2"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1:32" x14ac:dyDescent="0.2"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1:32" x14ac:dyDescent="0.2"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1:32" x14ac:dyDescent="0.2"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</sheetData>
  <mergeCells count="3">
    <mergeCell ref="AG9:AP9"/>
    <mergeCell ref="AA9:AF9"/>
    <mergeCell ref="C9:Z9"/>
  </mergeCells>
  <conditionalFormatting sqref="F11:K52 AB11:AF52">
    <cfRule type="expression" dxfId="34" priority="6">
      <formula>$E11="hb"</formula>
    </cfRule>
    <cfRule type="expression" dxfId="33" priority="7">
      <formula>$E11="pow"</formula>
    </cfRule>
  </conditionalFormatting>
  <conditionalFormatting sqref="F11:L52 O11:R52">
    <cfRule type="expression" dxfId="32" priority="19">
      <formula>$E11="elastic"</formula>
    </cfRule>
  </conditionalFormatting>
  <conditionalFormatting sqref="G11:G52">
    <cfRule type="expression" dxfId="31" priority="8">
      <formula>$E11="cp"</formula>
    </cfRule>
  </conditionalFormatting>
  <conditionalFormatting sqref="H11:I52">
    <cfRule type="expression" dxfId="30" priority="9">
      <formula>$E11="mc"</formula>
    </cfRule>
  </conditionalFormatting>
  <conditionalFormatting sqref="J11:K52">
    <cfRule type="expression" dxfId="29" priority="10">
      <formula>$E11="cp"</formula>
    </cfRule>
  </conditionalFormatting>
  <conditionalFormatting sqref="P11:P52">
    <cfRule type="expression" dxfId="28" priority="13">
      <formula>AND($O11&lt;&gt;"",$O11&lt;&gt;"ru")</formula>
    </cfRule>
  </conditionalFormatting>
  <conditionalFormatting sqref="Q11:R52">
    <cfRule type="expression" dxfId="27" priority="23">
      <formula>$E11="cp"</formula>
    </cfRule>
    <cfRule type="expression" dxfId="26" priority="24">
      <formula>AND($O11&lt;&gt;"",$O11&lt;&gt;"piezo",$O11&lt;&gt;"seep")</formula>
    </cfRule>
  </conditionalFormatting>
  <conditionalFormatting sqref="S11:V52">
    <cfRule type="expression" dxfId="25" priority="11">
      <formula>AND($E11&lt;&gt;"",$E11&lt;&gt;"pow")</formula>
    </cfRule>
  </conditionalFormatting>
  <conditionalFormatting sqref="W11:Z52">
    <cfRule type="expression" dxfId="24" priority="12">
      <formula>AND($E11&lt;&gt;"",$E11&lt;&gt;"hb")</formula>
    </cfRule>
  </conditionalFormatting>
  <conditionalFormatting sqref="AB11:AF52">
    <cfRule type="expression" dxfId="23" priority="21">
      <formula>$E11="elastic"</formula>
    </cfRule>
  </conditionalFormatting>
  <conditionalFormatting sqref="AC11:AC52">
    <cfRule type="expression" dxfId="22" priority="14">
      <formula>$E11="cp"</formula>
    </cfRule>
  </conditionalFormatting>
  <conditionalFormatting sqref="AD11:AD52">
    <cfRule type="expression" dxfId="21" priority="15">
      <formula>$E11="mc"</formula>
    </cfRule>
  </conditionalFormatting>
  <conditionalFormatting sqref="AE11:AF52">
    <cfRule type="expression" dxfId="20" priority="16">
      <formula>$E11="cp"</formula>
    </cfRule>
  </conditionalFormatting>
  <conditionalFormatting sqref="AK11:AL52">
    <cfRule type="expression" dxfId="19" priority="17">
      <formula>OR($AJ11="vg",$AJ11="gard")</formula>
    </cfRule>
  </conditionalFormatting>
  <conditionalFormatting sqref="AM11:AN52">
    <cfRule type="expression" dxfId="18" priority="1">
      <formula>$AJ11="lf"</formula>
    </cfRule>
  </conditionalFormatting>
  <dataValidations count="3">
    <dataValidation type="list" allowBlank="1" sqref="E11:E52" xr:uid="{00000000-0002-0000-0100-000000000000}">
      <formula1>$C$3:$C$7</formula1>
    </dataValidation>
    <dataValidation type="list" allowBlank="1" sqref="AJ11:AJ102" xr:uid="{00000000-0002-0000-0100-000001000000}">
      <formula1>$AJ$3:$AJ$5</formula1>
    </dataValidation>
    <dataValidation type="list" allowBlank="1" sqref="O11:O52" xr:uid="{00000000-0002-0000-0100-000002000000}">
      <formula1>$O$3:$O$6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R28"/>
  <sheetViews>
    <sheetView showGridLines="0" zoomScale="140" zoomScaleNormal="140" workbookViewId="0">
      <selection activeCell="A9" sqref="A9"/>
    </sheetView>
  </sheetViews>
  <sheetFormatPr baseColWidth="10" defaultRowHeight="16" x14ac:dyDescent="0.2"/>
  <cols>
    <col min="1" max="2" width="10.83203125" style="1" customWidth="1"/>
    <col min="3" max="3" width="3.83203125" style="1" customWidth="1"/>
    <col min="4" max="5" width="10.83203125" style="1" customWidth="1"/>
    <col min="6" max="6" width="3.83203125" style="1" customWidth="1"/>
    <col min="7" max="8" width="10.83203125" style="1" customWidth="1"/>
    <col min="9" max="9" width="3.83203125" style="1" customWidth="1"/>
    <col min="10" max="11" width="10.83203125" style="1" customWidth="1"/>
    <col min="12" max="12" width="3.83203125" style="1" customWidth="1"/>
    <col min="13" max="14" width="10.83203125" style="1" customWidth="1"/>
    <col min="15" max="15" width="3.83203125" customWidth="1"/>
    <col min="18" max="18" width="3.83203125" customWidth="1"/>
    <col min="21" max="21" width="3.83203125" customWidth="1"/>
    <col min="24" max="24" width="3.83203125" customWidth="1"/>
    <col min="27" max="27" width="3.83203125" customWidth="1"/>
    <col min="30" max="30" width="3.83203125" customWidth="1"/>
    <col min="33" max="33" width="3.83203125" customWidth="1"/>
    <col min="36" max="36" width="3.83203125" customWidth="1"/>
    <col min="39" max="39" width="3.83203125" customWidth="1"/>
    <col min="42" max="42" width="3.83203125" customWidth="1"/>
  </cols>
  <sheetData>
    <row r="2" spans="1:44" x14ac:dyDescent="0.2">
      <c r="A2" s="5" t="s">
        <v>146</v>
      </c>
      <c r="B2" s="3">
        <v>0</v>
      </c>
      <c r="D2" s="24" t="s">
        <v>147</v>
      </c>
      <c r="N2" s="24" t="s">
        <v>148</v>
      </c>
    </row>
    <row r="4" spans="1:44" x14ac:dyDescent="0.2">
      <c r="A4" s="55" t="s">
        <v>149</v>
      </c>
      <c r="B4" s="52"/>
      <c r="D4" s="55" t="s">
        <v>150</v>
      </c>
      <c r="E4" s="52"/>
      <c r="G4" s="55" t="s">
        <v>151</v>
      </c>
      <c r="H4" s="52"/>
      <c r="J4" s="55" t="s">
        <v>152</v>
      </c>
      <c r="K4" s="52"/>
      <c r="M4" s="55" t="s">
        <v>153</v>
      </c>
      <c r="N4" s="52"/>
      <c r="P4" s="55" t="s">
        <v>154</v>
      </c>
      <c r="Q4" s="54"/>
      <c r="R4" s="1"/>
      <c r="S4" s="55" t="s">
        <v>155</v>
      </c>
      <c r="T4" s="54"/>
      <c r="U4" s="1"/>
      <c r="V4" s="55" t="s">
        <v>156</v>
      </c>
      <c r="W4" s="54"/>
      <c r="X4" s="1"/>
      <c r="Y4" s="55" t="s">
        <v>157</v>
      </c>
      <c r="Z4" s="54"/>
      <c r="AA4" s="1"/>
      <c r="AB4" s="55" t="s">
        <v>158</v>
      </c>
      <c r="AC4" s="54"/>
      <c r="AE4" s="55" t="s">
        <v>159</v>
      </c>
      <c r="AF4" s="54"/>
      <c r="AG4" s="1"/>
      <c r="AH4" s="55" t="s">
        <v>160</v>
      </c>
      <c r="AI4" s="54"/>
      <c r="AJ4" s="1"/>
      <c r="AK4" s="55" t="s">
        <v>161</v>
      </c>
      <c r="AL4" s="54"/>
      <c r="AM4" s="1"/>
      <c r="AN4" s="55" t="s">
        <v>162</v>
      </c>
      <c r="AO4" s="54"/>
      <c r="AP4" s="1"/>
      <c r="AQ4" s="55" t="s">
        <v>163</v>
      </c>
      <c r="AR4" s="54"/>
    </row>
    <row r="5" spans="1:44" x14ac:dyDescent="0.2">
      <c r="A5" s="36" t="s">
        <v>164</v>
      </c>
      <c r="B5" s="37">
        <v>1</v>
      </c>
      <c r="D5" s="36" t="s">
        <v>164</v>
      </c>
      <c r="E5" s="37">
        <v>2</v>
      </c>
      <c r="G5" s="36" t="s">
        <v>164</v>
      </c>
      <c r="H5" s="37">
        <v>3</v>
      </c>
      <c r="J5" s="36" t="s">
        <v>164</v>
      </c>
      <c r="K5" s="37">
        <v>4</v>
      </c>
      <c r="M5" s="36" t="s">
        <v>164</v>
      </c>
      <c r="N5" s="37">
        <v>5</v>
      </c>
      <c r="P5" s="36" t="s">
        <v>164</v>
      </c>
      <c r="Q5" s="37">
        <v>6</v>
      </c>
      <c r="R5" s="1"/>
      <c r="S5" s="36" t="s">
        <v>164</v>
      </c>
      <c r="T5" s="37">
        <v>7</v>
      </c>
      <c r="U5" s="1"/>
      <c r="V5" s="36" t="s">
        <v>164</v>
      </c>
      <c r="W5" s="37">
        <v>8</v>
      </c>
      <c r="X5" s="1"/>
      <c r="Y5" s="36" t="s">
        <v>164</v>
      </c>
      <c r="Z5" s="37">
        <v>9</v>
      </c>
      <c r="AA5" s="1"/>
      <c r="AB5" s="36" t="s">
        <v>164</v>
      </c>
      <c r="AC5" s="37">
        <v>10</v>
      </c>
      <c r="AE5" s="36" t="s">
        <v>164</v>
      </c>
      <c r="AF5" s="37">
        <v>11</v>
      </c>
      <c r="AG5" s="1"/>
      <c r="AH5" s="36" t="s">
        <v>164</v>
      </c>
      <c r="AI5" s="37">
        <v>12</v>
      </c>
      <c r="AJ5" s="1"/>
      <c r="AK5" s="36" t="s">
        <v>164</v>
      </c>
      <c r="AL5" s="37">
        <v>13</v>
      </c>
      <c r="AM5" s="1"/>
      <c r="AN5" s="36" t="s">
        <v>164</v>
      </c>
      <c r="AO5" s="37">
        <v>14</v>
      </c>
      <c r="AP5" s="1"/>
      <c r="AQ5" s="36" t="s">
        <v>164</v>
      </c>
      <c r="AR5" s="37">
        <v>15</v>
      </c>
    </row>
    <row r="6" spans="1:44" x14ac:dyDescent="0.2">
      <c r="A6" s="56" t="str">
        <f>_xlfn.XLOOKUP(B5,mat!$A:$A, mat!$B:$B,"") &amp; ""</f>
        <v/>
      </c>
      <c r="B6" s="57"/>
      <c r="D6" s="56" t="str">
        <f>_xlfn.XLOOKUP(E5,mat!$A:$A, mat!$B:$B,"") &amp; ""</f>
        <v/>
      </c>
      <c r="E6" s="57"/>
      <c r="G6" s="56" t="str">
        <f>_xlfn.XLOOKUP(H5,mat!$A:$A, mat!$B:$B,"") &amp; ""</f>
        <v/>
      </c>
      <c r="H6" s="57"/>
      <c r="J6" s="56" t="str">
        <f>_xlfn.XLOOKUP(K5,mat!$A:$A, mat!$B:$B,"") &amp; ""</f>
        <v/>
      </c>
      <c r="K6" s="57"/>
      <c r="M6" s="56" t="str">
        <f>_xlfn.XLOOKUP(N5,mat!$A:$A, mat!$B:$B,"") &amp; ""</f>
        <v/>
      </c>
      <c r="N6" s="57"/>
      <c r="P6" s="56" t="str">
        <f>_xlfn.XLOOKUP(Q5,mat!$A:$A, mat!$B:$B,"") &amp; ""</f>
        <v/>
      </c>
      <c r="Q6" s="57"/>
      <c r="R6" s="1"/>
      <c r="S6" s="56" t="str">
        <f>_xlfn.XLOOKUP(T5,mat!$A:$A, mat!$B:$B,"") &amp; ""</f>
        <v/>
      </c>
      <c r="T6" s="57"/>
      <c r="U6" s="1"/>
      <c r="V6" s="56" t="str">
        <f>_xlfn.XLOOKUP(W5,mat!$A:$A, mat!$B:$B,"") &amp; ""</f>
        <v/>
      </c>
      <c r="W6" s="57"/>
      <c r="X6" s="1"/>
      <c r="Y6" s="56" t="str">
        <f>_xlfn.XLOOKUP(Z5,mat!$A:$A, mat!$B:$B,"") &amp; ""</f>
        <v/>
      </c>
      <c r="Z6" s="57"/>
      <c r="AA6" s="1"/>
      <c r="AB6" s="56" t="str">
        <f>_xlfn.XLOOKUP(AC5,mat!$A:$A, mat!$B:$B,"") &amp; ""</f>
        <v/>
      </c>
      <c r="AC6" s="57"/>
      <c r="AE6" s="56" t="str">
        <f>_xlfn.XLOOKUP(AF5,mat!$A:$A, mat!$B:$B,"") &amp; ""</f>
        <v/>
      </c>
      <c r="AF6" s="57"/>
      <c r="AG6" s="1"/>
      <c r="AH6" s="56" t="str">
        <f>_xlfn.XLOOKUP(AI5,mat!$A:$A, mat!$B:$B,"") &amp; ""</f>
        <v/>
      </c>
      <c r="AI6" s="57"/>
      <c r="AJ6" s="1"/>
      <c r="AK6" s="56" t="str">
        <f>_xlfn.XLOOKUP(AL5,mat!$A:$A, mat!$B:$B,"") &amp; ""</f>
        <v/>
      </c>
      <c r="AL6" s="57"/>
      <c r="AM6" s="1"/>
      <c r="AN6" s="56" t="str">
        <f>_xlfn.XLOOKUP(AO5,mat!$A:$A, mat!$B:$B,"") &amp; ""</f>
        <v/>
      </c>
      <c r="AO6" s="57"/>
      <c r="AP6" s="1"/>
      <c r="AQ6" s="56" t="str">
        <f>_xlfn.XLOOKUP(AR5,mat!$A:$A, mat!$B:$B,"") &amp; ""</f>
        <v/>
      </c>
      <c r="AR6" s="57"/>
    </row>
    <row r="7" spans="1:44" x14ac:dyDescent="0.2">
      <c r="A7" s="36" t="s">
        <v>165</v>
      </c>
      <c r="B7" s="37"/>
      <c r="D7" s="36" t="s">
        <v>165</v>
      </c>
      <c r="E7" s="37"/>
      <c r="G7" s="36" t="s">
        <v>165</v>
      </c>
      <c r="H7" s="37"/>
      <c r="J7" s="36" t="s">
        <v>165</v>
      </c>
      <c r="K7" s="37"/>
      <c r="M7" s="36" t="s">
        <v>165</v>
      </c>
      <c r="N7" s="37"/>
      <c r="P7" s="36" t="s">
        <v>165</v>
      </c>
      <c r="Q7" s="37"/>
      <c r="R7" s="1"/>
      <c r="S7" s="36" t="s">
        <v>165</v>
      </c>
      <c r="T7" s="37"/>
      <c r="U7" s="1"/>
      <c r="V7" s="36" t="s">
        <v>165</v>
      </c>
      <c r="W7" s="37"/>
      <c r="X7" s="1"/>
      <c r="Y7" s="36" t="s">
        <v>165</v>
      </c>
      <c r="Z7" s="37"/>
      <c r="AA7" s="1"/>
      <c r="AB7" s="36" t="s">
        <v>165</v>
      </c>
      <c r="AC7" s="37"/>
      <c r="AE7" s="36" t="s">
        <v>165</v>
      </c>
      <c r="AF7" s="37"/>
      <c r="AG7" s="1"/>
      <c r="AH7" s="36" t="s">
        <v>165</v>
      </c>
      <c r="AI7" s="37"/>
      <c r="AJ7" s="1"/>
      <c r="AK7" s="36" t="s">
        <v>165</v>
      </c>
      <c r="AL7" s="37"/>
      <c r="AM7" s="1"/>
      <c r="AN7" s="36" t="s">
        <v>165</v>
      </c>
      <c r="AO7" s="37"/>
      <c r="AP7" s="1"/>
      <c r="AQ7" s="36" t="s">
        <v>165</v>
      </c>
      <c r="AR7" s="37"/>
    </row>
    <row r="8" spans="1:44" x14ac:dyDescent="0.2">
      <c r="A8" s="2" t="s">
        <v>166</v>
      </c>
      <c r="B8" s="2" t="s">
        <v>167</v>
      </c>
      <c r="D8" s="2" t="s">
        <v>166</v>
      </c>
      <c r="E8" s="2" t="s">
        <v>167</v>
      </c>
      <c r="G8" s="2" t="s">
        <v>166</v>
      </c>
      <c r="H8" s="2" t="s">
        <v>167</v>
      </c>
      <c r="J8" s="2" t="s">
        <v>166</v>
      </c>
      <c r="K8" s="2" t="s">
        <v>167</v>
      </c>
      <c r="M8" s="2" t="s">
        <v>166</v>
      </c>
      <c r="N8" s="2" t="s">
        <v>167</v>
      </c>
      <c r="P8" s="2" t="s">
        <v>166</v>
      </c>
      <c r="Q8" s="2" t="s">
        <v>167</v>
      </c>
      <c r="R8" s="1"/>
      <c r="S8" s="2" t="s">
        <v>166</v>
      </c>
      <c r="T8" s="2" t="s">
        <v>167</v>
      </c>
      <c r="U8" s="1"/>
      <c r="V8" s="2" t="s">
        <v>166</v>
      </c>
      <c r="W8" s="2" t="s">
        <v>167</v>
      </c>
      <c r="X8" s="1"/>
      <c r="Y8" s="2" t="s">
        <v>166</v>
      </c>
      <c r="Z8" s="2" t="s">
        <v>167</v>
      </c>
      <c r="AA8" s="1"/>
      <c r="AB8" s="2" t="s">
        <v>166</v>
      </c>
      <c r="AC8" s="2" t="s">
        <v>167</v>
      </c>
      <c r="AE8" s="2" t="s">
        <v>166</v>
      </c>
      <c r="AF8" s="2" t="s">
        <v>167</v>
      </c>
      <c r="AG8" s="1"/>
      <c r="AH8" s="2" t="s">
        <v>166</v>
      </c>
      <c r="AI8" s="2" t="s">
        <v>167</v>
      </c>
      <c r="AJ8" s="1"/>
      <c r="AK8" s="2" t="s">
        <v>166</v>
      </c>
      <c r="AL8" s="2" t="s">
        <v>167</v>
      </c>
      <c r="AM8" s="1"/>
      <c r="AN8" s="2" t="s">
        <v>166</v>
      </c>
      <c r="AO8" s="2" t="s">
        <v>167</v>
      </c>
      <c r="AP8" s="1"/>
      <c r="AQ8" s="2" t="s">
        <v>166</v>
      </c>
      <c r="AR8" s="2" t="s">
        <v>167</v>
      </c>
    </row>
    <row r="9" spans="1:44" x14ac:dyDescent="0.2">
      <c r="A9" s="3"/>
      <c r="B9" s="3"/>
      <c r="D9" s="3"/>
      <c r="E9" s="3"/>
      <c r="G9" s="3"/>
      <c r="H9" s="3"/>
      <c r="J9" s="3"/>
      <c r="K9" s="3"/>
      <c r="M9" s="3"/>
      <c r="N9" s="3"/>
      <c r="P9" s="3"/>
      <c r="Q9" s="3"/>
      <c r="R9" s="1"/>
      <c r="S9" s="16"/>
      <c r="T9" s="17"/>
      <c r="U9" s="1"/>
      <c r="V9" s="16"/>
      <c r="W9" s="17"/>
      <c r="X9" s="1"/>
      <c r="Y9" s="16"/>
      <c r="Z9" s="17"/>
      <c r="AA9" s="1"/>
      <c r="AB9" s="16"/>
      <c r="AC9" s="17"/>
      <c r="AE9" s="3"/>
      <c r="AF9" s="3"/>
      <c r="AG9" s="1"/>
      <c r="AH9" s="16"/>
      <c r="AI9" s="17"/>
      <c r="AJ9" s="1"/>
      <c r="AK9" s="16"/>
      <c r="AL9" s="17"/>
      <c r="AM9" s="1"/>
      <c r="AN9" s="16"/>
      <c r="AO9" s="17"/>
      <c r="AP9" s="1"/>
      <c r="AQ9" s="16"/>
      <c r="AR9" s="17"/>
    </row>
    <row r="10" spans="1:44" x14ac:dyDescent="0.2">
      <c r="A10" s="3"/>
      <c r="B10" s="3"/>
      <c r="D10" s="3"/>
      <c r="E10" s="3"/>
      <c r="G10" s="3"/>
      <c r="H10" s="3"/>
      <c r="J10" s="3"/>
      <c r="K10" s="3"/>
      <c r="M10" s="3"/>
      <c r="N10" s="3"/>
      <c r="P10" s="3"/>
      <c r="Q10" s="3"/>
      <c r="R10" s="1"/>
      <c r="S10" s="18"/>
      <c r="T10" s="19"/>
      <c r="U10" s="1"/>
      <c r="V10" s="18"/>
      <c r="W10" s="19"/>
      <c r="X10" s="1"/>
      <c r="Y10" s="18"/>
      <c r="Z10" s="19"/>
      <c r="AA10" s="1"/>
      <c r="AB10" s="18"/>
      <c r="AC10" s="19"/>
      <c r="AE10" s="3"/>
      <c r="AF10" s="3"/>
      <c r="AG10" s="1"/>
      <c r="AH10" s="18"/>
      <c r="AI10" s="19"/>
      <c r="AJ10" s="1"/>
      <c r="AK10" s="18"/>
      <c r="AL10" s="19"/>
      <c r="AM10" s="1"/>
      <c r="AN10" s="18"/>
      <c r="AO10" s="19"/>
      <c r="AP10" s="1"/>
      <c r="AQ10" s="18"/>
      <c r="AR10" s="19"/>
    </row>
    <row r="11" spans="1:44" x14ac:dyDescent="0.2">
      <c r="A11" s="3"/>
      <c r="B11" s="3"/>
      <c r="D11" s="3"/>
      <c r="E11" s="3"/>
      <c r="G11" s="3"/>
      <c r="H11" s="3"/>
      <c r="J11" s="3"/>
      <c r="K11" s="3"/>
      <c r="M11" s="3"/>
      <c r="N11" s="3"/>
      <c r="P11" s="3"/>
      <c r="Q11" s="3"/>
      <c r="R11" s="1"/>
      <c r="S11" s="18"/>
      <c r="T11" s="19"/>
      <c r="U11" s="1"/>
      <c r="V11" s="18"/>
      <c r="W11" s="19"/>
      <c r="X11" s="1"/>
      <c r="Y11" s="18"/>
      <c r="Z11" s="19"/>
      <c r="AA11" s="1"/>
      <c r="AB11" s="18"/>
      <c r="AC11" s="19"/>
      <c r="AE11" s="3"/>
      <c r="AF11" s="3"/>
      <c r="AG11" s="1"/>
      <c r="AH11" s="18"/>
      <c r="AI11" s="19"/>
      <c r="AJ11" s="1"/>
      <c r="AK11" s="18"/>
      <c r="AL11" s="19"/>
      <c r="AM11" s="1"/>
      <c r="AN11" s="18"/>
      <c r="AO11" s="19"/>
      <c r="AP11" s="1"/>
      <c r="AQ11" s="18"/>
      <c r="AR11" s="19"/>
    </row>
    <row r="12" spans="1:44" x14ac:dyDescent="0.2">
      <c r="A12" s="3"/>
      <c r="B12" s="3"/>
      <c r="D12" s="3"/>
      <c r="E12" s="3"/>
      <c r="G12" s="3"/>
      <c r="H12" s="3"/>
      <c r="J12" s="3"/>
      <c r="K12" s="3"/>
      <c r="M12" s="3"/>
      <c r="N12" s="3"/>
      <c r="P12" s="3"/>
      <c r="Q12" s="3"/>
      <c r="R12" s="1"/>
      <c r="S12" s="18"/>
      <c r="T12" s="19"/>
      <c r="U12" s="1"/>
      <c r="V12" s="16"/>
      <c r="W12" s="17"/>
      <c r="X12" s="1"/>
      <c r="Y12" s="18"/>
      <c r="Z12" s="19"/>
      <c r="AA12" s="1"/>
      <c r="AB12" s="18"/>
      <c r="AC12" s="19"/>
      <c r="AE12" s="3"/>
      <c r="AF12" s="3"/>
      <c r="AG12" s="1"/>
      <c r="AH12" s="18"/>
      <c r="AI12" s="19"/>
      <c r="AJ12" s="1"/>
      <c r="AK12" s="18"/>
      <c r="AL12" s="19"/>
      <c r="AM12" s="1"/>
      <c r="AN12" s="18"/>
      <c r="AO12" s="19"/>
      <c r="AP12" s="1"/>
      <c r="AQ12" s="18"/>
      <c r="AR12" s="19"/>
    </row>
    <row r="13" spans="1:44" x14ac:dyDescent="0.2">
      <c r="A13" s="3"/>
      <c r="B13" s="3"/>
      <c r="D13" s="3"/>
      <c r="E13" s="3"/>
      <c r="G13" s="3"/>
      <c r="H13" s="3"/>
      <c r="J13" s="3"/>
      <c r="K13" s="3"/>
      <c r="M13" s="3"/>
      <c r="N13" s="3"/>
      <c r="P13" s="3"/>
      <c r="Q13" s="3"/>
      <c r="R13" s="1"/>
      <c r="S13" s="3"/>
      <c r="T13" s="3"/>
      <c r="U13" s="1"/>
      <c r="V13" s="3"/>
      <c r="W13" s="3"/>
      <c r="X13" s="1"/>
      <c r="Y13" s="3"/>
      <c r="Z13" s="3"/>
      <c r="AA13" s="1"/>
      <c r="AB13" s="3"/>
      <c r="AC13" s="3"/>
      <c r="AE13" s="3"/>
      <c r="AF13" s="3"/>
      <c r="AG13" s="1"/>
      <c r="AH13" s="3"/>
      <c r="AI13" s="3"/>
      <c r="AJ13" s="1"/>
      <c r="AK13" s="3"/>
      <c r="AL13" s="3"/>
      <c r="AM13" s="1"/>
      <c r="AN13" s="3"/>
      <c r="AO13" s="3"/>
      <c r="AP13" s="1"/>
      <c r="AQ13" s="3"/>
      <c r="AR13" s="3"/>
    </row>
    <row r="14" spans="1:44" x14ac:dyDescent="0.2">
      <c r="A14" s="3"/>
      <c r="B14" s="3"/>
      <c r="D14" s="3"/>
      <c r="E14" s="3"/>
      <c r="G14" s="3"/>
      <c r="H14" s="3"/>
      <c r="J14" s="3"/>
      <c r="K14" s="3"/>
      <c r="M14" s="3"/>
      <c r="N14" s="3"/>
      <c r="P14" s="3"/>
      <c r="Q14" s="3"/>
      <c r="R14" s="1"/>
      <c r="S14" s="3"/>
      <c r="T14" s="3"/>
      <c r="U14" s="1"/>
      <c r="V14" s="3"/>
      <c r="W14" s="3"/>
      <c r="X14" s="1"/>
      <c r="Y14" s="3"/>
      <c r="Z14" s="3"/>
      <c r="AA14" s="1"/>
      <c r="AB14" s="3"/>
      <c r="AC14" s="3"/>
      <c r="AE14" s="3"/>
      <c r="AF14" s="3"/>
      <c r="AG14" s="1"/>
      <c r="AH14" s="3"/>
      <c r="AI14" s="3"/>
      <c r="AJ14" s="1"/>
      <c r="AK14" s="3"/>
      <c r="AL14" s="3"/>
      <c r="AM14" s="1"/>
      <c r="AN14" s="3"/>
      <c r="AO14" s="3"/>
      <c r="AP14" s="1"/>
      <c r="AQ14" s="3"/>
      <c r="AR14" s="3"/>
    </row>
    <row r="15" spans="1:44" x14ac:dyDescent="0.2">
      <c r="A15" s="3"/>
      <c r="B15" s="3"/>
      <c r="D15" s="3"/>
      <c r="E15" s="3"/>
      <c r="G15" s="3"/>
      <c r="H15" s="3"/>
      <c r="J15" s="3"/>
      <c r="K15" s="3"/>
      <c r="M15" s="3"/>
      <c r="N15" s="3"/>
      <c r="P15" s="3"/>
      <c r="Q15" s="3"/>
      <c r="R15" s="1"/>
      <c r="S15" s="3"/>
      <c r="T15" s="3"/>
      <c r="U15" s="1"/>
      <c r="V15" s="3"/>
      <c r="W15" s="3"/>
      <c r="X15" s="1"/>
      <c r="Y15" s="3"/>
      <c r="Z15" s="3"/>
      <c r="AA15" s="1"/>
      <c r="AB15" s="3"/>
      <c r="AC15" s="3"/>
      <c r="AE15" s="3"/>
      <c r="AF15" s="3"/>
      <c r="AG15" s="1"/>
      <c r="AH15" s="3"/>
      <c r="AI15" s="3"/>
      <c r="AJ15" s="1"/>
      <c r="AK15" s="3"/>
      <c r="AL15" s="3"/>
      <c r="AM15" s="1"/>
      <c r="AN15" s="3"/>
      <c r="AO15" s="3"/>
      <c r="AP15" s="1"/>
      <c r="AQ15" s="3"/>
      <c r="AR15" s="3"/>
    </row>
    <row r="16" spans="1:44" x14ac:dyDescent="0.2">
      <c r="A16" s="3"/>
      <c r="B16" s="3"/>
      <c r="D16" s="3"/>
      <c r="E16" s="3"/>
      <c r="G16" s="3"/>
      <c r="H16" s="3"/>
      <c r="J16" s="3"/>
      <c r="K16" s="3"/>
      <c r="M16" s="3"/>
      <c r="N16" s="3"/>
      <c r="P16" s="3"/>
      <c r="Q16" s="3"/>
      <c r="R16" s="1"/>
      <c r="S16" s="3"/>
      <c r="T16" s="3"/>
      <c r="U16" s="1"/>
      <c r="V16" s="3"/>
      <c r="W16" s="3"/>
      <c r="X16" s="1"/>
      <c r="Y16" s="3"/>
      <c r="Z16" s="3"/>
      <c r="AA16" s="1"/>
      <c r="AB16" s="3"/>
      <c r="AC16" s="3"/>
      <c r="AE16" s="3"/>
      <c r="AF16" s="3"/>
      <c r="AG16" s="1"/>
      <c r="AH16" s="3"/>
      <c r="AI16" s="3"/>
      <c r="AJ16" s="1"/>
      <c r="AK16" s="3"/>
      <c r="AL16" s="3"/>
      <c r="AM16" s="1"/>
      <c r="AN16" s="3"/>
      <c r="AO16" s="3"/>
      <c r="AP16" s="1"/>
      <c r="AQ16" s="3"/>
      <c r="AR16" s="3"/>
    </row>
    <row r="17" spans="1:44" x14ac:dyDescent="0.2">
      <c r="A17" s="3"/>
      <c r="B17" s="3"/>
      <c r="D17" s="3"/>
      <c r="E17" s="3"/>
      <c r="G17" s="3"/>
      <c r="H17" s="3"/>
      <c r="J17" s="3"/>
      <c r="K17" s="3"/>
      <c r="M17" s="3"/>
      <c r="N17" s="3"/>
      <c r="P17" s="3"/>
      <c r="Q17" s="3"/>
      <c r="R17" s="1"/>
      <c r="S17" s="3"/>
      <c r="T17" s="3"/>
      <c r="U17" s="1"/>
      <c r="V17" s="3"/>
      <c r="W17" s="3"/>
      <c r="X17" s="1"/>
      <c r="Y17" s="3"/>
      <c r="Z17" s="3"/>
      <c r="AA17" s="1"/>
      <c r="AB17" s="3"/>
      <c r="AC17" s="3"/>
      <c r="AE17" s="3"/>
      <c r="AF17" s="3"/>
      <c r="AG17" s="1"/>
      <c r="AH17" s="3"/>
      <c r="AI17" s="3"/>
      <c r="AJ17" s="1"/>
      <c r="AK17" s="3"/>
      <c r="AL17" s="3"/>
      <c r="AM17" s="1"/>
      <c r="AN17" s="3"/>
      <c r="AO17" s="3"/>
      <c r="AP17" s="1"/>
      <c r="AQ17" s="3"/>
      <c r="AR17" s="3"/>
    </row>
    <row r="18" spans="1:44" x14ac:dyDescent="0.2">
      <c r="A18" s="3"/>
      <c r="B18" s="3"/>
      <c r="D18" s="3"/>
      <c r="E18" s="3"/>
      <c r="G18" s="3"/>
      <c r="H18" s="3"/>
      <c r="J18" s="3"/>
      <c r="K18" s="3"/>
      <c r="M18" s="3"/>
      <c r="N18" s="3"/>
      <c r="P18" s="3"/>
      <c r="Q18" s="3"/>
      <c r="R18" s="1"/>
      <c r="S18" s="3"/>
      <c r="T18" s="3"/>
      <c r="U18" s="1"/>
      <c r="V18" s="3"/>
      <c r="W18" s="3"/>
      <c r="X18" s="1"/>
      <c r="Y18" s="3"/>
      <c r="Z18" s="3"/>
      <c r="AA18" s="1"/>
      <c r="AB18" s="3"/>
      <c r="AC18" s="3"/>
      <c r="AE18" s="3"/>
      <c r="AF18" s="3"/>
      <c r="AG18" s="1"/>
      <c r="AH18" s="3"/>
      <c r="AI18" s="3"/>
      <c r="AJ18" s="1"/>
      <c r="AK18" s="3"/>
      <c r="AL18" s="3"/>
      <c r="AM18" s="1"/>
      <c r="AN18" s="3"/>
      <c r="AO18" s="3"/>
      <c r="AP18" s="1"/>
      <c r="AQ18" s="3"/>
      <c r="AR18" s="3"/>
    </row>
    <row r="19" spans="1:44" x14ac:dyDescent="0.2">
      <c r="A19" s="3"/>
      <c r="B19" s="3"/>
      <c r="D19" s="3"/>
      <c r="E19" s="3"/>
      <c r="G19" s="3"/>
      <c r="H19" s="3"/>
      <c r="J19" s="3"/>
      <c r="K19" s="3"/>
      <c r="M19" s="3"/>
      <c r="N19" s="3"/>
      <c r="P19" s="3"/>
      <c r="Q19" s="3"/>
      <c r="R19" s="1"/>
      <c r="S19" s="3"/>
      <c r="T19" s="3"/>
      <c r="U19" s="1"/>
      <c r="V19" s="3"/>
      <c r="W19" s="3"/>
      <c r="X19" s="1"/>
      <c r="Y19" s="3"/>
      <c r="Z19" s="3"/>
      <c r="AA19" s="1"/>
      <c r="AB19" s="3"/>
      <c r="AC19" s="3"/>
      <c r="AE19" s="3"/>
      <c r="AF19" s="3"/>
      <c r="AG19" s="1"/>
      <c r="AH19" s="3"/>
      <c r="AI19" s="3"/>
      <c r="AJ19" s="1"/>
      <c r="AK19" s="3"/>
      <c r="AL19" s="3"/>
      <c r="AM19" s="1"/>
      <c r="AN19" s="3"/>
      <c r="AO19" s="3"/>
      <c r="AP19" s="1"/>
      <c r="AQ19" s="3"/>
      <c r="AR19" s="3"/>
    </row>
    <row r="20" spans="1:44" x14ac:dyDescent="0.2">
      <c r="A20" s="3"/>
      <c r="B20" s="3"/>
      <c r="D20" s="3"/>
      <c r="E20" s="3"/>
      <c r="G20" s="3"/>
      <c r="H20" s="3"/>
      <c r="J20" s="3"/>
      <c r="K20" s="3"/>
      <c r="M20" s="3"/>
      <c r="N20" s="3"/>
      <c r="P20" s="3"/>
      <c r="Q20" s="3"/>
      <c r="R20" s="1"/>
      <c r="S20" s="3"/>
      <c r="T20" s="3"/>
      <c r="U20" s="1"/>
      <c r="V20" s="3"/>
      <c r="W20" s="3"/>
      <c r="X20" s="1"/>
      <c r="Y20" s="3"/>
      <c r="Z20" s="3"/>
      <c r="AA20" s="1"/>
      <c r="AB20" s="3"/>
      <c r="AC20" s="3"/>
      <c r="AE20" s="3"/>
      <c r="AF20" s="3"/>
      <c r="AG20" s="1"/>
      <c r="AH20" s="3"/>
      <c r="AI20" s="3"/>
      <c r="AJ20" s="1"/>
      <c r="AK20" s="3"/>
      <c r="AL20" s="3"/>
      <c r="AM20" s="1"/>
      <c r="AN20" s="3"/>
      <c r="AO20" s="3"/>
      <c r="AP20" s="1"/>
      <c r="AQ20" s="3"/>
      <c r="AR20" s="3"/>
    </row>
    <row r="21" spans="1:44" x14ac:dyDescent="0.2">
      <c r="A21" s="3"/>
      <c r="B21" s="3"/>
      <c r="D21" s="3"/>
      <c r="E21" s="3"/>
      <c r="G21" s="3"/>
      <c r="H21" s="3"/>
      <c r="J21" s="3"/>
      <c r="K21" s="3"/>
      <c r="M21" s="3"/>
      <c r="N21" s="3"/>
      <c r="P21" s="3"/>
      <c r="Q21" s="3"/>
      <c r="R21" s="1"/>
      <c r="S21" s="3"/>
      <c r="T21" s="3"/>
      <c r="U21" s="1"/>
      <c r="V21" s="3"/>
      <c r="W21" s="3"/>
      <c r="X21" s="1"/>
      <c r="Y21" s="3"/>
      <c r="Z21" s="3"/>
      <c r="AA21" s="1"/>
      <c r="AB21" s="3"/>
      <c r="AC21" s="3"/>
      <c r="AE21" s="3"/>
      <c r="AF21" s="3"/>
      <c r="AG21" s="1"/>
      <c r="AH21" s="3"/>
      <c r="AI21" s="3"/>
      <c r="AJ21" s="1"/>
      <c r="AK21" s="3"/>
      <c r="AL21" s="3"/>
      <c r="AM21" s="1"/>
      <c r="AN21" s="3"/>
      <c r="AO21" s="3"/>
      <c r="AP21" s="1"/>
      <c r="AQ21" s="3"/>
      <c r="AR21" s="3"/>
    </row>
    <row r="22" spans="1:44" x14ac:dyDescent="0.2">
      <c r="A22" s="3"/>
      <c r="B22" s="3"/>
      <c r="D22" s="3"/>
      <c r="E22" s="3"/>
      <c r="G22" s="3"/>
      <c r="H22" s="3"/>
      <c r="J22" s="3"/>
      <c r="K22" s="3"/>
      <c r="M22" s="3"/>
      <c r="N22" s="3"/>
      <c r="P22" s="3"/>
      <c r="Q22" s="3"/>
      <c r="R22" s="1"/>
      <c r="S22" s="3"/>
      <c r="T22" s="3"/>
      <c r="U22" s="1"/>
      <c r="V22" s="3"/>
      <c r="W22" s="3"/>
      <c r="X22" s="1"/>
      <c r="Y22" s="3"/>
      <c r="Z22" s="3"/>
      <c r="AA22" s="1"/>
      <c r="AB22" s="3"/>
      <c r="AC22" s="3"/>
      <c r="AE22" s="3"/>
      <c r="AF22" s="3"/>
      <c r="AG22" s="1"/>
      <c r="AH22" s="3"/>
      <c r="AI22" s="3"/>
      <c r="AJ22" s="1"/>
      <c r="AK22" s="3"/>
      <c r="AL22" s="3"/>
      <c r="AM22" s="1"/>
      <c r="AN22" s="3"/>
      <c r="AO22" s="3"/>
      <c r="AP22" s="1"/>
      <c r="AQ22" s="3"/>
      <c r="AR22" s="3"/>
    </row>
    <row r="23" spans="1:44" x14ac:dyDescent="0.2">
      <c r="A23" s="3"/>
      <c r="B23" s="3"/>
      <c r="D23" s="3"/>
      <c r="E23" s="3"/>
      <c r="G23" s="3"/>
      <c r="H23" s="3"/>
      <c r="J23" s="3"/>
      <c r="K23" s="3"/>
      <c r="M23" s="3"/>
      <c r="N23" s="3"/>
      <c r="P23" s="3"/>
      <c r="Q23" s="3"/>
      <c r="R23" s="1"/>
      <c r="S23" s="3"/>
      <c r="T23" s="3"/>
      <c r="U23" s="1"/>
      <c r="V23" s="3"/>
      <c r="W23" s="3"/>
      <c r="X23" s="1"/>
      <c r="Y23" s="3"/>
      <c r="Z23" s="3"/>
      <c r="AA23" s="1"/>
      <c r="AB23" s="3"/>
      <c r="AC23" s="3"/>
      <c r="AE23" s="3"/>
      <c r="AF23" s="3"/>
      <c r="AG23" s="1"/>
      <c r="AH23" s="3"/>
      <c r="AI23" s="3"/>
      <c r="AJ23" s="1"/>
      <c r="AK23" s="3"/>
      <c r="AL23" s="3"/>
      <c r="AM23" s="1"/>
      <c r="AN23" s="3"/>
      <c r="AO23" s="3"/>
      <c r="AP23" s="1"/>
      <c r="AQ23" s="3"/>
      <c r="AR23" s="3"/>
    </row>
    <row r="24" spans="1:44" x14ac:dyDescent="0.2">
      <c r="A24" s="3"/>
      <c r="B24" s="3"/>
      <c r="D24" s="3"/>
      <c r="E24" s="3"/>
      <c r="G24" s="3"/>
      <c r="H24" s="3"/>
      <c r="J24" s="3"/>
      <c r="K24" s="3"/>
      <c r="M24" s="3"/>
      <c r="N24" s="3"/>
      <c r="P24" s="3"/>
      <c r="Q24" s="3"/>
      <c r="R24" s="1"/>
      <c r="S24" s="3"/>
      <c r="T24" s="3"/>
      <c r="U24" s="1"/>
      <c r="V24" s="3"/>
      <c r="W24" s="3"/>
      <c r="X24" s="1"/>
      <c r="Y24" s="3"/>
      <c r="Z24" s="3"/>
      <c r="AA24" s="1"/>
      <c r="AB24" s="3"/>
      <c r="AC24" s="3"/>
      <c r="AE24" s="3"/>
      <c r="AF24" s="3"/>
      <c r="AG24" s="1"/>
      <c r="AH24" s="3"/>
      <c r="AI24" s="3"/>
      <c r="AJ24" s="1"/>
      <c r="AK24" s="3"/>
      <c r="AL24" s="3"/>
      <c r="AM24" s="1"/>
      <c r="AN24" s="3"/>
      <c r="AO24" s="3"/>
      <c r="AP24" s="1"/>
      <c r="AQ24" s="3"/>
      <c r="AR24" s="3"/>
    </row>
    <row r="25" spans="1:44" x14ac:dyDescent="0.2">
      <c r="A25" s="3"/>
      <c r="B25" s="3"/>
      <c r="D25" s="3"/>
      <c r="E25" s="3"/>
      <c r="G25" s="3"/>
      <c r="H25" s="3"/>
      <c r="J25" s="3"/>
      <c r="K25" s="3"/>
      <c r="M25" s="3"/>
      <c r="N25" s="3"/>
      <c r="P25" s="3"/>
      <c r="Q25" s="3"/>
      <c r="R25" s="1"/>
      <c r="S25" s="3"/>
      <c r="T25" s="3"/>
      <c r="U25" s="1"/>
      <c r="V25" s="3"/>
      <c r="W25" s="3"/>
      <c r="X25" s="1"/>
      <c r="Y25" s="3"/>
      <c r="Z25" s="3"/>
      <c r="AA25" s="1"/>
      <c r="AB25" s="3"/>
      <c r="AC25" s="3"/>
      <c r="AE25" s="3"/>
      <c r="AF25" s="3"/>
      <c r="AG25" s="1"/>
      <c r="AH25" s="3"/>
      <c r="AI25" s="3"/>
      <c r="AJ25" s="1"/>
      <c r="AK25" s="3"/>
      <c r="AL25" s="3"/>
      <c r="AM25" s="1"/>
      <c r="AN25" s="3"/>
      <c r="AO25" s="3"/>
      <c r="AP25" s="1"/>
      <c r="AQ25" s="3"/>
      <c r="AR25" s="3"/>
    </row>
    <row r="26" spans="1:44" x14ac:dyDescent="0.2">
      <c r="A26" s="3"/>
      <c r="B26" s="3"/>
      <c r="D26" s="3"/>
      <c r="E26" s="3"/>
      <c r="G26" s="3"/>
      <c r="H26" s="3"/>
      <c r="J26" s="3"/>
      <c r="K26" s="3"/>
      <c r="M26" s="3"/>
      <c r="N26" s="3"/>
      <c r="P26" s="3"/>
      <c r="Q26" s="3"/>
      <c r="R26" s="1"/>
      <c r="S26" s="3"/>
      <c r="T26" s="3"/>
      <c r="U26" s="1"/>
      <c r="V26" s="3"/>
      <c r="W26" s="3"/>
      <c r="X26" s="1"/>
      <c r="Y26" s="3"/>
      <c r="Z26" s="3"/>
      <c r="AA26" s="1"/>
      <c r="AB26" s="3"/>
      <c r="AC26" s="3"/>
      <c r="AE26" s="3"/>
      <c r="AF26" s="3"/>
      <c r="AG26" s="1"/>
      <c r="AH26" s="3"/>
      <c r="AI26" s="3"/>
      <c r="AJ26" s="1"/>
      <c r="AK26" s="3"/>
      <c r="AL26" s="3"/>
      <c r="AM26" s="1"/>
      <c r="AN26" s="3"/>
      <c r="AO26" s="3"/>
      <c r="AP26" s="1"/>
      <c r="AQ26" s="3"/>
      <c r="AR26" s="3"/>
    </row>
    <row r="27" spans="1:44" x14ac:dyDescent="0.2">
      <c r="A27" s="3"/>
      <c r="B27" s="3"/>
      <c r="D27" s="3"/>
      <c r="E27" s="3"/>
      <c r="G27" s="3"/>
      <c r="H27" s="3"/>
      <c r="J27" s="3"/>
      <c r="K27" s="3"/>
      <c r="M27" s="3"/>
      <c r="N27" s="3"/>
      <c r="P27" s="3"/>
      <c r="Q27" s="3"/>
      <c r="R27" s="1"/>
      <c r="S27" s="3"/>
      <c r="T27" s="3"/>
      <c r="U27" s="1"/>
      <c r="V27" s="3"/>
      <c r="W27" s="3"/>
      <c r="X27" s="1"/>
      <c r="Y27" s="3"/>
      <c r="Z27" s="3"/>
      <c r="AA27" s="1"/>
      <c r="AB27" s="3"/>
      <c r="AC27" s="3"/>
      <c r="AE27" s="3"/>
      <c r="AF27" s="3"/>
      <c r="AG27" s="1"/>
      <c r="AH27" s="3"/>
      <c r="AI27" s="3"/>
      <c r="AJ27" s="1"/>
      <c r="AK27" s="3"/>
      <c r="AL27" s="3"/>
      <c r="AM27" s="1"/>
      <c r="AN27" s="3"/>
      <c r="AO27" s="3"/>
      <c r="AP27" s="1"/>
      <c r="AQ27" s="3"/>
      <c r="AR27" s="3"/>
    </row>
    <row r="28" spans="1:44" x14ac:dyDescent="0.2">
      <c r="A28" s="3"/>
      <c r="B28" s="3"/>
      <c r="D28" s="3"/>
      <c r="E28" s="3"/>
      <c r="G28" s="3"/>
      <c r="H28" s="3"/>
      <c r="J28" s="3"/>
      <c r="K28" s="3"/>
      <c r="M28" s="3"/>
      <c r="N28" s="3"/>
      <c r="P28" s="3"/>
      <c r="Q28" s="3"/>
      <c r="R28" s="1"/>
      <c r="S28" s="3"/>
      <c r="T28" s="3"/>
      <c r="U28" s="1"/>
      <c r="V28" s="3"/>
      <c r="W28" s="3"/>
      <c r="X28" s="1"/>
      <c r="Y28" s="3"/>
      <c r="Z28" s="3"/>
      <c r="AA28" s="1"/>
      <c r="AB28" s="3"/>
      <c r="AC28" s="3"/>
      <c r="AE28" s="3"/>
      <c r="AF28" s="3"/>
      <c r="AG28" s="1"/>
      <c r="AH28" s="3"/>
      <c r="AI28" s="3"/>
      <c r="AJ28" s="1"/>
      <c r="AK28" s="3"/>
      <c r="AL28" s="3"/>
      <c r="AM28" s="1"/>
      <c r="AN28" s="3"/>
      <c r="AO28" s="3"/>
      <c r="AP28" s="1"/>
      <c r="AQ28" s="3"/>
      <c r="AR28" s="3"/>
    </row>
  </sheetData>
  <mergeCells count="30">
    <mergeCell ref="AQ4:AR4"/>
    <mergeCell ref="A4:B4"/>
    <mergeCell ref="G4:H4"/>
    <mergeCell ref="AK6:AL6"/>
    <mergeCell ref="AE6:AF6"/>
    <mergeCell ref="AQ6:AR6"/>
    <mergeCell ref="M4:N4"/>
    <mergeCell ref="S4:T4"/>
    <mergeCell ref="AE4:AF4"/>
    <mergeCell ref="A6:B6"/>
    <mergeCell ref="AK4:AL4"/>
    <mergeCell ref="D6:E6"/>
    <mergeCell ref="V4:W4"/>
    <mergeCell ref="AH4:AI4"/>
    <mergeCell ref="J6:K6"/>
    <mergeCell ref="P6:Q6"/>
    <mergeCell ref="D4:E4"/>
    <mergeCell ref="P4:Q4"/>
    <mergeCell ref="Y4:Z4"/>
    <mergeCell ref="AB6:AC6"/>
    <mergeCell ref="AN6:AO6"/>
    <mergeCell ref="AB4:AC4"/>
    <mergeCell ref="AN4:AO4"/>
    <mergeCell ref="G6:H6"/>
    <mergeCell ref="J4:K4"/>
    <mergeCell ref="V6:W6"/>
    <mergeCell ref="M6:N6"/>
    <mergeCell ref="AH6:AI6"/>
    <mergeCell ref="S6:T6"/>
    <mergeCell ref="Y6:Z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R29"/>
  <sheetViews>
    <sheetView showGridLines="0" zoomScale="140" zoomScaleNormal="140" workbookViewId="0">
      <selection activeCell="A10" sqref="A10"/>
    </sheetView>
  </sheetViews>
  <sheetFormatPr baseColWidth="10" defaultRowHeight="16" x14ac:dyDescent="0.2"/>
  <cols>
    <col min="1" max="2" width="10.83203125" style="1" customWidth="1"/>
    <col min="3" max="3" width="3.83203125" style="1" customWidth="1"/>
    <col min="4" max="5" width="10.83203125" style="1" customWidth="1"/>
    <col min="6" max="6" width="3.83203125" style="1" customWidth="1"/>
    <col min="7" max="8" width="10.83203125" style="1" customWidth="1"/>
    <col min="9" max="9" width="3.83203125" style="1" customWidth="1"/>
    <col min="10" max="11" width="10.83203125" style="1" customWidth="1"/>
    <col min="12" max="12" width="3.83203125" style="1" customWidth="1"/>
    <col min="13" max="14" width="10.83203125" style="1" customWidth="1"/>
    <col min="15" max="15" width="3.83203125" customWidth="1"/>
    <col min="18" max="18" width="3.83203125" customWidth="1"/>
    <col min="21" max="21" width="3.83203125" customWidth="1"/>
    <col min="24" max="24" width="3.83203125" customWidth="1"/>
    <col min="27" max="27" width="3.83203125" customWidth="1"/>
    <col min="30" max="30" width="3.83203125" customWidth="1"/>
    <col min="33" max="33" width="3.83203125" customWidth="1"/>
    <col min="36" max="36" width="3.83203125" customWidth="1"/>
    <col min="39" max="39" width="3.83203125" customWidth="1"/>
    <col min="42" max="42" width="3.83203125" customWidth="1"/>
  </cols>
  <sheetData>
    <row r="2" spans="1:44" x14ac:dyDescent="0.2">
      <c r="A2" s="24" t="s">
        <v>168</v>
      </c>
      <c r="G2" s="9" t="s">
        <v>169</v>
      </c>
    </row>
    <row r="4" spans="1:44" x14ac:dyDescent="0.2">
      <c r="A4" s="55" t="s">
        <v>170</v>
      </c>
      <c r="B4" s="52"/>
      <c r="D4" s="55" t="s">
        <v>171</v>
      </c>
      <c r="E4" s="52"/>
      <c r="G4" s="55" t="s">
        <v>172</v>
      </c>
      <c r="H4" s="52"/>
      <c r="J4" s="55" t="s">
        <v>173</v>
      </c>
      <c r="K4" s="52"/>
      <c r="M4" s="55" t="s">
        <v>174</v>
      </c>
      <c r="N4" s="52"/>
      <c r="P4" s="55" t="s">
        <v>175</v>
      </c>
      <c r="Q4" s="54"/>
      <c r="R4" s="1"/>
      <c r="S4" s="55" t="s">
        <v>176</v>
      </c>
      <c r="T4" s="54"/>
      <c r="U4" s="1"/>
      <c r="V4" s="55" t="s">
        <v>177</v>
      </c>
      <c r="W4" s="54"/>
      <c r="X4" s="1"/>
      <c r="Y4" s="55" t="s">
        <v>178</v>
      </c>
      <c r="Z4" s="54"/>
      <c r="AA4" s="1"/>
      <c r="AB4" s="55" t="s">
        <v>179</v>
      </c>
      <c r="AC4" s="54"/>
      <c r="AE4" s="55" t="s">
        <v>180</v>
      </c>
      <c r="AF4" s="54"/>
      <c r="AG4" s="1"/>
      <c r="AH4" s="55" t="s">
        <v>181</v>
      </c>
      <c r="AI4" s="54"/>
      <c r="AJ4" s="1"/>
      <c r="AK4" s="55" t="s">
        <v>182</v>
      </c>
      <c r="AL4" s="54"/>
      <c r="AM4" s="1"/>
      <c r="AN4" s="55" t="s">
        <v>183</v>
      </c>
      <c r="AO4" s="54"/>
      <c r="AP4" s="1"/>
      <c r="AQ4" s="55" t="s">
        <v>184</v>
      </c>
      <c r="AR4" s="54"/>
    </row>
    <row r="5" spans="1:44" x14ac:dyDescent="0.2">
      <c r="A5" s="38" t="s">
        <v>185</v>
      </c>
      <c r="B5" s="39" t="s">
        <v>186</v>
      </c>
      <c r="D5" s="38" t="s">
        <v>185</v>
      </c>
      <c r="E5" s="39" t="s">
        <v>186</v>
      </c>
      <c r="G5" s="38" t="s">
        <v>185</v>
      </c>
      <c r="H5" s="39" t="s">
        <v>186</v>
      </c>
      <c r="J5" s="38" t="s">
        <v>185</v>
      </c>
      <c r="K5" s="39" t="s">
        <v>186</v>
      </c>
      <c r="M5" s="38" t="s">
        <v>185</v>
      </c>
      <c r="N5" s="39" t="s">
        <v>186</v>
      </c>
      <c r="P5" s="38" t="s">
        <v>185</v>
      </c>
      <c r="Q5" s="39" t="s">
        <v>186</v>
      </c>
      <c r="R5" s="1"/>
      <c r="S5" s="38" t="s">
        <v>185</v>
      </c>
      <c r="T5" s="39" t="s">
        <v>186</v>
      </c>
      <c r="U5" s="1"/>
      <c r="V5" s="38" t="s">
        <v>185</v>
      </c>
      <c r="W5" s="39" t="s">
        <v>186</v>
      </c>
      <c r="X5" s="1"/>
      <c r="Y5" s="38" t="s">
        <v>185</v>
      </c>
      <c r="Z5" s="39" t="s">
        <v>186</v>
      </c>
      <c r="AA5" s="1"/>
      <c r="AB5" s="38" t="s">
        <v>185</v>
      </c>
      <c r="AC5" s="39" t="s">
        <v>186</v>
      </c>
      <c r="AE5" s="38" t="s">
        <v>185</v>
      </c>
      <c r="AF5" s="39" t="s">
        <v>186</v>
      </c>
      <c r="AG5" s="1"/>
      <c r="AH5" s="38" t="s">
        <v>185</v>
      </c>
      <c r="AI5" s="39" t="s">
        <v>186</v>
      </c>
      <c r="AJ5" s="1"/>
      <c r="AK5" s="38" t="s">
        <v>185</v>
      </c>
      <c r="AL5" s="39" t="s">
        <v>186</v>
      </c>
      <c r="AM5" s="1"/>
      <c r="AN5" s="38" t="s">
        <v>185</v>
      </c>
      <c r="AO5" s="39" t="s">
        <v>186</v>
      </c>
      <c r="AP5" s="1"/>
      <c r="AQ5" s="38" t="s">
        <v>185</v>
      </c>
      <c r="AR5" s="39" t="s">
        <v>186</v>
      </c>
    </row>
    <row r="6" spans="1:44" x14ac:dyDescent="0.2">
      <c r="A6" s="38" t="s">
        <v>164</v>
      </c>
      <c r="B6" s="39">
        <v>1</v>
      </c>
      <c r="D6" s="38" t="s">
        <v>164</v>
      </c>
      <c r="E6" s="39">
        <v>2</v>
      </c>
      <c r="G6" s="38" t="s">
        <v>164</v>
      </c>
      <c r="H6" s="39">
        <v>3</v>
      </c>
      <c r="J6" s="38" t="s">
        <v>164</v>
      </c>
      <c r="K6" s="39">
        <v>4</v>
      </c>
      <c r="M6" s="38" t="s">
        <v>164</v>
      </c>
      <c r="N6" s="39">
        <v>5</v>
      </c>
      <c r="P6" s="38" t="s">
        <v>164</v>
      </c>
      <c r="Q6" s="39">
        <v>6</v>
      </c>
      <c r="R6" s="1"/>
      <c r="S6" s="38" t="s">
        <v>164</v>
      </c>
      <c r="T6" s="39">
        <v>7</v>
      </c>
      <c r="U6" s="1"/>
      <c r="V6" s="38" t="s">
        <v>164</v>
      </c>
      <c r="W6" s="39">
        <v>8</v>
      </c>
      <c r="X6" s="1"/>
      <c r="Y6" s="38" t="s">
        <v>164</v>
      </c>
      <c r="Z6" s="39">
        <v>9</v>
      </c>
      <c r="AA6" s="1"/>
      <c r="AB6" s="38" t="s">
        <v>164</v>
      </c>
      <c r="AC6" s="39">
        <v>10</v>
      </c>
      <c r="AE6" s="38" t="s">
        <v>164</v>
      </c>
      <c r="AF6" s="39">
        <v>11</v>
      </c>
      <c r="AG6" s="1"/>
      <c r="AH6" s="38" t="s">
        <v>164</v>
      </c>
      <c r="AI6" s="39">
        <v>12</v>
      </c>
      <c r="AJ6" s="1"/>
      <c r="AK6" s="38" t="s">
        <v>164</v>
      </c>
      <c r="AL6" s="39">
        <v>13</v>
      </c>
      <c r="AM6" s="1"/>
      <c r="AN6" s="38" t="s">
        <v>164</v>
      </c>
      <c r="AO6" s="39">
        <v>14</v>
      </c>
      <c r="AP6" s="1"/>
      <c r="AQ6" s="38" t="s">
        <v>164</v>
      </c>
      <c r="AR6" s="39">
        <v>15</v>
      </c>
    </row>
    <row r="7" spans="1:44" x14ac:dyDescent="0.2">
      <c r="A7" s="58" t="str">
        <f>IF(OR(B5="",B5="material"),_xlfn.XLOOKUP(B6,mat!$A:$A, mat!$B:$B,"") &amp; "","")</f>
        <v/>
      </c>
      <c r="B7" s="57"/>
      <c r="D7" s="58" t="str">
        <f>IF(OR(E5="",E5="material"),_xlfn.XLOOKUP(E6,mat!$A:$A, mat!$B:$B,"") &amp; "","")</f>
        <v/>
      </c>
      <c r="E7" s="57"/>
      <c r="G7" s="58" t="str">
        <f>IF(OR(H5="",H5="material"),_xlfn.XLOOKUP(H6,mat!$A:$A, mat!$B:$B,"") &amp; "","")</f>
        <v/>
      </c>
      <c r="H7" s="57"/>
      <c r="J7" s="58" t="str">
        <f>IF(OR(K5="",K5="material"),_xlfn.XLOOKUP(K6,mat!$A:$A, mat!$B:$B,"") &amp; "","")</f>
        <v/>
      </c>
      <c r="K7" s="57"/>
      <c r="M7" s="58" t="str">
        <f>IF(OR(N5="",N5="material"),_xlfn.XLOOKUP(N6,mat!$A:$A, mat!$B:$B,"") &amp; "","")</f>
        <v/>
      </c>
      <c r="N7" s="57"/>
      <c r="P7" s="58" t="str">
        <f>IF(OR(Q5="",Q5="material"),_xlfn.XLOOKUP(Q6,mat!$A:$A, mat!$B:$B,"") &amp; "","")</f>
        <v/>
      </c>
      <c r="Q7" s="57"/>
      <c r="R7" s="1"/>
      <c r="S7" s="58" t="str">
        <f>IF(OR(T5="",T5="material"),_xlfn.XLOOKUP(T6,mat!$A:$A, mat!$B:$B,"") &amp; "","")</f>
        <v/>
      </c>
      <c r="T7" s="57"/>
      <c r="U7" s="1"/>
      <c r="V7" s="58" t="str">
        <f>IF(OR(W5="",W5="material"),_xlfn.XLOOKUP(W6,mat!$A:$A, mat!$B:$B,"") &amp; "","")</f>
        <v/>
      </c>
      <c r="W7" s="57"/>
      <c r="X7" s="1"/>
      <c r="Y7" s="58" t="str">
        <f>IF(OR(Z5="",Z5="material"),_xlfn.XLOOKUP(Z6,mat!$A:$A, mat!$B:$B,"") &amp; "","")</f>
        <v/>
      </c>
      <c r="Z7" s="57"/>
      <c r="AA7" s="1"/>
      <c r="AB7" s="58" t="str">
        <f>IF(OR(AC5="",AC5="material"),_xlfn.XLOOKUP(AC6,mat!$A:$A, mat!$B:$B,"") &amp; "","")</f>
        <v/>
      </c>
      <c r="AC7" s="57"/>
      <c r="AE7" s="58" t="str">
        <f>IF(OR(AF5="",AF5="material"),_xlfn.XLOOKUP(AF6,mat!$A:$A, mat!$B:$B,"") &amp; "","")</f>
        <v/>
      </c>
      <c r="AF7" s="57"/>
      <c r="AG7" s="1"/>
      <c r="AH7" s="58" t="str">
        <f>IF(OR(AI5="",AI5="material"),_xlfn.XLOOKUP(AI6,mat!$A:$A, mat!$B:$B,"") &amp; "","")</f>
        <v/>
      </c>
      <c r="AI7" s="57"/>
      <c r="AJ7" s="1"/>
      <c r="AK7" s="58" t="str">
        <f>IF(OR(AL5="",AL5="material"),_xlfn.XLOOKUP(AL6,mat!$A:$A, mat!$B:$B,"") &amp; "","")</f>
        <v/>
      </c>
      <c r="AL7" s="57"/>
      <c r="AM7" s="1"/>
      <c r="AN7" s="58" t="str">
        <f>IF(OR(AO5="",AO5="material"),_xlfn.XLOOKUP(AO6,mat!$A:$A, mat!$B:$B,"") &amp; "","")</f>
        <v/>
      </c>
      <c r="AO7" s="57"/>
      <c r="AP7" s="1"/>
      <c r="AQ7" s="58" t="str">
        <f>IF(OR(AR5="",AR5="material"),_xlfn.XLOOKUP(AR6,mat!$A:$A, mat!$B:$B,"") &amp; "","")</f>
        <v/>
      </c>
      <c r="AR7" s="57"/>
    </row>
    <row r="8" spans="1:44" x14ac:dyDescent="0.2">
      <c r="A8" s="38" t="s">
        <v>165</v>
      </c>
      <c r="B8" s="39"/>
      <c r="D8" s="38" t="s">
        <v>165</v>
      </c>
      <c r="E8" s="39"/>
      <c r="G8" s="38" t="s">
        <v>165</v>
      </c>
      <c r="H8" s="39"/>
      <c r="J8" s="38" t="s">
        <v>165</v>
      </c>
      <c r="K8" s="39"/>
      <c r="M8" s="38" t="s">
        <v>165</v>
      </c>
      <c r="N8" s="39"/>
      <c r="P8" s="38" t="s">
        <v>165</v>
      </c>
      <c r="Q8" s="39"/>
      <c r="R8" s="1"/>
      <c r="S8" s="38" t="s">
        <v>165</v>
      </c>
      <c r="T8" s="39"/>
      <c r="U8" s="1"/>
      <c r="V8" s="38" t="s">
        <v>165</v>
      </c>
      <c r="W8" s="39"/>
      <c r="X8" s="1"/>
      <c r="Y8" s="38" t="s">
        <v>165</v>
      </c>
      <c r="Z8" s="39"/>
      <c r="AA8" s="1"/>
      <c r="AB8" s="38" t="s">
        <v>165</v>
      </c>
      <c r="AC8" s="39"/>
      <c r="AE8" s="38" t="s">
        <v>165</v>
      </c>
      <c r="AF8" s="39"/>
      <c r="AG8" s="1"/>
      <c r="AH8" s="38" t="s">
        <v>165</v>
      </c>
      <c r="AI8" s="39"/>
      <c r="AJ8" s="1"/>
      <c r="AK8" s="38" t="s">
        <v>165</v>
      </c>
      <c r="AL8" s="39"/>
      <c r="AM8" s="1"/>
      <c r="AN8" s="38" t="s">
        <v>165</v>
      </c>
      <c r="AO8" s="39"/>
      <c r="AP8" s="1"/>
      <c r="AQ8" s="38" t="s">
        <v>165</v>
      </c>
      <c r="AR8" s="39"/>
    </row>
    <row r="9" spans="1:44" x14ac:dyDescent="0.2">
      <c r="A9" s="2" t="s">
        <v>166</v>
      </c>
      <c r="B9" s="2" t="s">
        <v>167</v>
      </c>
      <c r="D9" s="2" t="s">
        <v>166</v>
      </c>
      <c r="E9" s="2" t="s">
        <v>167</v>
      </c>
      <c r="G9" s="2" t="s">
        <v>166</v>
      </c>
      <c r="H9" s="2" t="s">
        <v>167</v>
      </c>
      <c r="J9" s="2" t="s">
        <v>166</v>
      </c>
      <c r="K9" s="2" t="s">
        <v>167</v>
      </c>
      <c r="M9" s="2" t="s">
        <v>166</v>
      </c>
      <c r="N9" s="2" t="s">
        <v>167</v>
      </c>
      <c r="P9" s="2" t="s">
        <v>166</v>
      </c>
      <c r="Q9" s="2" t="s">
        <v>167</v>
      </c>
      <c r="R9" s="1"/>
      <c r="S9" s="2" t="s">
        <v>166</v>
      </c>
      <c r="T9" s="2" t="s">
        <v>167</v>
      </c>
      <c r="U9" s="1"/>
      <c r="V9" s="2" t="s">
        <v>166</v>
      </c>
      <c r="W9" s="2" t="s">
        <v>167</v>
      </c>
      <c r="X9" s="1"/>
      <c r="Y9" s="2" t="s">
        <v>166</v>
      </c>
      <c r="Z9" s="2" t="s">
        <v>167</v>
      </c>
      <c r="AA9" s="1"/>
      <c r="AB9" s="2" t="s">
        <v>166</v>
      </c>
      <c r="AC9" s="2" t="s">
        <v>167</v>
      </c>
      <c r="AE9" s="2" t="s">
        <v>166</v>
      </c>
      <c r="AF9" s="2" t="s">
        <v>167</v>
      </c>
      <c r="AG9" s="1"/>
      <c r="AH9" s="2" t="s">
        <v>166</v>
      </c>
      <c r="AI9" s="2" t="s">
        <v>167</v>
      </c>
      <c r="AJ9" s="1"/>
      <c r="AK9" s="2" t="s">
        <v>166</v>
      </c>
      <c r="AL9" s="2" t="s">
        <v>167</v>
      </c>
      <c r="AM9" s="1"/>
      <c r="AN9" s="2" t="s">
        <v>166</v>
      </c>
      <c r="AO9" s="2" t="s">
        <v>167</v>
      </c>
      <c r="AP9" s="1"/>
      <c r="AQ9" s="2" t="s">
        <v>166</v>
      </c>
      <c r="AR9" s="2" t="s">
        <v>167</v>
      </c>
    </row>
    <row r="10" spans="1:44" x14ac:dyDescent="0.2">
      <c r="A10" s="3"/>
      <c r="B10" s="3"/>
      <c r="D10" s="3"/>
      <c r="E10" s="3"/>
      <c r="G10" s="3"/>
      <c r="H10" s="3"/>
      <c r="J10" s="3"/>
      <c r="K10" s="3"/>
      <c r="M10" s="3"/>
      <c r="N10" s="3"/>
      <c r="P10" s="3"/>
      <c r="Q10" s="3"/>
      <c r="R10" s="1"/>
      <c r="S10" s="3"/>
      <c r="T10" s="3"/>
      <c r="U10" s="1"/>
      <c r="V10" s="3"/>
      <c r="W10" s="3"/>
      <c r="X10" s="1"/>
      <c r="Y10" s="3"/>
      <c r="Z10" s="3"/>
      <c r="AA10" s="1"/>
      <c r="AB10" s="3"/>
      <c r="AC10" s="3"/>
      <c r="AE10" s="3"/>
      <c r="AF10" s="3"/>
      <c r="AG10" s="1"/>
      <c r="AH10" s="3"/>
      <c r="AI10" s="3"/>
      <c r="AJ10" s="1"/>
      <c r="AK10" s="3"/>
      <c r="AL10" s="3"/>
      <c r="AM10" s="1"/>
      <c r="AN10" s="3"/>
      <c r="AO10" s="3"/>
      <c r="AP10" s="1"/>
      <c r="AQ10" s="3"/>
      <c r="AR10" s="3"/>
    </row>
    <row r="11" spans="1:44" x14ac:dyDescent="0.2">
      <c r="A11" s="3"/>
      <c r="B11" s="3"/>
      <c r="D11" s="3"/>
      <c r="E11" s="3"/>
      <c r="G11" s="3"/>
      <c r="H11" s="3"/>
      <c r="J11" s="3"/>
      <c r="K11" s="3"/>
      <c r="M11" s="3"/>
      <c r="N11" s="3"/>
      <c r="P11" s="3"/>
      <c r="Q11" s="3"/>
      <c r="R11" s="1"/>
      <c r="S11" s="3"/>
      <c r="T11" s="3"/>
      <c r="U11" s="1"/>
      <c r="V11" s="3"/>
      <c r="W11" s="3"/>
      <c r="X11" s="1"/>
      <c r="Y11" s="3"/>
      <c r="Z11" s="3"/>
      <c r="AA11" s="1"/>
      <c r="AB11" s="3"/>
      <c r="AC11" s="3"/>
      <c r="AE11" s="3"/>
      <c r="AF11" s="3"/>
      <c r="AG11" s="1"/>
      <c r="AH11" s="3"/>
      <c r="AI11" s="3"/>
      <c r="AJ11" s="1"/>
      <c r="AK11" s="3"/>
      <c r="AL11" s="3"/>
      <c r="AM11" s="1"/>
      <c r="AN11" s="3"/>
      <c r="AO11" s="3"/>
      <c r="AP11" s="1"/>
      <c r="AQ11" s="3"/>
      <c r="AR11" s="3"/>
    </row>
    <row r="12" spans="1:44" x14ac:dyDescent="0.2">
      <c r="A12" s="3"/>
      <c r="B12" s="3"/>
      <c r="D12" s="3"/>
      <c r="E12" s="3"/>
      <c r="G12" s="3"/>
      <c r="H12" s="3"/>
      <c r="J12" s="3"/>
      <c r="K12" s="3"/>
      <c r="M12" s="3"/>
      <c r="N12" s="3"/>
      <c r="P12" s="3"/>
      <c r="Q12" s="3"/>
      <c r="R12" s="1"/>
      <c r="S12" s="3"/>
      <c r="T12" s="3"/>
      <c r="U12" s="1"/>
      <c r="V12" s="3"/>
      <c r="W12" s="3"/>
      <c r="X12" s="1"/>
      <c r="Y12" s="3"/>
      <c r="Z12" s="3"/>
      <c r="AA12" s="1"/>
      <c r="AB12" s="3"/>
      <c r="AC12" s="3"/>
      <c r="AE12" s="3"/>
      <c r="AF12" s="3"/>
      <c r="AG12" s="1"/>
      <c r="AH12" s="3"/>
      <c r="AI12" s="3"/>
      <c r="AJ12" s="1"/>
      <c r="AK12" s="3"/>
      <c r="AL12" s="3"/>
      <c r="AM12" s="1"/>
      <c r="AN12" s="3"/>
      <c r="AO12" s="3"/>
      <c r="AP12" s="1"/>
      <c r="AQ12" s="3"/>
      <c r="AR12" s="3"/>
    </row>
    <row r="13" spans="1:44" x14ac:dyDescent="0.2">
      <c r="A13" s="3"/>
      <c r="B13" s="3"/>
      <c r="D13" s="3"/>
      <c r="E13" s="3"/>
      <c r="G13" s="3"/>
      <c r="H13" s="3"/>
      <c r="J13" s="3"/>
      <c r="K13" s="3"/>
      <c r="M13" s="3"/>
      <c r="N13" s="3"/>
      <c r="P13" s="3"/>
      <c r="Q13" s="3"/>
      <c r="R13" s="1"/>
      <c r="S13" s="3"/>
      <c r="T13" s="3"/>
      <c r="U13" s="1"/>
      <c r="V13" s="3"/>
      <c r="W13" s="3"/>
      <c r="X13" s="1"/>
      <c r="Y13" s="3"/>
      <c r="Z13" s="3"/>
      <c r="AA13" s="1"/>
      <c r="AB13" s="3"/>
      <c r="AC13" s="3"/>
      <c r="AE13" s="3"/>
      <c r="AF13" s="3"/>
      <c r="AG13" s="1"/>
      <c r="AH13" s="3"/>
      <c r="AI13" s="3"/>
      <c r="AJ13" s="1"/>
      <c r="AK13" s="3"/>
      <c r="AL13" s="3"/>
      <c r="AM13" s="1"/>
      <c r="AN13" s="3"/>
      <c r="AO13" s="3"/>
      <c r="AP13" s="1"/>
      <c r="AQ13" s="3"/>
      <c r="AR13" s="3"/>
    </row>
    <row r="14" spans="1:44" x14ac:dyDescent="0.2">
      <c r="A14" s="3"/>
      <c r="B14" s="3"/>
      <c r="D14" s="3"/>
      <c r="E14" s="3"/>
      <c r="G14" s="3"/>
      <c r="H14" s="3"/>
      <c r="J14" s="3"/>
      <c r="K14" s="3"/>
      <c r="M14" s="3"/>
      <c r="N14" s="3"/>
      <c r="P14" s="3"/>
      <c r="Q14" s="3"/>
      <c r="R14" s="1"/>
      <c r="S14" s="3"/>
      <c r="T14" s="3"/>
      <c r="U14" s="1"/>
      <c r="V14" s="3"/>
      <c r="W14" s="3"/>
      <c r="X14" s="1"/>
      <c r="Y14" s="3"/>
      <c r="Z14" s="3"/>
      <c r="AA14" s="1"/>
      <c r="AB14" s="3"/>
      <c r="AC14" s="3"/>
      <c r="AE14" s="3"/>
      <c r="AF14" s="3"/>
      <c r="AG14" s="1"/>
      <c r="AH14" s="3"/>
      <c r="AI14" s="3"/>
      <c r="AJ14" s="1"/>
      <c r="AK14" s="3"/>
      <c r="AL14" s="3"/>
      <c r="AM14" s="1"/>
      <c r="AN14" s="3"/>
      <c r="AO14" s="3"/>
      <c r="AP14" s="1"/>
      <c r="AQ14" s="3"/>
      <c r="AR14" s="3"/>
    </row>
    <row r="15" spans="1:44" x14ac:dyDescent="0.2">
      <c r="A15" s="3"/>
      <c r="B15" s="3"/>
      <c r="D15" s="3"/>
      <c r="E15" s="3"/>
      <c r="G15" s="3"/>
      <c r="H15" s="3"/>
      <c r="J15" s="3"/>
      <c r="K15" s="3"/>
      <c r="M15" s="3"/>
      <c r="N15" s="3"/>
      <c r="P15" s="3"/>
      <c r="Q15" s="3"/>
      <c r="R15" s="1"/>
      <c r="S15" s="3"/>
      <c r="T15" s="3"/>
      <c r="U15" s="1"/>
      <c r="V15" s="3"/>
      <c r="W15" s="3"/>
      <c r="X15" s="1"/>
      <c r="Y15" s="3"/>
      <c r="Z15" s="3"/>
      <c r="AA15" s="1"/>
      <c r="AB15" s="3"/>
      <c r="AC15" s="3"/>
      <c r="AE15" s="3"/>
      <c r="AF15" s="3"/>
      <c r="AG15" s="1"/>
      <c r="AH15" s="3"/>
      <c r="AI15" s="3"/>
      <c r="AJ15" s="1"/>
      <c r="AK15" s="3"/>
      <c r="AL15" s="3"/>
      <c r="AM15" s="1"/>
      <c r="AN15" s="3"/>
      <c r="AO15" s="3"/>
      <c r="AP15" s="1"/>
      <c r="AQ15" s="3"/>
      <c r="AR15" s="3"/>
    </row>
    <row r="16" spans="1:44" x14ac:dyDescent="0.2">
      <c r="A16" s="3"/>
      <c r="B16" s="3"/>
      <c r="D16" s="3"/>
      <c r="E16" s="3"/>
      <c r="G16" s="3"/>
      <c r="H16" s="3"/>
      <c r="J16" s="3"/>
      <c r="K16" s="3"/>
      <c r="M16" s="3"/>
      <c r="N16" s="3"/>
      <c r="P16" s="3"/>
      <c r="Q16" s="3"/>
      <c r="R16" s="1"/>
      <c r="S16" s="3"/>
      <c r="T16" s="3"/>
      <c r="U16" s="1"/>
      <c r="V16" s="3"/>
      <c r="W16" s="3"/>
      <c r="X16" s="1"/>
      <c r="Y16" s="3"/>
      <c r="Z16" s="3"/>
      <c r="AA16" s="1"/>
      <c r="AB16" s="3"/>
      <c r="AC16" s="3"/>
      <c r="AE16" s="3"/>
      <c r="AF16" s="3"/>
      <c r="AG16" s="1"/>
      <c r="AH16" s="3"/>
      <c r="AI16" s="3"/>
      <c r="AJ16" s="1"/>
      <c r="AK16" s="3"/>
      <c r="AL16" s="3"/>
      <c r="AM16" s="1"/>
      <c r="AN16" s="3"/>
      <c r="AO16" s="3"/>
      <c r="AP16" s="1"/>
      <c r="AQ16" s="3"/>
      <c r="AR16" s="3"/>
    </row>
    <row r="17" spans="1:44" x14ac:dyDescent="0.2">
      <c r="A17" s="3"/>
      <c r="B17" s="3"/>
      <c r="D17" s="3"/>
      <c r="E17" s="3"/>
      <c r="G17" s="3"/>
      <c r="H17" s="3"/>
      <c r="J17" s="3"/>
      <c r="K17" s="3"/>
      <c r="M17" s="3"/>
      <c r="N17" s="3"/>
      <c r="P17" s="3"/>
      <c r="Q17" s="3"/>
      <c r="R17" s="1"/>
      <c r="S17" s="3"/>
      <c r="T17" s="3"/>
      <c r="U17" s="1"/>
      <c r="V17" s="3"/>
      <c r="W17" s="3"/>
      <c r="X17" s="1"/>
      <c r="Y17" s="3"/>
      <c r="Z17" s="3"/>
      <c r="AA17" s="1"/>
      <c r="AB17" s="3"/>
      <c r="AC17" s="3"/>
      <c r="AE17" s="3"/>
      <c r="AF17" s="3"/>
      <c r="AG17" s="1"/>
      <c r="AH17" s="3"/>
      <c r="AI17" s="3"/>
      <c r="AJ17" s="1"/>
      <c r="AK17" s="3"/>
      <c r="AL17" s="3"/>
      <c r="AM17" s="1"/>
      <c r="AN17" s="3"/>
      <c r="AO17" s="3"/>
      <c r="AP17" s="1"/>
      <c r="AQ17" s="3"/>
      <c r="AR17" s="3"/>
    </row>
    <row r="18" spans="1:44" x14ac:dyDescent="0.2">
      <c r="A18" s="3"/>
      <c r="B18" s="3"/>
      <c r="D18" s="3"/>
      <c r="E18" s="3"/>
      <c r="G18" s="3"/>
      <c r="H18" s="3"/>
      <c r="J18" s="3"/>
      <c r="K18" s="3"/>
      <c r="M18" s="3"/>
      <c r="N18" s="3"/>
      <c r="P18" s="3"/>
      <c r="Q18" s="3"/>
      <c r="R18" s="1"/>
      <c r="S18" s="3"/>
      <c r="T18" s="3"/>
      <c r="U18" s="1"/>
      <c r="V18" s="3"/>
      <c r="W18" s="3"/>
      <c r="X18" s="1"/>
      <c r="Y18" s="3"/>
      <c r="Z18" s="3"/>
      <c r="AA18" s="1"/>
      <c r="AB18" s="3"/>
      <c r="AC18" s="3"/>
      <c r="AE18" s="3"/>
      <c r="AF18" s="3"/>
      <c r="AG18" s="1"/>
      <c r="AH18" s="3"/>
      <c r="AI18" s="3"/>
      <c r="AJ18" s="1"/>
      <c r="AK18" s="3"/>
      <c r="AL18" s="3"/>
      <c r="AM18" s="1"/>
      <c r="AN18" s="3"/>
      <c r="AO18" s="3"/>
      <c r="AP18" s="1"/>
      <c r="AQ18" s="3"/>
      <c r="AR18" s="3"/>
    </row>
    <row r="19" spans="1:44" x14ac:dyDescent="0.2">
      <c r="A19" s="3"/>
      <c r="B19" s="3"/>
      <c r="D19" s="3"/>
      <c r="E19" s="3"/>
      <c r="G19" s="3"/>
      <c r="H19" s="3"/>
      <c r="J19" s="3"/>
      <c r="K19" s="3"/>
      <c r="M19" s="3"/>
      <c r="N19" s="3"/>
      <c r="P19" s="3"/>
      <c r="Q19" s="3"/>
      <c r="R19" s="1"/>
      <c r="S19" s="3"/>
      <c r="T19" s="3"/>
      <c r="U19" s="1"/>
      <c r="V19" s="3"/>
      <c r="W19" s="3"/>
      <c r="X19" s="1"/>
      <c r="Y19" s="3"/>
      <c r="Z19" s="3"/>
      <c r="AA19" s="1"/>
      <c r="AB19" s="3"/>
      <c r="AC19" s="3"/>
      <c r="AE19" s="3"/>
      <c r="AF19" s="3"/>
      <c r="AG19" s="1"/>
      <c r="AH19" s="3"/>
      <c r="AI19" s="3"/>
      <c r="AJ19" s="1"/>
      <c r="AK19" s="3"/>
      <c r="AL19" s="3"/>
      <c r="AM19" s="1"/>
      <c r="AN19" s="3"/>
      <c r="AO19" s="3"/>
      <c r="AP19" s="1"/>
      <c r="AQ19" s="3"/>
      <c r="AR19" s="3"/>
    </row>
    <row r="20" spans="1:44" x14ac:dyDescent="0.2">
      <c r="A20" s="3"/>
      <c r="B20" s="3"/>
      <c r="D20" s="3"/>
      <c r="E20" s="3"/>
      <c r="G20" s="3"/>
      <c r="H20" s="3"/>
      <c r="J20" s="3"/>
      <c r="K20" s="3"/>
      <c r="M20" s="3"/>
      <c r="N20" s="3"/>
      <c r="P20" s="3"/>
      <c r="Q20" s="3"/>
      <c r="R20" s="1"/>
      <c r="S20" s="3"/>
      <c r="T20" s="3"/>
      <c r="U20" s="1"/>
      <c r="V20" s="3"/>
      <c r="W20" s="3"/>
      <c r="X20" s="1"/>
      <c r="Y20" s="3"/>
      <c r="Z20" s="3"/>
      <c r="AA20" s="1"/>
      <c r="AB20" s="3"/>
      <c r="AC20" s="3"/>
      <c r="AE20" s="3"/>
      <c r="AF20" s="3"/>
      <c r="AG20" s="1"/>
      <c r="AH20" s="3"/>
      <c r="AI20" s="3"/>
      <c r="AJ20" s="1"/>
      <c r="AK20" s="3"/>
      <c r="AL20" s="3"/>
      <c r="AM20" s="1"/>
      <c r="AN20" s="3"/>
      <c r="AO20" s="3"/>
      <c r="AP20" s="1"/>
      <c r="AQ20" s="3"/>
      <c r="AR20" s="3"/>
    </row>
    <row r="21" spans="1:44" x14ac:dyDescent="0.2">
      <c r="A21" s="3"/>
      <c r="B21" s="3"/>
      <c r="D21" s="3"/>
      <c r="E21" s="3"/>
      <c r="G21" s="3"/>
      <c r="H21" s="3"/>
      <c r="J21" s="3"/>
      <c r="K21" s="3"/>
      <c r="M21" s="3"/>
      <c r="N21" s="3"/>
      <c r="P21" s="3"/>
      <c r="Q21" s="3"/>
      <c r="R21" s="1"/>
      <c r="S21" s="3"/>
      <c r="T21" s="3"/>
      <c r="U21" s="1"/>
      <c r="V21" s="3"/>
      <c r="W21" s="3"/>
      <c r="X21" s="1"/>
      <c r="Y21" s="3"/>
      <c r="Z21" s="3"/>
      <c r="AA21" s="1"/>
      <c r="AB21" s="3"/>
      <c r="AC21" s="3"/>
      <c r="AE21" s="3"/>
      <c r="AF21" s="3"/>
      <c r="AG21" s="1"/>
      <c r="AH21" s="3"/>
      <c r="AI21" s="3"/>
      <c r="AJ21" s="1"/>
      <c r="AK21" s="3"/>
      <c r="AL21" s="3"/>
      <c r="AM21" s="1"/>
      <c r="AN21" s="3"/>
      <c r="AO21" s="3"/>
      <c r="AP21" s="1"/>
      <c r="AQ21" s="3"/>
      <c r="AR21" s="3"/>
    </row>
    <row r="22" spans="1:44" x14ac:dyDescent="0.2">
      <c r="A22" s="3"/>
      <c r="B22" s="3"/>
      <c r="D22" s="3"/>
      <c r="E22" s="3"/>
      <c r="G22" s="3"/>
      <c r="H22" s="3"/>
      <c r="J22" s="3"/>
      <c r="K22" s="3"/>
      <c r="M22" s="3"/>
      <c r="N22" s="3"/>
      <c r="P22" s="3"/>
      <c r="Q22" s="3"/>
      <c r="R22" s="1"/>
      <c r="S22" s="3"/>
      <c r="T22" s="3"/>
      <c r="U22" s="1"/>
      <c r="V22" s="3"/>
      <c r="W22" s="3"/>
      <c r="X22" s="1"/>
      <c r="Y22" s="3"/>
      <c r="Z22" s="3"/>
      <c r="AA22" s="1"/>
      <c r="AB22" s="3"/>
      <c r="AC22" s="3"/>
      <c r="AE22" s="3"/>
      <c r="AF22" s="3"/>
      <c r="AG22" s="1"/>
      <c r="AH22" s="3"/>
      <c r="AI22" s="3"/>
      <c r="AJ22" s="1"/>
      <c r="AK22" s="3"/>
      <c r="AL22" s="3"/>
      <c r="AM22" s="1"/>
      <c r="AN22" s="3"/>
      <c r="AO22" s="3"/>
      <c r="AP22" s="1"/>
      <c r="AQ22" s="3"/>
      <c r="AR22" s="3"/>
    </row>
    <row r="23" spans="1:44" x14ac:dyDescent="0.2">
      <c r="A23" s="3"/>
      <c r="B23" s="3"/>
      <c r="D23" s="3"/>
      <c r="E23" s="3"/>
      <c r="G23" s="3"/>
      <c r="H23" s="3"/>
      <c r="J23" s="3"/>
      <c r="K23" s="3"/>
      <c r="M23" s="3"/>
      <c r="N23" s="3"/>
      <c r="P23" s="3"/>
      <c r="Q23" s="3"/>
      <c r="R23" s="1"/>
      <c r="S23" s="3"/>
      <c r="T23" s="3"/>
      <c r="U23" s="1"/>
      <c r="V23" s="3"/>
      <c r="W23" s="3"/>
      <c r="X23" s="1"/>
      <c r="Y23" s="3"/>
      <c r="Z23" s="3"/>
      <c r="AA23" s="1"/>
      <c r="AB23" s="3"/>
      <c r="AC23" s="3"/>
      <c r="AE23" s="3"/>
      <c r="AF23" s="3"/>
      <c r="AG23" s="1"/>
      <c r="AH23" s="3"/>
      <c r="AI23" s="3"/>
      <c r="AJ23" s="1"/>
      <c r="AK23" s="3"/>
      <c r="AL23" s="3"/>
      <c r="AM23" s="1"/>
      <c r="AN23" s="3"/>
      <c r="AO23" s="3"/>
      <c r="AP23" s="1"/>
      <c r="AQ23" s="3"/>
      <c r="AR23" s="3"/>
    </row>
    <row r="24" spans="1:44" x14ac:dyDescent="0.2">
      <c r="A24" s="3"/>
      <c r="B24" s="3"/>
      <c r="D24" s="3"/>
      <c r="E24" s="3"/>
      <c r="G24" s="3"/>
      <c r="H24" s="3"/>
      <c r="J24" s="3"/>
      <c r="K24" s="3"/>
      <c r="M24" s="3"/>
      <c r="N24" s="3"/>
      <c r="P24" s="3"/>
      <c r="Q24" s="3"/>
      <c r="R24" s="1"/>
      <c r="S24" s="3"/>
      <c r="T24" s="3"/>
      <c r="U24" s="1"/>
      <c r="V24" s="3"/>
      <c r="W24" s="3"/>
      <c r="X24" s="1"/>
      <c r="Y24" s="3"/>
      <c r="Z24" s="3"/>
      <c r="AA24" s="1"/>
      <c r="AB24" s="3"/>
      <c r="AC24" s="3"/>
      <c r="AE24" s="3"/>
      <c r="AF24" s="3"/>
      <c r="AG24" s="1"/>
      <c r="AH24" s="3"/>
      <c r="AI24" s="3"/>
      <c r="AJ24" s="1"/>
      <c r="AK24" s="3"/>
      <c r="AL24" s="3"/>
      <c r="AM24" s="1"/>
      <c r="AN24" s="3"/>
      <c r="AO24" s="3"/>
      <c r="AP24" s="1"/>
      <c r="AQ24" s="3"/>
      <c r="AR24" s="3"/>
    </row>
    <row r="25" spans="1:44" x14ac:dyDescent="0.2">
      <c r="A25" s="3"/>
      <c r="B25" s="3"/>
      <c r="D25" s="3"/>
      <c r="E25" s="3"/>
      <c r="G25" s="3"/>
      <c r="H25" s="3"/>
      <c r="J25" s="3"/>
      <c r="K25" s="3"/>
      <c r="M25" s="3"/>
      <c r="N25" s="3"/>
      <c r="P25" s="3"/>
      <c r="Q25" s="3"/>
      <c r="R25" s="1"/>
      <c r="S25" s="3"/>
      <c r="T25" s="3"/>
      <c r="U25" s="1"/>
      <c r="V25" s="3"/>
      <c r="W25" s="3"/>
      <c r="X25" s="1"/>
      <c r="Y25" s="3"/>
      <c r="Z25" s="3"/>
      <c r="AA25" s="1"/>
      <c r="AB25" s="3"/>
      <c r="AC25" s="3"/>
      <c r="AE25" s="3"/>
      <c r="AF25" s="3"/>
      <c r="AG25" s="1"/>
      <c r="AH25" s="3"/>
      <c r="AI25" s="3"/>
      <c r="AJ25" s="1"/>
      <c r="AK25" s="3"/>
      <c r="AL25" s="3"/>
      <c r="AM25" s="1"/>
      <c r="AN25" s="3"/>
      <c r="AO25" s="3"/>
      <c r="AP25" s="1"/>
      <c r="AQ25" s="3"/>
      <c r="AR25" s="3"/>
    </row>
    <row r="26" spans="1:44" x14ac:dyDescent="0.2">
      <c r="A26" s="3"/>
      <c r="B26" s="3"/>
      <c r="D26" s="3"/>
      <c r="E26" s="3"/>
      <c r="G26" s="3"/>
      <c r="H26" s="3"/>
      <c r="J26" s="3"/>
      <c r="K26" s="3"/>
      <c r="M26" s="3"/>
      <c r="N26" s="3"/>
      <c r="P26" s="3"/>
      <c r="Q26" s="3"/>
      <c r="R26" s="1"/>
      <c r="S26" s="3"/>
      <c r="T26" s="3"/>
      <c r="U26" s="1"/>
      <c r="V26" s="3"/>
      <c r="W26" s="3"/>
      <c r="X26" s="1"/>
      <c r="Y26" s="3"/>
      <c r="Z26" s="3"/>
      <c r="AA26" s="1"/>
      <c r="AB26" s="3"/>
      <c r="AC26" s="3"/>
      <c r="AE26" s="3"/>
      <c r="AF26" s="3"/>
      <c r="AG26" s="1"/>
      <c r="AH26" s="3"/>
      <c r="AI26" s="3"/>
      <c r="AJ26" s="1"/>
      <c r="AK26" s="3"/>
      <c r="AL26" s="3"/>
      <c r="AM26" s="1"/>
      <c r="AN26" s="3"/>
      <c r="AO26" s="3"/>
      <c r="AP26" s="1"/>
      <c r="AQ26" s="3"/>
      <c r="AR26" s="3"/>
    </row>
    <row r="27" spans="1:44" x14ac:dyDescent="0.2">
      <c r="A27" s="3"/>
      <c r="B27" s="3"/>
      <c r="D27" s="3"/>
      <c r="E27" s="3"/>
      <c r="G27" s="3"/>
      <c r="H27" s="3"/>
      <c r="J27" s="3"/>
      <c r="K27" s="3"/>
      <c r="M27" s="3"/>
      <c r="N27" s="3"/>
      <c r="P27" s="3"/>
      <c r="Q27" s="3"/>
      <c r="R27" s="1"/>
      <c r="S27" s="3"/>
      <c r="T27" s="3"/>
      <c r="U27" s="1"/>
      <c r="V27" s="3"/>
      <c r="W27" s="3"/>
      <c r="X27" s="1"/>
      <c r="Y27" s="3"/>
      <c r="Z27" s="3"/>
      <c r="AA27" s="1"/>
      <c r="AB27" s="3"/>
      <c r="AC27" s="3"/>
      <c r="AE27" s="3"/>
      <c r="AF27" s="3"/>
      <c r="AG27" s="1"/>
      <c r="AH27" s="3"/>
      <c r="AI27" s="3"/>
      <c r="AJ27" s="1"/>
      <c r="AK27" s="3"/>
      <c r="AL27" s="3"/>
      <c r="AM27" s="1"/>
      <c r="AN27" s="3"/>
      <c r="AO27" s="3"/>
      <c r="AP27" s="1"/>
      <c r="AQ27" s="3"/>
      <c r="AR27" s="3"/>
    </row>
    <row r="28" spans="1:44" x14ac:dyDescent="0.2">
      <c r="A28" s="3"/>
      <c r="B28" s="3"/>
      <c r="D28" s="3"/>
      <c r="E28" s="3"/>
      <c r="G28" s="3"/>
      <c r="H28" s="3"/>
      <c r="J28" s="3"/>
      <c r="K28" s="3"/>
      <c r="M28" s="3"/>
      <c r="N28" s="3"/>
      <c r="P28" s="3"/>
      <c r="Q28" s="3"/>
      <c r="R28" s="1"/>
      <c r="S28" s="3"/>
      <c r="T28" s="3"/>
      <c r="U28" s="1"/>
      <c r="V28" s="3"/>
      <c r="W28" s="3"/>
      <c r="X28" s="1"/>
      <c r="Y28" s="3"/>
      <c r="Z28" s="3"/>
      <c r="AA28" s="1"/>
      <c r="AB28" s="3"/>
      <c r="AC28" s="3"/>
      <c r="AE28" s="3"/>
      <c r="AF28" s="3"/>
      <c r="AG28" s="1"/>
      <c r="AH28" s="3"/>
      <c r="AI28" s="3"/>
      <c r="AJ28" s="1"/>
      <c r="AK28" s="3"/>
      <c r="AL28" s="3"/>
      <c r="AM28" s="1"/>
      <c r="AN28" s="3"/>
      <c r="AO28" s="3"/>
      <c r="AP28" s="1"/>
      <c r="AQ28" s="3"/>
      <c r="AR28" s="3"/>
    </row>
    <row r="29" spans="1:44" x14ac:dyDescent="0.2">
      <c r="A29" s="3"/>
      <c r="B29" s="3"/>
      <c r="D29" s="3"/>
      <c r="E29" s="3"/>
      <c r="G29" s="3"/>
      <c r="H29" s="3"/>
      <c r="J29" s="3"/>
      <c r="K29" s="3"/>
      <c r="M29" s="3"/>
      <c r="N29" s="3"/>
      <c r="P29" s="3"/>
      <c r="Q29" s="3"/>
      <c r="R29" s="1"/>
      <c r="S29" s="3"/>
      <c r="T29" s="3"/>
      <c r="U29" s="1"/>
      <c r="V29" s="3"/>
      <c r="W29" s="3"/>
      <c r="X29" s="1"/>
      <c r="Y29" s="3"/>
      <c r="Z29" s="3"/>
      <c r="AA29" s="1"/>
      <c r="AB29" s="3"/>
      <c r="AC29" s="3"/>
      <c r="AE29" s="3"/>
      <c r="AF29" s="3"/>
      <c r="AG29" s="1"/>
      <c r="AH29" s="3"/>
      <c r="AI29" s="3"/>
      <c r="AJ29" s="1"/>
      <c r="AK29" s="3"/>
      <c r="AL29" s="3"/>
      <c r="AM29" s="1"/>
      <c r="AN29" s="3"/>
      <c r="AO29" s="3"/>
      <c r="AP29" s="1"/>
      <c r="AQ29" s="3"/>
      <c r="AR29" s="3"/>
    </row>
  </sheetData>
  <mergeCells count="30">
    <mergeCell ref="S4:T4"/>
    <mergeCell ref="AQ7:AR7"/>
    <mergeCell ref="AN4:AO4"/>
    <mergeCell ref="AH4:AI4"/>
    <mergeCell ref="Y7:Z7"/>
    <mergeCell ref="AQ4:AR4"/>
    <mergeCell ref="Y4:Z4"/>
    <mergeCell ref="AE7:AF7"/>
    <mergeCell ref="AK7:AL7"/>
    <mergeCell ref="AB4:AC4"/>
    <mergeCell ref="AK4:AL4"/>
    <mergeCell ref="AN7:AO7"/>
    <mergeCell ref="AH7:AI7"/>
    <mergeCell ref="AE4:AF4"/>
    <mergeCell ref="V4:W4"/>
    <mergeCell ref="V7:W7"/>
    <mergeCell ref="P7:Q7"/>
    <mergeCell ref="AB7:AC7"/>
    <mergeCell ref="A7:B7"/>
    <mergeCell ref="G7:H7"/>
    <mergeCell ref="S7:T7"/>
    <mergeCell ref="M7:N7"/>
    <mergeCell ref="A4:B4"/>
    <mergeCell ref="G4:H4"/>
    <mergeCell ref="P4:Q4"/>
    <mergeCell ref="J4:K4"/>
    <mergeCell ref="D7:E7"/>
    <mergeCell ref="J7:K7"/>
    <mergeCell ref="D4:E4"/>
    <mergeCell ref="M4:N4"/>
  </mergeCells>
  <conditionalFormatting sqref="B6 A7:B7">
    <cfRule type="expression" dxfId="17" priority="1">
      <formula>AND($B$5&lt;&gt;"",$B$5&lt;&gt;"material")</formula>
    </cfRule>
  </conditionalFormatting>
  <conditionalFormatting sqref="E6 D7:E7">
    <cfRule type="expression" dxfId="16" priority="2">
      <formula>AND($E$5&lt;&gt;"",$E$5&lt;&gt;"material")</formula>
    </cfRule>
  </conditionalFormatting>
  <conditionalFormatting sqref="H6 G7:H7">
    <cfRule type="expression" dxfId="15" priority="3">
      <formula>AND($H$5&lt;&gt;"",$H$5&lt;&gt;"material")</formula>
    </cfRule>
  </conditionalFormatting>
  <conditionalFormatting sqref="K6 J7:K7">
    <cfRule type="expression" dxfId="14" priority="4">
      <formula>AND($K$5&lt;&gt;"",$K$5&lt;&gt;"material")</formula>
    </cfRule>
  </conditionalFormatting>
  <conditionalFormatting sqref="N6 M7:N7">
    <cfRule type="expression" dxfId="13" priority="5">
      <formula>AND($N$5&lt;&gt;"",$N$5&lt;&gt;"material")</formula>
    </cfRule>
  </conditionalFormatting>
  <conditionalFormatting sqref="Q6 P7:Q7">
    <cfRule type="expression" dxfId="12" priority="6">
      <formula>AND($Q$5&lt;&gt;"",$Q$5&lt;&gt;"material")</formula>
    </cfRule>
  </conditionalFormatting>
  <conditionalFormatting sqref="T6 S7:T7">
    <cfRule type="expression" dxfId="11" priority="7">
      <formula>AND($T$5&lt;&gt;"",$T$5&lt;&gt;"material")</formula>
    </cfRule>
  </conditionalFormatting>
  <conditionalFormatting sqref="W6 V7:W7">
    <cfRule type="expression" dxfId="10" priority="8">
      <formula>AND($W$5&lt;&gt;"",$W$5&lt;&gt;"material")</formula>
    </cfRule>
  </conditionalFormatting>
  <conditionalFormatting sqref="Z6 Y7:Z7">
    <cfRule type="expression" dxfId="9" priority="9">
      <formula>AND($Z$5&lt;&gt;"",$Z$5&lt;&gt;"material")</formula>
    </cfRule>
  </conditionalFormatting>
  <conditionalFormatting sqref="AC6 AB7:AC7">
    <cfRule type="expression" dxfId="8" priority="10">
      <formula>AND($AC$5&lt;&gt;"",$AC$5&lt;&gt;"material")</formula>
    </cfRule>
  </conditionalFormatting>
  <conditionalFormatting sqref="AF6 AE7:AF7">
    <cfRule type="expression" dxfId="7" priority="11">
      <formula>AND($AF$5&lt;&gt;"",$AF$5&lt;&gt;"material")</formula>
    </cfRule>
  </conditionalFormatting>
  <conditionalFormatting sqref="AI6 AH7:AI7">
    <cfRule type="expression" dxfId="6" priority="12">
      <formula>AND($AI$5&lt;&gt;"",$AI$5&lt;&gt;"material")</formula>
    </cfRule>
  </conditionalFormatting>
  <conditionalFormatting sqref="AL6 AK7:AL7">
    <cfRule type="expression" dxfId="5" priority="13">
      <formula>AND($AL$5&lt;&gt;"",$AL$5&lt;&gt;"material")</formula>
    </cfRule>
  </conditionalFormatting>
  <conditionalFormatting sqref="AO6 AN7:AO7">
    <cfRule type="expression" dxfId="4" priority="14">
      <formula>AND($AO$5&lt;&gt;"",$AO$5&lt;&gt;"material")</formula>
    </cfRule>
  </conditionalFormatting>
  <conditionalFormatting sqref="AR6 AQ7:AR7">
    <cfRule type="expression" dxfId="3" priority="15">
      <formula>AND($AR$5&lt;&gt;"",$AR$5&lt;&gt;"material")</formula>
    </cfRule>
  </conditionalFormatting>
  <dataValidations count="1">
    <dataValidation type="list" allowBlank="1" showInputMessage="1" showErrorMessage="1" sqref="B5 E5 H5 K5 N5 Q5 T5 W5 Z5 AC5 AF5 AI5 AL5 AO5 AR5" xr:uid="{00000000-0002-0000-0300-000000000000}">
      <formula1>"material,ssr reduce,ssr hold,ssr elastic,refine"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24"/>
  <sheetViews>
    <sheetView showGridLines="0" zoomScale="150" zoomScaleNormal="150" workbookViewId="0">
      <selection activeCell="P28" sqref="P28"/>
    </sheetView>
  </sheetViews>
  <sheetFormatPr baseColWidth="10" defaultRowHeight="16" x14ac:dyDescent="0.2"/>
  <cols>
    <col min="3" max="3" width="7" customWidth="1"/>
    <col min="6" max="6" width="5.6640625" customWidth="1"/>
  </cols>
  <sheetData>
    <row r="2" spans="1:8" x14ac:dyDescent="0.2">
      <c r="A2" s="59" t="s">
        <v>187</v>
      </c>
      <c r="B2" s="54"/>
      <c r="D2" s="60" t="s">
        <v>188</v>
      </c>
      <c r="E2" s="54"/>
      <c r="G2" s="22" t="s">
        <v>189</v>
      </c>
    </row>
    <row r="3" spans="1:8" x14ac:dyDescent="0.2">
      <c r="A3" s="32" t="s">
        <v>185</v>
      </c>
      <c r="B3" s="33"/>
      <c r="D3" s="34" t="s">
        <v>185</v>
      </c>
      <c r="E3" s="35"/>
      <c r="G3" s="22"/>
    </row>
    <row r="4" spans="1:8" x14ac:dyDescent="0.2">
      <c r="A4" s="2" t="s">
        <v>166</v>
      </c>
      <c r="B4" s="2" t="s">
        <v>167</v>
      </c>
      <c r="D4" s="2" t="s">
        <v>166</v>
      </c>
      <c r="E4" s="2" t="s">
        <v>167</v>
      </c>
      <c r="G4" s="6" t="s">
        <v>190</v>
      </c>
      <c r="H4" s="1"/>
    </row>
    <row r="5" spans="1:8" x14ac:dyDescent="0.2">
      <c r="A5" s="3"/>
      <c r="B5" s="3"/>
      <c r="D5" s="3"/>
      <c r="E5" s="3"/>
      <c r="G5" s="1" t="s">
        <v>18</v>
      </c>
      <c r="H5" t="s">
        <v>191</v>
      </c>
    </row>
    <row r="6" spans="1:8" x14ac:dyDescent="0.2">
      <c r="A6" s="3"/>
      <c r="B6" s="3"/>
      <c r="D6" s="3"/>
      <c r="E6" s="3"/>
      <c r="G6" s="1" t="s">
        <v>192</v>
      </c>
      <c r="H6" t="s">
        <v>193</v>
      </c>
    </row>
    <row r="7" spans="1:8" x14ac:dyDescent="0.2">
      <c r="A7" s="3"/>
      <c r="B7" s="3"/>
      <c r="D7" s="3"/>
      <c r="E7" s="3"/>
    </row>
    <row r="8" spans="1:8" x14ac:dyDescent="0.2">
      <c r="A8" s="3"/>
      <c r="B8" s="3"/>
      <c r="D8" s="3"/>
      <c r="E8" s="3"/>
    </row>
    <row r="9" spans="1:8" x14ac:dyDescent="0.2">
      <c r="A9" s="3"/>
      <c r="B9" s="3"/>
      <c r="D9" s="3"/>
      <c r="E9" s="3"/>
    </row>
    <row r="10" spans="1:8" x14ac:dyDescent="0.2">
      <c r="A10" s="3"/>
      <c r="B10" s="3"/>
      <c r="D10" s="3"/>
      <c r="E10" s="3"/>
    </row>
    <row r="11" spans="1:8" x14ac:dyDescent="0.2">
      <c r="A11" s="3"/>
      <c r="B11" s="3"/>
      <c r="D11" s="3"/>
      <c r="E11" s="3"/>
    </row>
    <row r="12" spans="1:8" x14ac:dyDescent="0.2">
      <c r="A12" s="3"/>
      <c r="B12" s="3"/>
      <c r="D12" s="3"/>
      <c r="E12" s="3"/>
    </row>
    <row r="13" spans="1:8" x14ac:dyDescent="0.2">
      <c r="A13" s="4"/>
      <c r="B13" s="4"/>
      <c r="D13" s="4"/>
      <c r="E13" s="4"/>
    </row>
    <row r="14" spans="1:8" x14ac:dyDescent="0.2">
      <c r="A14" s="4"/>
      <c r="B14" s="4"/>
      <c r="D14" s="4"/>
      <c r="E14" s="4"/>
    </row>
    <row r="15" spans="1:8" x14ac:dyDescent="0.2">
      <c r="A15" s="4"/>
      <c r="B15" s="4"/>
      <c r="D15" s="4"/>
      <c r="E15" s="4"/>
    </row>
    <row r="16" spans="1:8" x14ac:dyDescent="0.2">
      <c r="A16" s="4"/>
      <c r="B16" s="4"/>
      <c r="D16" s="4"/>
      <c r="E16" s="4"/>
    </row>
    <row r="17" spans="1:5" x14ac:dyDescent="0.2">
      <c r="A17" s="4"/>
      <c r="B17" s="4"/>
      <c r="D17" s="4"/>
      <c r="E17" s="4"/>
    </row>
    <row r="18" spans="1:5" x14ac:dyDescent="0.2">
      <c r="A18" s="4"/>
      <c r="B18" s="4"/>
      <c r="D18" s="4"/>
      <c r="E18" s="4"/>
    </row>
    <row r="19" spans="1:5" x14ac:dyDescent="0.2">
      <c r="A19" s="4"/>
      <c r="B19" s="4"/>
      <c r="D19" s="4"/>
      <c r="E19" s="4"/>
    </row>
    <row r="20" spans="1:5" x14ac:dyDescent="0.2">
      <c r="A20" s="4"/>
      <c r="B20" s="4"/>
      <c r="D20" s="4"/>
      <c r="E20" s="4"/>
    </row>
    <row r="21" spans="1:5" x14ac:dyDescent="0.2">
      <c r="A21" s="4"/>
      <c r="B21" s="4"/>
      <c r="D21" s="4"/>
      <c r="E21" s="4"/>
    </row>
    <row r="22" spans="1:5" x14ac:dyDescent="0.2">
      <c r="A22" s="4"/>
      <c r="B22" s="4"/>
      <c r="D22" s="4"/>
      <c r="E22" s="4"/>
    </row>
    <row r="23" spans="1:5" x14ac:dyDescent="0.2">
      <c r="A23" s="4"/>
      <c r="B23" s="4"/>
      <c r="D23" s="4"/>
      <c r="E23" s="4"/>
    </row>
    <row r="24" spans="1:5" x14ac:dyDescent="0.2">
      <c r="A24" s="4"/>
      <c r="B24" s="4"/>
      <c r="D24" s="4"/>
      <c r="E24" s="4"/>
    </row>
  </sheetData>
  <mergeCells count="2">
    <mergeCell ref="A2:B2"/>
    <mergeCell ref="D2:E2"/>
  </mergeCells>
  <dataValidations count="1">
    <dataValidation type="list" allowBlank="1" showInputMessage="1" showErrorMessage="1" sqref="B3 E3" xr:uid="{00000000-0002-0000-0400-000000000000}">
      <formula1>$G$5:$G$6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N17"/>
  <sheetViews>
    <sheetView showGridLines="0" zoomScale="140" zoomScaleNormal="140" workbookViewId="0">
      <selection activeCell="K18" sqref="K18"/>
    </sheetView>
  </sheetViews>
  <sheetFormatPr baseColWidth="10" defaultRowHeight="16" x14ac:dyDescent="0.2"/>
  <cols>
    <col min="1" max="1" width="6.83203125" style="1" customWidth="1"/>
    <col min="2" max="10" width="10.83203125" style="1" customWidth="1"/>
    <col min="11" max="11" width="47.83203125" customWidth="1"/>
  </cols>
  <sheetData>
    <row r="2" spans="1:14" x14ac:dyDescent="0.2">
      <c r="A2" s="13" t="s">
        <v>194</v>
      </c>
      <c r="B2" s="13" t="s">
        <v>195</v>
      </c>
      <c r="C2" s="13" t="s">
        <v>196</v>
      </c>
      <c r="D2" s="13" t="s">
        <v>197</v>
      </c>
      <c r="E2" s="13" t="s">
        <v>198</v>
      </c>
      <c r="F2" s="13" t="s">
        <v>199</v>
      </c>
      <c r="G2" s="13" t="s">
        <v>200</v>
      </c>
      <c r="H2" s="13" t="s">
        <v>201</v>
      </c>
      <c r="J2" s="5" t="s">
        <v>202</v>
      </c>
      <c r="K2" s="10" t="s">
        <v>5</v>
      </c>
    </row>
    <row r="3" spans="1:14" x14ac:dyDescent="0.2">
      <c r="A3" s="3">
        <v>1</v>
      </c>
      <c r="B3" s="3"/>
      <c r="C3" s="3"/>
      <c r="D3" s="3"/>
      <c r="E3" s="3"/>
      <c r="F3" s="3"/>
      <c r="G3" s="3"/>
      <c r="H3" s="3"/>
      <c r="J3" s="1" t="s">
        <v>198</v>
      </c>
      <c r="K3" s="9" t="s">
        <v>203</v>
      </c>
    </row>
    <row r="4" spans="1:14" x14ac:dyDescent="0.2">
      <c r="A4" s="3">
        <v>2</v>
      </c>
      <c r="B4" s="3"/>
      <c r="C4" s="3"/>
      <c r="D4" s="3"/>
      <c r="E4" s="3"/>
      <c r="F4" s="3"/>
      <c r="G4" s="3"/>
      <c r="H4" s="3"/>
      <c r="J4" s="1" t="s">
        <v>204</v>
      </c>
      <c r="K4" s="9" t="s">
        <v>205</v>
      </c>
    </row>
    <row r="5" spans="1:14" x14ac:dyDescent="0.2">
      <c r="A5" s="3">
        <v>3</v>
      </c>
      <c r="B5" s="3"/>
      <c r="C5" s="3"/>
      <c r="D5" s="3"/>
      <c r="E5" s="3"/>
      <c r="F5" s="3"/>
      <c r="G5" s="3"/>
      <c r="H5" s="3"/>
      <c r="J5" s="1" t="s">
        <v>206</v>
      </c>
      <c r="K5" t="s">
        <v>207</v>
      </c>
    </row>
    <row r="6" spans="1:14" x14ac:dyDescent="0.2">
      <c r="A6" s="3">
        <v>4</v>
      </c>
      <c r="B6" s="3"/>
      <c r="C6" s="3"/>
      <c r="D6" s="3"/>
      <c r="E6" s="3"/>
      <c r="F6" s="3"/>
      <c r="G6" s="3"/>
      <c r="H6" s="3"/>
    </row>
    <row r="7" spans="1:14" x14ac:dyDescent="0.2">
      <c r="A7" s="3">
        <v>5</v>
      </c>
      <c r="B7" s="3"/>
      <c r="C7" s="3"/>
      <c r="D7" s="3"/>
      <c r="E7" s="3"/>
      <c r="F7" s="3"/>
      <c r="G7" s="3"/>
      <c r="H7" s="3"/>
      <c r="J7" s="5" t="s">
        <v>208</v>
      </c>
    </row>
    <row r="8" spans="1:14" x14ac:dyDescent="0.2">
      <c r="A8" s="3">
        <v>6</v>
      </c>
      <c r="B8" s="3"/>
      <c r="C8" s="3"/>
      <c r="D8" s="3"/>
      <c r="E8" s="3"/>
      <c r="F8" s="3"/>
      <c r="G8" s="3"/>
      <c r="H8" s="3"/>
      <c r="J8" s="14" t="s">
        <v>209</v>
      </c>
    </row>
    <row r="9" spans="1:14" x14ac:dyDescent="0.2">
      <c r="A9" s="3">
        <v>7</v>
      </c>
      <c r="B9" s="3"/>
      <c r="C9" s="3"/>
      <c r="D9" s="3"/>
      <c r="E9" s="3"/>
      <c r="F9" s="3"/>
      <c r="G9" s="3"/>
      <c r="H9" s="3"/>
      <c r="J9" s="14" t="s">
        <v>210</v>
      </c>
    </row>
    <row r="10" spans="1:14" x14ac:dyDescent="0.2">
      <c r="A10" s="3">
        <v>8</v>
      </c>
      <c r="B10" s="3"/>
      <c r="C10" s="3"/>
      <c r="D10" s="3"/>
      <c r="E10" s="3"/>
      <c r="F10" s="3"/>
      <c r="G10" s="3"/>
      <c r="H10" s="3"/>
      <c r="J10" s="14" t="s">
        <v>211</v>
      </c>
    </row>
    <row r="11" spans="1:14" x14ac:dyDescent="0.2">
      <c r="A11" s="3">
        <v>9</v>
      </c>
      <c r="B11" s="3"/>
      <c r="C11" s="3"/>
      <c r="D11" s="3"/>
      <c r="E11" s="3"/>
      <c r="F11" s="3"/>
      <c r="G11" s="3"/>
      <c r="H11" s="3"/>
      <c r="J11" s="14" t="s">
        <v>212</v>
      </c>
    </row>
    <row r="12" spans="1:14" x14ac:dyDescent="0.2">
      <c r="A12" s="3">
        <v>10</v>
      </c>
      <c r="B12" s="3"/>
      <c r="C12" s="3"/>
      <c r="D12" s="3"/>
      <c r="E12" s="3"/>
      <c r="F12" s="3"/>
      <c r="G12" s="3"/>
      <c r="H12" s="3"/>
      <c r="J12" s="14" t="s">
        <v>213</v>
      </c>
    </row>
    <row r="13" spans="1:14" x14ac:dyDescent="0.2">
      <c r="J13" s="14" t="s">
        <v>214</v>
      </c>
    </row>
    <row r="14" spans="1:14" x14ac:dyDescent="0.2">
      <c r="J14" s="14" t="s">
        <v>215</v>
      </c>
    </row>
    <row r="15" spans="1:14" x14ac:dyDescent="0.2">
      <c r="J15" s="14" t="s">
        <v>216</v>
      </c>
    </row>
    <row r="16" spans="1:14" x14ac:dyDescent="0.2">
      <c r="J16" s="14" t="s">
        <v>217</v>
      </c>
      <c r="K16" s="1"/>
      <c r="L16" s="1"/>
      <c r="M16" s="1"/>
      <c r="N16" s="1"/>
    </row>
    <row r="17" spans="10:10" x14ac:dyDescent="0.2">
      <c r="J17" s="14" t="s">
        <v>218</v>
      </c>
    </row>
  </sheetData>
  <conditionalFormatting sqref="E3:E42">
    <cfRule type="expression" dxfId="2" priority="3">
      <formula>OR($D3="Intercept", $D3="Radius")</formula>
    </cfRule>
  </conditionalFormatting>
  <conditionalFormatting sqref="F3:G42">
    <cfRule type="expression" dxfId="1" priority="2">
      <formula>OR($D3="Depth",$D3="Radius")</formula>
    </cfRule>
  </conditionalFormatting>
  <conditionalFormatting sqref="H3:H42">
    <cfRule type="expression" dxfId="0" priority="1">
      <formula>OR($D3="Depth",$D3="Intercept")</formula>
    </cfRule>
  </conditionalFormatting>
  <dataValidations count="1">
    <dataValidation type="list" allowBlank="1" showInputMessage="1" showErrorMessage="1" sqref="D3:D52" xr:uid="{00000000-0002-0000-0500-000000000000}">
      <formula1>$J$3:$J$5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23"/>
  <sheetViews>
    <sheetView showGridLines="0" zoomScale="140" zoomScaleNormal="140" workbookViewId="0">
      <selection activeCell="C3" sqref="C3"/>
    </sheetView>
  </sheetViews>
  <sheetFormatPr baseColWidth="10" defaultRowHeight="16" x14ac:dyDescent="0.2"/>
  <cols>
    <col min="1" max="2" width="10.83203125" style="1" customWidth="1"/>
    <col min="3" max="3" width="13.6640625" style="1" customWidth="1"/>
    <col min="6" max="6" width="33.6640625" customWidth="1"/>
  </cols>
  <sheetData>
    <row r="2" spans="1:6" x14ac:dyDescent="0.2">
      <c r="A2" s="11" t="s">
        <v>219</v>
      </c>
      <c r="B2" s="11" t="s">
        <v>220</v>
      </c>
      <c r="C2" s="12" t="s">
        <v>221</v>
      </c>
      <c r="E2" s="6" t="s">
        <v>202</v>
      </c>
      <c r="F2" s="6" t="s">
        <v>5</v>
      </c>
    </row>
    <row r="3" spans="1:6" x14ac:dyDescent="0.2">
      <c r="A3" s="3"/>
      <c r="B3" s="3"/>
      <c r="C3" s="3"/>
      <c r="E3" t="s">
        <v>222</v>
      </c>
      <c r="F3" t="s">
        <v>223</v>
      </c>
    </row>
    <row r="4" spans="1:6" x14ac:dyDescent="0.2">
      <c r="A4" s="3"/>
      <c r="B4" s="3"/>
      <c r="C4" s="3"/>
      <c r="E4" t="s">
        <v>224</v>
      </c>
      <c r="F4" t="s">
        <v>225</v>
      </c>
    </row>
    <row r="5" spans="1:6" x14ac:dyDescent="0.2">
      <c r="A5" s="3"/>
      <c r="B5" s="3"/>
      <c r="C5" s="3"/>
      <c r="E5" t="s">
        <v>226</v>
      </c>
      <c r="F5" t="s">
        <v>227</v>
      </c>
    </row>
    <row r="6" spans="1:6" x14ac:dyDescent="0.2">
      <c r="A6" s="3"/>
      <c r="B6" s="3"/>
      <c r="C6" s="3"/>
    </row>
    <row r="7" spans="1:6" x14ac:dyDescent="0.2">
      <c r="A7" s="3"/>
      <c r="B7" s="3"/>
      <c r="C7" s="3"/>
    </row>
    <row r="8" spans="1:6" x14ac:dyDescent="0.2">
      <c r="A8" s="3"/>
      <c r="B8" s="3"/>
      <c r="C8" s="3"/>
    </row>
    <row r="9" spans="1:6" x14ac:dyDescent="0.2">
      <c r="A9" s="3"/>
      <c r="B9" s="3"/>
      <c r="C9" s="3"/>
    </row>
    <row r="10" spans="1:6" x14ac:dyDescent="0.2">
      <c r="A10" s="3"/>
      <c r="B10" s="3"/>
      <c r="C10" s="3"/>
    </row>
    <row r="11" spans="1:6" x14ac:dyDescent="0.2">
      <c r="A11" s="3"/>
      <c r="B11" s="3"/>
      <c r="C11" s="3"/>
    </row>
    <row r="12" spans="1:6" x14ac:dyDescent="0.2">
      <c r="A12" s="3"/>
      <c r="B12" s="3"/>
      <c r="C12" s="3"/>
    </row>
    <row r="13" spans="1:6" x14ac:dyDescent="0.2">
      <c r="A13" s="3"/>
      <c r="B13" s="3"/>
      <c r="C13" s="3"/>
    </row>
    <row r="14" spans="1:6" x14ac:dyDescent="0.2">
      <c r="A14" s="3"/>
      <c r="B14" s="3"/>
      <c r="C14" s="3"/>
    </row>
    <row r="15" spans="1:6" x14ac:dyDescent="0.2">
      <c r="A15" s="3"/>
      <c r="B15" s="3"/>
      <c r="C15" s="3"/>
    </row>
    <row r="16" spans="1:6" x14ac:dyDescent="0.2">
      <c r="A16" s="3"/>
      <c r="B16" s="3"/>
      <c r="C16" s="3"/>
    </row>
    <row r="17" spans="1:3" x14ac:dyDescent="0.2">
      <c r="A17" s="3"/>
      <c r="B17" s="3"/>
      <c r="C17" s="3"/>
    </row>
    <row r="18" spans="1:3" x14ac:dyDescent="0.2">
      <c r="A18" s="3"/>
      <c r="B18" s="3"/>
      <c r="C18" s="3"/>
    </row>
    <row r="19" spans="1:3" x14ac:dyDescent="0.2">
      <c r="A19" s="3"/>
      <c r="B19" s="3"/>
      <c r="C19" s="3"/>
    </row>
    <row r="20" spans="1:3" x14ac:dyDescent="0.2">
      <c r="A20" s="3"/>
      <c r="B20" s="3"/>
      <c r="C20" s="3"/>
    </row>
    <row r="21" spans="1:3" x14ac:dyDescent="0.2">
      <c r="A21" s="3"/>
      <c r="B21" s="3"/>
      <c r="C21" s="3"/>
    </row>
    <row r="22" spans="1:3" x14ac:dyDescent="0.2">
      <c r="A22" s="3"/>
      <c r="B22" s="3"/>
      <c r="C22" s="3"/>
    </row>
    <row r="23" spans="1:3" x14ac:dyDescent="0.2">
      <c r="A23" s="3"/>
      <c r="B23" s="3"/>
      <c r="C23" s="3"/>
    </row>
  </sheetData>
  <dataValidations count="1">
    <dataValidation type="list" allowBlank="1" showInputMessage="1" showErrorMessage="1" sqref="C3:C23" xr:uid="{00000000-0002-0000-0600-000000000000}">
      <formula1>$E$3:$E$5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X25"/>
  <sheetViews>
    <sheetView showGridLines="0" zoomScale="140" zoomScaleNormal="140" workbookViewId="0">
      <selection activeCell="K29" sqref="K29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t="str">
        <f>IF(main!$D$24="auto","Enter non-water loads only — water loads derive automatically from the piezometric line / seepage boundary conditions.","")</f>
        <v>Enter non-water loads only — water loads derive automatically from the piezometric line / seepage boundary conditions.</v>
      </c>
    </row>
    <row r="4" spans="2:24" x14ac:dyDescent="0.2">
      <c r="B4" s="61" t="s">
        <v>228</v>
      </c>
      <c r="C4" s="62"/>
      <c r="D4" s="62"/>
      <c r="F4" s="61" t="s">
        <v>229</v>
      </c>
      <c r="G4" s="62"/>
      <c r="H4" s="62"/>
      <c r="J4" s="61" t="s">
        <v>230</v>
      </c>
      <c r="K4" s="62"/>
      <c r="L4" s="62"/>
      <c r="N4" s="61" t="s">
        <v>231</v>
      </c>
      <c r="O4" s="62"/>
      <c r="P4" s="62"/>
      <c r="R4" s="61" t="s">
        <v>232</v>
      </c>
      <c r="S4" s="62"/>
      <c r="T4" s="62"/>
      <c r="V4" s="61" t="s">
        <v>233</v>
      </c>
      <c r="W4" s="62"/>
      <c r="X4" s="62"/>
    </row>
    <row r="5" spans="2:24" x14ac:dyDescent="0.2">
      <c r="B5" s="58" t="s">
        <v>234</v>
      </c>
      <c r="C5" s="57"/>
      <c r="D5" s="39"/>
      <c r="F5" s="58" t="s">
        <v>234</v>
      </c>
      <c r="G5" s="57"/>
      <c r="H5" s="39"/>
      <c r="J5" s="58" t="s">
        <v>234</v>
      </c>
      <c r="K5" s="57"/>
      <c r="L5" s="39"/>
      <c r="N5" s="58" t="s">
        <v>234</v>
      </c>
      <c r="O5" s="57"/>
      <c r="P5" s="39"/>
      <c r="R5" s="58" t="s">
        <v>234</v>
      </c>
      <c r="S5" s="57"/>
      <c r="T5" s="39"/>
      <c r="V5" s="58" t="s">
        <v>234</v>
      </c>
      <c r="W5" s="57"/>
      <c r="X5" s="39"/>
    </row>
    <row r="6" spans="2:24" x14ac:dyDescent="0.2">
      <c r="B6" s="2" t="s">
        <v>219</v>
      </c>
      <c r="C6" s="2" t="s">
        <v>220</v>
      </c>
      <c r="D6" s="2" t="s">
        <v>235</v>
      </c>
      <c r="F6" s="2" t="s">
        <v>219</v>
      </c>
      <c r="G6" s="2" t="s">
        <v>220</v>
      </c>
      <c r="H6" s="2" t="s">
        <v>235</v>
      </c>
      <c r="J6" s="2" t="s">
        <v>219</v>
      </c>
      <c r="K6" s="2" t="s">
        <v>220</v>
      </c>
      <c r="L6" s="2" t="s">
        <v>235</v>
      </c>
      <c r="N6" s="2" t="s">
        <v>219</v>
      </c>
      <c r="O6" s="2" t="s">
        <v>220</v>
      </c>
      <c r="P6" s="2" t="s">
        <v>235</v>
      </c>
      <c r="R6" s="2" t="s">
        <v>219</v>
      </c>
      <c r="S6" s="2" t="s">
        <v>220</v>
      </c>
      <c r="T6" s="2" t="s">
        <v>235</v>
      </c>
      <c r="V6" s="2" t="s">
        <v>219</v>
      </c>
      <c r="W6" s="2" t="s">
        <v>220</v>
      </c>
      <c r="X6" s="2" t="s">
        <v>235</v>
      </c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  <row r="23" spans="2:24" x14ac:dyDescent="0.2">
      <c r="B23" s="3"/>
      <c r="C23" s="3"/>
      <c r="D23" s="3"/>
      <c r="F23" s="3"/>
      <c r="G23" s="3"/>
      <c r="H23" s="3"/>
      <c r="J23" s="3"/>
      <c r="K23" s="3"/>
      <c r="L23" s="3"/>
      <c r="N23" s="3"/>
      <c r="O23" s="3"/>
      <c r="P23" s="3"/>
      <c r="R23" s="3"/>
      <c r="S23" s="3"/>
      <c r="T23" s="3"/>
      <c r="V23" s="3"/>
      <c r="W23" s="3"/>
      <c r="X23" s="3"/>
    </row>
    <row r="24" spans="2:24" x14ac:dyDescent="0.2">
      <c r="B24" s="3"/>
      <c r="C24" s="3"/>
      <c r="D24" s="3"/>
      <c r="F24" s="3"/>
      <c r="G24" s="3"/>
      <c r="H24" s="3"/>
      <c r="J24" s="3"/>
      <c r="K24" s="3"/>
      <c r="L24" s="3"/>
      <c r="N24" s="3"/>
      <c r="O24" s="3"/>
      <c r="P24" s="3"/>
      <c r="R24" s="3"/>
      <c r="S24" s="3"/>
      <c r="T24" s="3"/>
      <c r="V24" s="3"/>
      <c r="W24" s="3"/>
      <c r="X24" s="3"/>
    </row>
    <row r="25" spans="2:24" x14ac:dyDescent="0.2">
      <c r="B25" s="3"/>
      <c r="C25" s="3"/>
      <c r="D25" s="3"/>
      <c r="F25" s="3"/>
      <c r="G25" s="3"/>
      <c r="H25" s="3"/>
      <c r="J25" s="3"/>
      <c r="K25" s="3"/>
      <c r="L25" s="3"/>
      <c r="N25" s="3"/>
      <c r="O25" s="3"/>
      <c r="P25" s="3"/>
      <c r="R25" s="3"/>
      <c r="S25" s="3"/>
      <c r="T25" s="3"/>
      <c r="V25" s="3"/>
      <c r="W25" s="3"/>
      <c r="X25" s="3"/>
    </row>
  </sheetData>
  <mergeCells count="12">
    <mergeCell ref="B5:C5"/>
    <mergeCell ref="F5:G5"/>
    <mergeCell ref="R4:T4"/>
    <mergeCell ref="B4:D4"/>
    <mergeCell ref="V5:W5"/>
    <mergeCell ref="F4:H4"/>
    <mergeCell ref="V4:X4"/>
    <mergeCell ref="J4:L4"/>
    <mergeCell ref="N4:P4"/>
    <mergeCell ref="N5:O5"/>
    <mergeCell ref="R5:S5"/>
    <mergeCell ref="J5:K5"/>
  </mergeCells>
  <dataValidations count="1">
    <dataValidation type="list" allowBlank="1" showInputMessage="1" showErrorMessage="1" sqref="D5 H5 L5 P5 T5 X5" xr:uid="{00000000-0002-0000-0700-000000000000}">
      <formula1>"normal,vertical"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X25"/>
  <sheetViews>
    <sheetView showGridLines="0" zoomScale="140" zoomScaleNormal="140" workbookViewId="0">
      <selection activeCell="B7" sqref="B7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t="str">
        <f>IF(main!$D$24="auto","Enter non-water loads only — water loads derive automatically from the piezometric line / seepage boundary conditions.","")</f>
        <v>Enter non-water loads only — water loads derive automatically from the piezometric line / seepage boundary conditions.</v>
      </c>
    </row>
    <row r="4" spans="2:24" x14ac:dyDescent="0.2">
      <c r="B4" s="63" t="s">
        <v>236</v>
      </c>
      <c r="C4" s="62"/>
      <c r="D4" s="62"/>
      <c r="F4" s="63" t="s">
        <v>237</v>
      </c>
      <c r="G4" s="62"/>
      <c r="H4" s="62"/>
      <c r="J4" s="63" t="s">
        <v>238</v>
      </c>
      <c r="K4" s="62"/>
      <c r="L4" s="62"/>
      <c r="N4" s="63" t="s">
        <v>239</v>
      </c>
      <c r="O4" s="62"/>
      <c r="P4" s="62"/>
      <c r="R4" s="63" t="s">
        <v>240</v>
      </c>
      <c r="S4" s="62"/>
      <c r="T4" s="62"/>
      <c r="V4" s="63" t="s">
        <v>241</v>
      </c>
      <c r="W4" s="62"/>
      <c r="X4" s="62"/>
    </row>
    <row r="5" spans="2:24" x14ac:dyDescent="0.2">
      <c r="B5" s="58" t="s">
        <v>234</v>
      </c>
      <c r="C5" s="57"/>
      <c r="D5" s="39"/>
      <c r="F5" s="58" t="s">
        <v>234</v>
      </c>
      <c r="G5" s="57"/>
      <c r="H5" s="39"/>
      <c r="J5" s="58" t="s">
        <v>234</v>
      </c>
      <c r="K5" s="57"/>
      <c r="L5" s="39"/>
      <c r="N5" s="58" t="s">
        <v>234</v>
      </c>
      <c r="O5" s="57"/>
      <c r="P5" s="39"/>
      <c r="R5" s="58" t="s">
        <v>234</v>
      </c>
      <c r="S5" s="57"/>
      <c r="T5" s="39"/>
      <c r="V5" s="58" t="s">
        <v>234</v>
      </c>
      <c r="W5" s="57"/>
      <c r="X5" s="39"/>
    </row>
    <row r="6" spans="2:24" x14ac:dyDescent="0.2">
      <c r="B6" s="2" t="s">
        <v>219</v>
      </c>
      <c r="C6" s="2" t="s">
        <v>220</v>
      </c>
      <c r="D6" s="2" t="s">
        <v>235</v>
      </c>
      <c r="F6" s="2" t="s">
        <v>219</v>
      </c>
      <c r="G6" s="2" t="s">
        <v>220</v>
      </c>
      <c r="H6" s="2" t="s">
        <v>235</v>
      </c>
      <c r="J6" s="2" t="s">
        <v>219</v>
      </c>
      <c r="K6" s="2" t="s">
        <v>220</v>
      </c>
      <c r="L6" s="2" t="s">
        <v>235</v>
      </c>
      <c r="N6" s="2" t="s">
        <v>219</v>
      </c>
      <c r="O6" s="2" t="s">
        <v>220</v>
      </c>
      <c r="P6" s="2" t="s">
        <v>235</v>
      </c>
      <c r="R6" s="2" t="s">
        <v>219</v>
      </c>
      <c r="S6" s="2" t="s">
        <v>220</v>
      </c>
      <c r="T6" s="2" t="s">
        <v>235</v>
      </c>
      <c r="V6" s="2" t="s">
        <v>219</v>
      </c>
      <c r="W6" s="2" t="s">
        <v>220</v>
      </c>
      <c r="X6" s="2" t="s">
        <v>235</v>
      </c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  <row r="23" spans="2:24" x14ac:dyDescent="0.2">
      <c r="B23" s="3"/>
      <c r="C23" s="3"/>
      <c r="D23" s="3"/>
      <c r="F23" s="3"/>
      <c r="G23" s="3"/>
      <c r="H23" s="3"/>
      <c r="J23" s="3"/>
      <c r="K23" s="3"/>
      <c r="L23" s="3"/>
      <c r="N23" s="3"/>
      <c r="O23" s="3"/>
      <c r="P23" s="3"/>
      <c r="R23" s="3"/>
      <c r="S23" s="3"/>
      <c r="T23" s="3"/>
      <c r="V23" s="3"/>
      <c r="W23" s="3"/>
      <c r="X23" s="3"/>
    </row>
    <row r="24" spans="2:24" x14ac:dyDescent="0.2">
      <c r="B24" s="3"/>
      <c r="C24" s="3"/>
      <c r="D24" s="3"/>
      <c r="F24" s="3"/>
      <c r="G24" s="3"/>
      <c r="H24" s="3"/>
      <c r="J24" s="3"/>
      <c r="K24" s="3"/>
      <c r="L24" s="3"/>
      <c r="N24" s="3"/>
      <c r="O24" s="3"/>
      <c r="P24" s="3"/>
      <c r="R24" s="3"/>
      <c r="S24" s="3"/>
      <c r="T24" s="3"/>
      <c r="V24" s="3"/>
      <c r="W24" s="3"/>
      <c r="X24" s="3"/>
    </row>
    <row r="25" spans="2:24" x14ac:dyDescent="0.2">
      <c r="B25" s="3"/>
      <c r="C25" s="3"/>
      <c r="D25" s="3"/>
      <c r="F25" s="3"/>
      <c r="G25" s="3"/>
      <c r="H25" s="3"/>
      <c r="J25" s="3"/>
      <c r="K25" s="3"/>
      <c r="L25" s="3"/>
      <c r="N25" s="3"/>
      <c r="O25" s="3"/>
      <c r="P25" s="3"/>
      <c r="R25" s="3"/>
      <c r="S25" s="3"/>
      <c r="T25" s="3"/>
      <c r="V25" s="3"/>
      <c r="W25" s="3"/>
      <c r="X25" s="3"/>
    </row>
  </sheetData>
  <mergeCells count="12">
    <mergeCell ref="B5:C5"/>
    <mergeCell ref="F5:G5"/>
    <mergeCell ref="R4:T4"/>
    <mergeCell ref="B4:D4"/>
    <mergeCell ref="V5:W5"/>
    <mergeCell ref="F4:H4"/>
    <mergeCell ref="V4:X4"/>
    <mergeCell ref="J4:L4"/>
    <mergeCell ref="N4:P4"/>
    <mergeCell ref="N5:O5"/>
    <mergeCell ref="R5:S5"/>
    <mergeCell ref="J5:K5"/>
  </mergeCells>
  <dataValidations count="1">
    <dataValidation type="list" allowBlank="1" showInputMessage="1" showErrorMessage="1" sqref="D5 H5 L5 P5 T5 X5" xr:uid="{00000000-0002-0000-0800-000000000000}">
      <formula1>"normal,vertical"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AD25"/>
  <sheetViews>
    <sheetView showGridLines="0" zoomScale="140" zoomScaleNormal="140" workbookViewId="0">
      <selection activeCell="B25" sqref="B25"/>
    </sheetView>
  </sheetViews>
  <sheetFormatPr baseColWidth="10" defaultRowHeight="16" x14ac:dyDescent="0.2"/>
  <cols>
    <col min="1" max="1" width="4.83203125" style="1" customWidth="1"/>
    <col min="2" max="6" width="10.83203125" style="1" customWidth="1"/>
    <col min="7" max="7" width="13.1640625" customWidth="1"/>
    <col min="10" max="14" width="10.83203125" style="1" customWidth="1"/>
    <col min="18" max="20" width="10.83203125" style="1" customWidth="1"/>
    <col min="21" max="21" width="4.33203125" customWidth="1"/>
  </cols>
  <sheetData>
    <row r="2" spans="1:30" x14ac:dyDescent="0.2">
      <c r="A2" s="12" t="s">
        <v>194</v>
      </c>
      <c r="B2" s="12" t="s">
        <v>242</v>
      </c>
      <c r="C2" s="12" t="s">
        <v>243</v>
      </c>
      <c r="D2" s="12" t="s">
        <v>244</v>
      </c>
      <c r="E2" s="12" t="s">
        <v>245</v>
      </c>
      <c r="F2" s="12" t="s">
        <v>246</v>
      </c>
      <c r="G2" s="40" t="s">
        <v>247</v>
      </c>
      <c r="H2" s="40" t="s">
        <v>248</v>
      </c>
      <c r="I2" s="40" t="s">
        <v>249</v>
      </c>
      <c r="J2" s="27" t="s">
        <v>250</v>
      </c>
      <c r="K2" s="27" t="s">
        <v>251</v>
      </c>
      <c r="L2" s="27" t="s">
        <v>252</v>
      </c>
      <c r="M2" s="27" t="s">
        <v>311</v>
      </c>
      <c r="N2" s="27" t="s">
        <v>312</v>
      </c>
      <c r="O2" s="27" t="s">
        <v>253</v>
      </c>
      <c r="P2" s="27" t="s">
        <v>254</v>
      </c>
      <c r="Q2" s="27" t="s">
        <v>255</v>
      </c>
      <c r="R2" s="28" t="s">
        <v>256</v>
      </c>
      <c r="S2" s="28" t="s">
        <v>122</v>
      </c>
      <c r="T2" s="28" t="s">
        <v>257</v>
      </c>
      <c r="AB2" t="s">
        <v>258</v>
      </c>
      <c r="AC2" t="s">
        <v>259</v>
      </c>
      <c r="AD2" t="s">
        <v>260</v>
      </c>
    </row>
    <row r="3" spans="1:30" x14ac:dyDescent="0.2">
      <c r="A3" s="3">
        <v>1</v>
      </c>
      <c r="B3" s="3"/>
      <c r="C3" s="3"/>
      <c r="D3" s="3"/>
      <c r="E3" s="3"/>
      <c r="F3" s="3"/>
      <c r="G3" s="3"/>
      <c r="H3" s="3" t="str">
        <f t="shared" ref="H3:H22" si="0">IF($G3="","",IFERROR(VLOOKUP($G3,$AB$8:$AD$11,2,0),""))</f>
        <v/>
      </c>
      <c r="I3" s="3" t="str">
        <f t="shared" ref="I3:I22" si="1">IF($G3="","",IFERROR(VLOOKUP($G3,$AB$8:$AD$11,3,0),""))</f>
        <v/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AB3" t="s">
        <v>261</v>
      </c>
      <c r="AC3" t="s">
        <v>262</v>
      </c>
      <c r="AD3" t="s">
        <v>263</v>
      </c>
    </row>
    <row r="4" spans="1:30" x14ac:dyDescent="0.2">
      <c r="A4" s="3">
        <v>2</v>
      </c>
      <c r="B4" s="3"/>
      <c r="C4" s="3"/>
      <c r="D4" s="3"/>
      <c r="E4" s="3"/>
      <c r="F4" s="3"/>
      <c r="G4" s="3"/>
      <c r="H4" s="3" t="str">
        <f t="shared" si="0"/>
        <v/>
      </c>
      <c r="I4" s="3" t="str">
        <f t="shared" si="1"/>
        <v/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AB4" t="s">
        <v>264</v>
      </c>
    </row>
    <row r="5" spans="1:30" x14ac:dyDescent="0.2">
      <c r="A5" s="3">
        <v>3</v>
      </c>
      <c r="B5" s="3"/>
      <c r="C5" s="3"/>
      <c r="D5" s="3"/>
      <c r="E5" s="3"/>
      <c r="F5" s="3"/>
      <c r="G5" s="3"/>
      <c r="H5" s="3" t="str">
        <f t="shared" si="0"/>
        <v/>
      </c>
      <c r="I5" s="3" t="str">
        <f t="shared" si="1"/>
        <v/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AB5" t="s">
        <v>265</v>
      </c>
    </row>
    <row r="6" spans="1:30" x14ac:dyDescent="0.2">
      <c r="A6" s="3">
        <v>4</v>
      </c>
      <c r="B6" s="3"/>
      <c r="C6" s="3"/>
      <c r="D6" s="3"/>
      <c r="E6" s="3"/>
      <c r="F6" s="3"/>
      <c r="G6" s="3"/>
      <c r="H6" s="3" t="str">
        <f t="shared" si="0"/>
        <v/>
      </c>
      <c r="I6" s="3" t="str">
        <f t="shared" si="1"/>
        <v/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30" x14ac:dyDescent="0.2">
      <c r="A7" s="3">
        <v>5</v>
      </c>
      <c r="B7" s="3"/>
      <c r="C7" s="3"/>
      <c r="D7" s="3"/>
      <c r="E7" s="3"/>
      <c r="F7" s="3"/>
      <c r="G7" s="3"/>
      <c r="H7" s="3" t="str">
        <f t="shared" si="0"/>
        <v/>
      </c>
      <c r="I7" s="3" t="str">
        <f t="shared" si="1"/>
        <v/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30" x14ac:dyDescent="0.2">
      <c r="A8" s="3">
        <v>6</v>
      </c>
      <c r="B8" s="3"/>
      <c r="C8" s="3"/>
      <c r="D8" s="3"/>
      <c r="E8" s="3"/>
      <c r="F8" s="3"/>
      <c r="G8" s="3"/>
      <c r="H8" s="3" t="str">
        <f t="shared" si="0"/>
        <v/>
      </c>
      <c r="I8" s="3" t="str">
        <f t="shared" si="1"/>
        <v/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AB8" t="s">
        <v>258</v>
      </c>
      <c r="AC8" t="s">
        <v>259</v>
      </c>
      <c r="AD8" t="s">
        <v>260</v>
      </c>
    </row>
    <row r="9" spans="1:30" x14ac:dyDescent="0.2">
      <c r="A9" s="3">
        <v>7</v>
      </c>
      <c r="B9" s="3"/>
      <c r="C9" s="3"/>
      <c r="D9" s="3"/>
      <c r="E9" s="3"/>
      <c r="F9" s="3"/>
      <c r="G9" s="3"/>
      <c r="H9" s="3" t="str">
        <f t="shared" si="0"/>
        <v/>
      </c>
      <c r="I9" s="3" t="str">
        <f t="shared" si="1"/>
        <v/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AB9" t="s">
        <v>261</v>
      </c>
      <c r="AC9" t="s">
        <v>262</v>
      </c>
      <c r="AD9" t="s">
        <v>263</v>
      </c>
    </row>
    <row r="10" spans="1:30" x14ac:dyDescent="0.2">
      <c r="A10" s="3">
        <v>8</v>
      </c>
      <c r="B10" s="3"/>
      <c r="C10" s="3"/>
      <c r="D10" s="3"/>
      <c r="E10" s="3"/>
      <c r="F10" s="3"/>
      <c r="G10" s="3"/>
      <c r="H10" s="3" t="str">
        <f t="shared" si="0"/>
        <v/>
      </c>
      <c r="I10" s="3" t="str">
        <f t="shared" si="1"/>
        <v/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AB10" t="s">
        <v>264</v>
      </c>
      <c r="AC10" t="s">
        <v>262</v>
      </c>
      <c r="AD10" t="s">
        <v>260</v>
      </c>
    </row>
    <row r="11" spans="1:30" x14ac:dyDescent="0.2">
      <c r="A11" s="3">
        <v>9</v>
      </c>
      <c r="B11" s="3"/>
      <c r="C11" s="3"/>
      <c r="D11" s="3"/>
      <c r="E11" s="3"/>
      <c r="F11" s="3"/>
      <c r="G11" s="3"/>
      <c r="H11" s="3" t="str">
        <f t="shared" si="0"/>
        <v/>
      </c>
      <c r="I11" s="3" t="str">
        <f t="shared" si="1"/>
        <v/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AB11" t="s">
        <v>265</v>
      </c>
      <c r="AC11" t="s">
        <v>262</v>
      </c>
      <c r="AD11" t="s">
        <v>260</v>
      </c>
    </row>
    <row r="12" spans="1:30" x14ac:dyDescent="0.2">
      <c r="A12" s="3">
        <v>10</v>
      </c>
      <c r="B12" s="3"/>
      <c r="C12" s="3"/>
      <c r="D12" s="3"/>
      <c r="E12" s="3"/>
      <c r="F12" s="3"/>
      <c r="G12" s="3"/>
      <c r="H12" s="3" t="str">
        <f t="shared" si="0"/>
        <v/>
      </c>
      <c r="I12" s="3" t="str">
        <f t="shared" si="1"/>
        <v/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30" x14ac:dyDescent="0.2">
      <c r="A13" s="3">
        <v>11</v>
      </c>
      <c r="B13" s="3"/>
      <c r="C13" s="3"/>
      <c r="D13" s="3"/>
      <c r="E13" s="3"/>
      <c r="F13" s="3"/>
      <c r="G13" s="3"/>
      <c r="H13" s="3" t="str">
        <f t="shared" si="0"/>
        <v/>
      </c>
      <c r="I13" s="3" t="str">
        <f t="shared" si="1"/>
        <v/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30" x14ac:dyDescent="0.2">
      <c r="A14" s="3">
        <v>12</v>
      </c>
      <c r="B14" s="3"/>
      <c r="C14" s="3"/>
      <c r="D14" s="3"/>
      <c r="E14" s="3"/>
      <c r="F14" s="3"/>
      <c r="G14" s="3"/>
      <c r="H14" s="3" t="str">
        <f t="shared" si="0"/>
        <v/>
      </c>
      <c r="I14" s="3" t="str">
        <f t="shared" si="1"/>
        <v/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30" x14ac:dyDescent="0.2">
      <c r="A15" s="3">
        <v>13</v>
      </c>
      <c r="B15" s="3"/>
      <c r="C15" s="3"/>
      <c r="D15" s="3"/>
      <c r="E15" s="3"/>
      <c r="F15" s="3"/>
      <c r="G15" s="3"/>
      <c r="H15" s="3" t="str">
        <f t="shared" si="0"/>
        <v/>
      </c>
      <c r="I15" s="3" t="str">
        <f t="shared" si="1"/>
        <v/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30" x14ac:dyDescent="0.2">
      <c r="A16" s="3">
        <v>14</v>
      </c>
      <c r="B16" s="3"/>
      <c r="C16" s="3"/>
      <c r="D16" s="3"/>
      <c r="E16" s="3"/>
      <c r="F16" s="3"/>
      <c r="G16" s="3"/>
      <c r="H16" s="3" t="str">
        <f t="shared" si="0"/>
        <v/>
      </c>
      <c r="I16" s="3" t="str">
        <f t="shared" si="1"/>
        <v/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3" x14ac:dyDescent="0.2">
      <c r="A17" s="3">
        <v>15</v>
      </c>
      <c r="B17" s="3"/>
      <c r="C17" s="3"/>
      <c r="D17" s="3"/>
      <c r="E17" s="3"/>
      <c r="F17" s="3"/>
      <c r="G17" s="3"/>
      <c r="H17" s="3" t="str">
        <f t="shared" si="0"/>
        <v/>
      </c>
      <c r="I17" s="3" t="str">
        <f t="shared" si="1"/>
        <v/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3" x14ac:dyDescent="0.2">
      <c r="A18" s="3">
        <v>16</v>
      </c>
      <c r="B18" s="3"/>
      <c r="C18" s="3"/>
      <c r="D18" s="3"/>
      <c r="E18" s="3"/>
      <c r="F18" s="3"/>
      <c r="G18" s="3"/>
      <c r="H18" s="3" t="str">
        <f t="shared" si="0"/>
        <v/>
      </c>
      <c r="I18" s="3" t="str">
        <f t="shared" si="1"/>
        <v/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3" x14ac:dyDescent="0.2">
      <c r="A19" s="3">
        <v>17</v>
      </c>
      <c r="B19" s="3"/>
      <c r="C19" s="3"/>
      <c r="D19" s="3"/>
      <c r="E19" s="3"/>
      <c r="F19" s="3"/>
      <c r="G19" s="3"/>
      <c r="H19" s="3" t="str">
        <f t="shared" si="0"/>
        <v/>
      </c>
      <c r="I19" s="3" t="str">
        <f t="shared" si="1"/>
        <v/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3" x14ac:dyDescent="0.2">
      <c r="A20" s="3">
        <v>18</v>
      </c>
      <c r="B20" s="3"/>
      <c r="C20" s="3"/>
      <c r="D20" s="3"/>
      <c r="E20" s="3"/>
      <c r="F20" s="3"/>
      <c r="G20" s="3"/>
      <c r="H20" s="3" t="str">
        <f t="shared" si="0"/>
        <v/>
      </c>
      <c r="I20" s="3" t="str">
        <f t="shared" si="1"/>
        <v/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3" x14ac:dyDescent="0.2">
      <c r="A21" s="3">
        <v>19</v>
      </c>
      <c r="B21" s="3"/>
      <c r="C21" s="3"/>
      <c r="D21" s="3"/>
      <c r="E21" s="3"/>
      <c r="F21" s="3"/>
      <c r="G21" s="3"/>
      <c r="H21" s="3" t="str">
        <f t="shared" si="0"/>
        <v/>
      </c>
      <c r="I21" s="3" t="str">
        <f t="shared" si="1"/>
        <v/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3" x14ac:dyDescent="0.2">
      <c r="A22" s="3">
        <v>20</v>
      </c>
      <c r="B22" s="3"/>
      <c r="C22" s="3"/>
      <c r="D22" s="3"/>
      <c r="E22" s="3"/>
      <c r="F22" s="3"/>
      <c r="G22" s="3"/>
      <c r="H22" s="3" t="str">
        <f t="shared" si="0"/>
        <v/>
      </c>
      <c r="I22" s="3" t="str">
        <f t="shared" si="1"/>
        <v/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3" x14ac:dyDescent="0.2">
      <c r="V23" s="42"/>
      <c r="W23" t="s">
        <v>91</v>
      </c>
    </row>
    <row r="24" spans="1:23" x14ac:dyDescent="0.2">
      <c r="K24" s="9"/>
      <c r="L24" s="9"/>
      <c r="V24" s="26"/>
      <c r="W24" s="9" t="s">
        <v>97</v>
      </c>
    </row>
    <row r="25" spans="1:23" x14ac:dyDescent="0.2">
      <c r="K25" s="9"/>
      <c r="L25" s="9"/>
      <c r="V25" s="29"/>
      <c r="W25" s="9" t="s">
        <v>104</v>
      </c>
    </row>
  </sheetData>
  <dataValidations count="3">
    <dataValidation type="list" allowBlank="1" showInputMessage="1" showErrorMessage="1" sqref="G3:G22" xr:uid="{00000000-0002-0000-0900-000000000000}">
      <formula1>$AB$2:$AB$5</formula1>
    </dataValidation>
    <dataValidation type="list" allowBlank="1" showInputMessage="1" showErrorMessage="1" sqref="H3:H22" xr:uid="{00000000-0002-0000-0900-000001000000}">
      <formula1>$AC$2:$AC$3</formula1>
    </dataValidation>
    <dataValidation type="list" allowBlank="1" showInputMessage="1" showErrorMessage="1" sqref="I3:I22" xr:uid="{00000000-0002-0000-0900-000002000000}">
      <formula1>$AD$2:$AD$3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AA17"/>
  <sheetViews>
    <sheetView showGridLines="0" zoomScale="140" zoomScaleNormal="140" workbookViewId="0">
      <selection activeCell="B3" sqref="B3"/>
    </sheetView>
  </sheetViews>
  <sheetFormatPr baseColWidth="10" defaultRowHeight="16" x14ac:dyDescent="0.2"/>
  <cols>
    <col min="1" max="1" width="4.83203125" style="1" customWidth="1"/>
    <col min="2" max="2" width="11.5" style="1" customWidth="1"/>
    <col min="3" max="7" width="10.83203125" style="1" customWidth="1"/>
    <col min="8" max="8" width="14.5" customWidth="1"/>
    <col min="9" max="17" width="10.83203125" style="1" customWidth="1"/>
    <col min="18" max="18" width="5.5" customWidth="1"/>
  </cols>
  <sheetData>
    <row r="2" spans="1:27" x14ac:dyDescent="0.2">
      <c r="A2" s="12" t="s">
        <v>194</v>
      </c>
      <c r="B2" s="12" t="s">
        <v>242</v>
      </c>
      <c r="C2" s="12" t="s">
        <v>243</v>
      </c>
      <c r="D2" s="12" t="s">
        <v>244</v>
      </c>
      <c r="E2" s="12" t="s">
        <v>245</v>
      </c>
      <c r="F2" s="12" t="s">
        <v>246</v>
      </c>
      <c r="G2" s="40" t="s">
        <v>266</v>
      </c>
      <c r="H2" s="40" t="s">
        <v>249</v>
      </c>
      <c r="I2" s="27" t="s">
        <v>267</v>
      </c>
      <c r="J2" s="27" t="s">
        <v>268</v>
      </c>
      <c r="K2" s="41" t="s">
        <v>269</v>
      </c>
      <c r="L2" s="41" t="s">
        <v>270</v>
      </c>
      <c r="M2" s="28" t="s">
        <v>122</v>
      </c>
      <c r="N2" s="28" t="s">
        <v>271</v>
      </c>
      <c r="O2" s="28" t="s">
        <v>257</v>
      </c>
      <c r="P2" s="28" t="s">
        <v>314</v>
      </c>
      <c r="Q2" s="28" t="s">
        <v>315</v>
      </c>
      <c r="Z2" t="s">
        <v>222</v>
      </c>
      <c r="AA2" t="s">
        <v>260</v>
      </c>
    </row>
    <row r="3" spans="1:27" x14ac:dyDescent="0.2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Z3" t="s">
        <v>316</v>
      </c>
      <c r="AA3" t="s">
        <v>263</v>
      </c>
    </row>
    <row r="4" spans="1:27" x14ac:dyDescent="0.2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Z4" t="s">
        <v>317</v>
      </c>
    </row>
    <row r="5" spans="1:27" x14ac:dyDescent="0.2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Z5" t="s">
        <v>226</v>
      </c>
    </row>
    <row r="6" spans="1:27" x14ac:dyDescent="0.2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27" x14ac:dyDescent="0.2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27" x14ac:dyDescent="0.2">
      <c r="A8" s="3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27" x14ac:dyDescent="0.2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27" x14ac:dyDescent="0.2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27" x14ac:dyDescent="0.2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27" x14ac:dyDescent="0.2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4" spans="1:27" x14ac:dyDescent="0.2">
      <c r="I14" s="9"/>
      <c r="J14" s="9"/>
    </row>
    <row r="15" spans="1:27" x14ac:dyDescent="0.2">
      <c r="S15" s="42"/>
      <c r="T15" t="s">
        <v>91</v>
      </c>
    </row>
    <row r="16" spans="1:27" x14ac:dyDescent="0.2">
      <c r="S16" s="26"/>
      <c r="T16" s="9" t="s">
        <v>97</v>
      </c>
    </row>
    <row r="17" spans="19:20" x14ac:dyDescent="0.2">
      <c r="S17" s="29"/>
      <c r="T17" s="9" t="s">
        <v>104</v>
      </c>
    </row>
  </sheetData>
  <dataValidations count="2">
    <dataValidation type="list" allowBlank="1" showInputMessage="1" showErrorMessage="1" sqref="H3:H12" xr:uid="{00000000-0002-0000-0A00-000001000000}">
      <formula1>$AA$2:$AA$3</formula1>
    </dataValidation>
    <dataValidation type="list" allowBlank="1" showInputMessage="1" showErrorMessage="1" sqref="P3:Q12" xr:uid="{00000000-0002-0000-0A00-000000000000}">
      <formula1>$Z$2:$Z$5</formula1>
    </dataValidation>
  </dataValidation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F22"/>
  <sheetViews>
    <sheetView showGridLines="0" zoomScale="140" zoomScaleNormal="140" workbookViewId="0">
      <selection activeCell="F3" sqref="F3"/>
    </sheetView>
  </sheetViews>
  <sheetFormatPr baseColWidth="10" defaultRowHeight="16" x14ac:dyDescent="0.2"/>
  <cols>
    <col min="1" max="1" width="4.83203125" customWidth="1"/>
    <col min="2" max="2" width="17.33203125" customWidth="1"/>
    <col min="3" max="6" width="10.83203125" customWidth="1"/>
  </cols>
  <sheetData>
    <row r="2" spans="1:6" x14ac:dyDescent="0.2">
      <c r="A2" s="12" t="s">
        <v>194</v>
      </c>
      <c r="B2" s="12" t="s">
        <v>242</v>
      </c>
      <c r="C2" s="12" t="s">
        <v>166</v>
      </c>
      <c r="D2" s="12" t="s">
        <v>167</v>
      </c>
      <c r="E2" s="12" t="s">
        <v>272</v>
      </c>
      <c r="F2" s="12" t="s">
        <v>273</v>
      </c>
    </row>
    <row r="3" spans="1:6" x14ac:dyDescent="0.2">
      <c r="A3" s="3">
        <v>1</v>
      </c>
      <c r="B3" s="3"/>
      <c r="C3" s="3"/>
      <c r="D3" s="3"/>
      <c r="E3" s="3"/>
      <c r="F3" s="3"/>
    </row>
    <row r="4" spans="1:6" x14ac:dyDescent="0.2">
      <c r="A4" s="3">
        <v>2</v>
      </c>
      <c r="B4" s="3"/>
      <c r="C4" s="3"/>
      <c r="D4" s="3"/>
      <c r="E4" s="3"/>
      <c r="F4" s="3"/>
    </row>
    <row r="5" spans="1:6" x14ac:dyDescent="0.2">
      <c r="A5" s="3">
        <v>3</v>
      </c>
      <c r="B5" s="3"/>
      <c r="C5" s="3"/>
      <c r="D5" s="3"/>
      <c r="E5" s="3"/>
      <c r="F5" s="3"/>
    </row>
    <row r="6" spans="1:6" x14ac:dyDescent="0.2">
      <c r="A6" s="3">
        <v>4</v>
      </c>
      <c r="B6" s="3"/>
      <c r="C6" s="3"/>
      <c r="D6" s="3"/>
      <c r="E6" s="3"/>
      <c r="F6" s="3"/>
    </row>
    <row r="7" spans="1:6" x14ac:dyDescent="0.2">
      <c r="A7" s="3">
        <v>5</v>
      </c>
      <c r="B7" s="3"/>
      <c r="C7" s="3"/>
      <c r="D7" s="3"/>
      <c r="E7" s="3"/>
      <c r="F7" s="3"/>
    </row>
    <row r="8" spans="1:6" x14ac:dyDescent="0.2">
      <c r="A8" s="3">
        <v>6</v>
      </c>
      <c r="B8" s="3"/>
      <c r="C8" s="3"/>
      <c r="D8" s="3"/>
      <c r="E8" s="3"/>
      <c r="F8" s="3"/>
    </row>
    <row r="9" spans="1:6" x14ac:dyDescent="0.2">
      <c r="A9" s="3">
        <v>7</v>
      </c>
      <c r="B9" s="3"/>
      <c r="C9" s="3"/>
      <c r="D9" s="3"/>
      <c r="E9" s="3"/>
      <c r="F9" s="3"/>
    </row>
    <row r="10" spans="1:6" x14ac:dyDescent="0.2">
      <c r="A10" s="3">
        <v>8</v>
      </c>
      <c r="B10" s="3"/>
      <c r="C10" s="3"/>
      <c r="D10" s="3"/>
      <c r="E10" s="3"/>
      <c r="F10" s="3"/>
    </row>
    <row r="11" spans="1:6" x14ac:dyDescent="0.2">
      <c r="A11" s="3">
        <v>9</v>
      </c>
      <c r="B11" s="3"/>
      <c r="C11" s="3"/>
      <c r="D11" s="3"/>
      <c r="E11" s="3"/>
      <c r="F11" s="3"/>
    </row>
    <row r="12" spans="1:6" x14ac:dyDescent="0.2">
      <c r="A12" s="3">
        <v>10</v>
      </c>
      <c r="B12" s="3"/>
      <c r="C12" s="3"/>
      <c r="D12" s="3"/>
      <c r="E12" s="3"/>
      <c r="F12" s="3"/>
    </row>
    <row r="13" spans="1:6" x14ac:dyDescent="0.2">
      <c r="A13" s="3">
        <v>11</v>
      </c>
      <c r="B13" s="3"/>
      <c r="C13" s="3"/>
      <c r="D13" s="3"/>
      <c r="E13" s="3"/>
      <c r="F13" s="3"/>
    </row>
    <row r="14" spans="1:6" x14ac:dyDescent="0.2">
      <c r="A14" s="3">
        <v>12</v>
      </c>
      <c r="B14" s="3"/>
      <c r="C14" s="3"/>
      <c r="D14" s="3"/>
      <c r="E14" s="3"/>
      <c r="F14" s="3"/>
    </row>
    <row r="15" spans="1:6" x14ac:dyDescent="0.2">
      <c r="A15" s="3">
        <v>13</v>
      </c>
      <c r="B15" s="3"/>
      <c r="C15" s="3"/>
      <c r="D15" s="3"/>
      <c r="E15" s="3"/>
      <c r="F15" s="3"/>
    </row>
    <row r="16" spans="1:6" x14ac:dyDescent="0.2">
      <c r="A16" s="3">
        <v>14</v>
      </c>
      <c r="B16" s="3"/>
      <c r="C16" s="3"/>
      <c r="D16" s="3"/>
      <c r="E16" s="3"/>
      <c r="F16" s="3"/>
    </row>
    <row r="17" spans="1:6" x14ac:dyDescent="0.2">
      <c r="A17" s="3">
        <v>15</v>
      </c>
      <c r="B17" s="3"/>
      <c r="C17" s="3"/>
      <c r="D17" s="3"/>
      <c r="E17" s="3"/>
      <c r="F17" s="3"/>
    </row>
    <row r="18" spans="1:6" x14ac:dyDescent="0.2">
      <c r="A18" s="3">
        <v>16</v>
      </c>
      <c r="B18" s="3"/>
      <c r="C18" s="3"/>
      <c r="D18" s="3"/>
      <c r="E18" s="3"/>
      <c r="F18" s="3"/>
    </row>
    <row r="19" spans="1:6" x14ac:dyDescent="0.2">
      <c r="A19" s="3">
        <v>17</v>
      </c>
      <c r="B19" s="3"/>
      <c r="C19" s="3"/>
      <c r="D19" s="3"/>
      <c r="E19" s="3"/>
      <c r="F19" s="3"/>
    </row>
    <row r="20" spans="1:6" x14ac:dyDescent="0.2">
      <c r="A20" s="3">
        <v>18</v>
      </c>
      <c r="B20" s="3"/>
      <c r="C20" s="3"/>
      <c r="D20" s="3"/>
      <c r="E20" s="3"/>
      <c r="F20" s="3"/>
    </row>
    <row r="21" spans="1:6" x14ac:dyDescent="0.2">
      <c r="A21" s="3">
        <v>19</v>
      </c>
      <c r="B21" s="3"/>
      <c r="C21" s="3"/>
      <c r="D21" s="3"/>
      <c r="E21" s="3"/>
      <c r="F21" s="3"/>
    </row>
    <row r="22" spans="1:6" x14ac:dyDescent="0.2">
      <c r="A22" s="3">
        <v>20</v>
      </c>
      <c r="B22" s="3"/>
      <c r="C22" s="3"/>
      <c r="D22" s="3"/>
      <c r="E22" s="3"/>
      <c r="F22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U24"/>
  <sheetViews>
    <sheetView showGridLines="0" zoomScale="140" zoomScaleNormal="140" workbookViewId="0">
      <selection activeCell="E26" sqref="E26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21" x14ac:dyDescent="0.2">
      <c r="B2" s="64" t="s">
        <v>274</v>
      </c>
      <c r="C2" s="65"/>
      <c r="E2" s="59" t="s">
        <v>275</v>
      </c>
      <c r="F2" s="54"/>
      <c r="H2" s="59" t="s">
        <v>276</v>
      </c>
      <c r="I2" s="54"/>
      <c r="K2" s="59" t="s">
        <v>277</v>
      </c>
      <c r="L2" s="54"/>
      <c r="N2" s="59" t="s">
        <v>278</v>
      </c>
      <c r="O2" s="54"/>
      <c r="Q2" s="59" t="s">
        <v>279</v>
      </c>
      <c r="R2" s="54"/>
    </row>
    <row r="3" spans="2:21" x14ac:dyDescent="0.2">
      <c r="B3" s="66"/>
      <c r="C3" s="67"/>
      <c r="E3" s="32" t="s">
        <v>280</v>
      </c>
      <c r="F3" s="33"/>
      <c r="H3" s="32" t="s">
        <v>280</v>
      </c>
      <c r="I3" s="33"/>
      <c r="K3" s="32" t="s">
        <v>280</v>
      </c>
      <c r="L3" s="33"/>
      <c r="N3" s="32" t="s">
        <v>280</v>
      </c>
      <c r="O3" s="33"/>
      <c r="Q3" s="32" t="s">
        <v>280</v>
      </c>
      <c r="R3" s="33"/>
      <c r="T3" s="6" t="s">
        <v>281</v>
      </c>
    </row>
    <row r="4" spans="2:21" x14ac:dyDescent="0.2">
      <c r="B4" s="25" t="s">
        <v>166</v>
      </c>
      <c r="C4" s="25" t="s">
        <v>167</v>
      </c>
      <c r="E4" s="25" t="s">
        <v>166</v>
      </c>
      <c r="F4" s="25" t="s">
        <v>167</v>
      </c>
      <c r="H4" s="25" t="s">
        <v>166</v>
      </c>
      <c r="I4" s="25" t="s">
        <v>167</v>
      </c>
      <c r="K4" s="25" t="s">
        <v>166</v>
      </c>
      <c r="L4" s="25" t="s">
        <v>167</v>
      </c>
      <c r="N4" s="25" t="s">
        <v>166</v>
      </c>
      <c r="O4" s="25" t="s">
        <v>167</v>
      </c>
      <c r="Q4" s="25" t="s">
        <v>166</v>
      </c>
      <c r="R4" s="25" t="s">
        <v>167</v>
      </c>
      <c r="T4" s="1" t="s">
        <v>280</v>
      </c>
      <c r="U4" t="s">
        <v>282</v>
      </c>
    </row>
    <row r="5" spans="2:21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  <c r="T5" s="1" t="s">
        <v>283</v>
      </c>
      <c r="U5" t="s">
        <v>284</v>
      </c>
    </row>
    <row r="6" spans="2:21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  <c r="T6" s="1" t="s">
        <v>285</v>
      </c>
      <c r="U6" s="9"/>
    </row>
    <row r="7" spans="2:21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21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21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21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21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21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21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21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21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21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H2:I2"/>
    <mergeCell ref="Q2:R2"/>
    <mergeCell ref="B2:C3"/>
    <mergeCell ref="E2:F2"/>
    <mergeCell ref="K2:L2"/>
    <mergeCell ref="N2:O2"/>
  </mergeCells>
  <dataValidations count="1">
    <dataValidation type="list" allowBlank="1" showInputMessage="1" showErrorMessage="1" sqref="E3 H3 K3 N3 Q3" xr:uid="{00000000-0002-0000-0C00-000000000000}">
      <formula1>$T$4:$T$6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U24"/>
  <sheetViews>
    <sheetView showGridLines="0" zoomScale="140" zoomScaleNormal="140" workbookViewId="0">
      <selection activeCell="E26" sqref="E26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21" x14ac:dyDescent="0.2">
      <c r="B2" s="68" t="s">
        <v>286</v>
      </c>
      <c r="C2" s="65"/>
      <c r="E2" s="60" t="s">
        <v>287</v>
      </c>
      <c r="F2" s="54"/>
      <c r="H2" s="60" t="s">
        <v>288</v>
      </c>
      <c r="I2" s="54"/>
      <c r="K2" s="60" t="s">
        <v>289</v>
      </c>
      <c r="L2" s="54"/>
      <c r="N2" s="60" t="s">
        <v>290</v>
      </c>
      <c r="O2" s="54"/>
      <c r="Q2" s="60" t="s">
        <v>291</v>
      </c>
      <c r="R2" s="54"/>
    </row>
    <row r="3" spans="2:21" x14ac:dyDescent="0.2">
      <c r="B3" s="66"/>
      <c r="C3" s="67"/>
      <c r="E3" s="34" t="s">
        <v>280</v>
      </c>
      <c r="F3" s="35"/>
      <c r="H3" s="34" t="s">
        <v>280</v>
      </c>
      <c r="I3" s="35"/>
      <c r="K3" s="34" t="s">
        <v>280</v>
      </c>
      <c r="L3" s="35"/>
      <c r="N3" s="34" t="s">
        <v>280</v>
      </c>
      <c r="O3" s="35"/>
      <c r="Q3" s="34" t="s">
        <v>280</v>
      </c>
      <c r="R3" s="35"/>
      <c r="T3" s="6" t="s">
        <v>281</v>
      </c>
    </row>
    <row r="4" spans="2:21" x14ac:dyDescent="0.2">
      <c r="B4" s="25" t="s">
        <v>166</v>
      </c>
      <c r="C4" s="25" t="s">
        <v>167</v>
      </c>
      <c r="E4" s="25" t="s">
        <v>166</v>
      </c>
      <c r="F4" s="25" t="s">
        <v>167</v>
      </c>
      <c r="H4" s="25" t="s">
        <v>166</v>
      </c>
      <c r="I4" s="25" t="s">
        <v>167</v>
      </c>
      <c r="K4" s="25" t="s">
        <v>166</v>
      </c>
      <c r="L4" s="25" t="s">
        <v>167</v>
      </c>
      <c r="N4" s="25" t="s">
        <v>166</v>
      </c>
      <c r="O4" s="25" t="s">
        <v>167</v>
      </c>
      <c r="Q4" s="25" t="s">
        <v>166</v>
      </c>
      <c r="R4" s="25" t="s">
        <v>167</v>
      </c>
      <c r="T4" s="1" t="s">
        <v>280</v>
      </c>
      <c r="U4" t="s">
        <v>282</v>
      </c>
    </row>
    <row r="5" spans="2:21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  <c r="T5" s="1" t="s">
        <v>283</v>
      </c>
      <c r="U5" t="s">
        <v>284</v>
      </c>
    </row>
    <row r="6" spans="2:21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</row>
    <row r="7" spans="2:21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21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21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21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21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21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21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21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21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21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Q2:R2"/>
    <mergeCell ref="H2:I2"/>
    <mergeCell ref="B2:C3"/>
    <mergeCell ref="E2:F2"/>
    <mergeCell ref="K2:L2"/>
    <mergeCell ref="N2:O2"/>
  </mergeCells>
  <dataValidations count="1">
    <dataValidation type="list" allowBlank="1" showInputMessage="1" showErrorMessage="1" sqref="E3 H3 K3 N3 Q3" xr:uid="{00000000-0002-0000-0D00-000000000000}">
      <formula1>$T$4:$T$5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J100"/>
  <sheetViews>
    <sheetView showGridLines="0" zoomScale="140" zoomScaleNormal="140" workbookViewId="0">
      <selection activeCell="B3" sqref="B3"/>
    </sheetView>
  </sheetViews>
  <sheetFormatPr baseColWidth="10" defaultRowHeight="16" x14ac:dyDescent="0.2"/>
  <cols>
    <col min="1" max="1" width="3.5" customWidth="1"/>
    <col min="2" max="7" width="10.83203125" style="1" customWidth="1"/>
    <col min="8" max="8" width="7.1640625" customWidth="1"/>
  </cols>
  <sheetData>
    <row r="2" spans="2:10" x14ac:dyDescent="0.2">
      <c r="B2" s="50" t="s">
        <v>292</v>
      </c>
      <c r="C2" s="50" t="s">
        <v>293</v>
      </c>
      <c r="D2" s="50" t="s">
        <v>294</v>
      </c>
      <c r="E2" s="50" t="s">
        <v>295</v>
      </c>
      <c r="F2" s="50" t="s">
        <v>296</v>
      </c>
      <c r="G2" s="50" t="s">
        <v>297</v>
      </c>
    </row>
    <row r="3" spans="2:10" x14ac:dyDescent="0.2">
      <c r="B3" s="3"/>
      <c r="C3" s="3"/>
      <c r="D3" s="3"/>
      <c r="E3" s="3"/>
      <c r="F3" s="3"/>
      <c r="G3" s="3"/>
      <c r="I3" s="14" t="s">
        <v>298</v>
      </c>
      <c r="J3" s="3"/>
    </row>
    <row r="4" spans="2:10" x14ac:dyDescent="0.2">
      <c r="B4" s="3"/>
      <c r="C4" s="3"/>
      <c r="D4" s="3"/>
      <c r="E4" s="3"/>
      <c r="F4" s="3"/>
      <c r="G4" s="3"/>
      <c r="I4" s="14"/>
      <c r="J4" s="1"/>
    </row>
    <row r="5" spans="2:10" x14ac:dyDescent="0.2">
      <c r="B5" s="3"/>
      <c r="C5" s="3"/>
      <c r="D5" s="3"/>
      <c r="E5" s="3"/>
      <c r="F5" s="3"/>
      <c r="G5" s="3"/>
      <c r="I5" s="14" t="s">
        <v>299</v>
      </c>
      <c r="J5" s="3"/>
    </row>
    <row r="6" spans="2:10" x14ac:dyDescent="0.2">
      <c r="B6" s="3"/>
      <c r="C6" s="3"/>
      <c r="D6" s="3"/>
      <c r="E6" s="3"/>
      <c r="F6" s="3"/>
      <c r="G6" s="3"/>
      <c r="I6" s="14"/>
      <c r="J6" s="1"/>
    </row>
    <row r="7" spans="2:10" x14ac:dyDescent="0.2">
      <c r="B7" s="3"/>
      <c r="C7" s="3"/>
      <c r="D7" s="3"/>
      <c r="E7" s="3"/>
      <c r="F7" s="3"/>
      <c r="G7" s="3"/>
      <c r="I7" s="14" t="s">
        <v>300</v>
      </c>
      <c r="J7" s="3"/>
    </row>
    <row r="8" spans="2:10" x14ac:dyDescent="0.2">
      <c r="B8" s="3"/>
      <c r="C8" s="3"/>
      <c r="D8" s="3"/>
      <c r="E8" s="3"/>
      <c r="F8" s="3"/>
      <c r="G8" s="3"/>
      <c r="I8" s="14" t="s">
        <v>301</v>
      </c>
      <c r="J8" s="3"/>
    </row>
    <row r="9" spans="2:10" x14ac:dyDescent="0.2">
      <c r="B9" s="3"/>
      <c r="C9" s="3"/>
      <c r="D9" s="3"/>
      <c r="E9" s="3"/>
      <c r="F9" s="3"/>
      <c r="G9" s="3"/>
      <c r="I9" s="14" t="s">
        <v>302</v>
      </c>
      <c r="J9" s="3"/>
    </row>
    <row r="10" spans="2:10" x14ac:dyDescent="0.2">
      <c r="B10" s="3"/>
      <c r="C10" s="3"/>
      <c r="D10" s="3"/>
      <c r="E10" s="3"/>
      <c r="F10" s="3"/>
      <c r="G10" s="3"/>
    </row>
    <row r="11" spans="2:10" x14ac:dyDescent="0.2">
      <c r="B11" s="3"/>
      <c r="C11" s="3"/>
      <c r="D11" s="3"/>
      <c r="E11" s="3"/>
      <c r="F11" s="3"/>
      <c r="G11" s="3"/>
      <c r="J11" t="s">
        <v>303</v>
      </c>
    </row>
    <row r="12" spans="2:10" x14ac:dyDescent="0.2">
      <c r="B12" s="3"/>
      <c r="C12" s="3"/>
      <c r="D12" s="3"/>
      <c r="E12" s="3"/>
      <c r="F12" s="3"/>
      <c r="G12" s="3"/>
      <c r="J12" s="4"/>
    </row>
    <row r="13" spans="2:10" x14ac:dyDescent="0.2">
      <c r="B13" s="3"/>
      <c r="C13" s="3"/>
      <c r="D13" s="3"/>
      <c r="E13" s="3"/>
      <c r="F13" s="3"/>
      <c r="G13" s="3"/>
      <c r="J13" s="4"/>
    </row>
    <row r="14" spans="2:10" x14ac:dyDescent="0.2">
      <c r="B14" s="3"/>
      <c r="C14" s="3"/>
      <c r="D14" s="3"/>
      <c r="E14" s="3"/>
      <c r="F14" s="3"/>
      <c r="G14" s="3"/>
      <c r="J14" s="4"/>
    </row>
    <row r="15" spans="2:10" x14ac:dyDescent="0.2">
      <c r="B15" s="3"/>
      <c r="C15" s="3"/>
      <c r="D15" s="3"/>
      <c r="E15" s="3"/>
      <c r="F15" s="3"/>
      <c r="G15" s="3"/>
      <c r="J15" s="4"/>
    </row>
    <row r="16" spans="2:10" x14ac:dyDescent="0.2">
      <c r="B16" s="3"/>
      <c r="C16" s="3"/>
      <c r="D16" s="3"/>
      <c r="E16" s="3"/>
      <c r="F16" s="3"/>
      <c r="G16" s="3"/>
      <c r="J16" s="4"/>
    </row>
    <row r="17" spans="2:10" x14ac:dyDescent="0.2">
      <c r="B17" s="3"/>
      <c r="C17" s="3"/>
      <c r="D17" s="3"/>
      <c r="E17" s="3"/>
      <c r="F17" s="3"/>
      <c r="G17" s="3"/>
      <c r="J17" s="4"/>
    </row>
    <row r="18" spans="2:10" x14ac:dyDescent="0.2">
      <c r="B18" s="3"/>
      <c r="C18" s="3"/>
      <c r="D18" s="3"/>
      <c r="E18" s="3"/>
      <c r="F18" s="3"/>
      <c r="G18" s="3"/>
      <c r="J18" s="4"/>
    </row>
    <row r="19" spans="2:10" x14ac:dyDescent="0.2">
      <c r="B19" s="3"/>
      <c r="C19" s="3"/>
      <c r="D19" s="3"/>
      <c r="E19" s="3"/>
      <c r="F19" s="3"/>
      <c r="G19" s="3"/>
      <c r="J19" s="4"/>
    </row>
    <row r="20" spans="2:10" x14ac:dyDescent="0.2">
      <c r="B20" s="3"/>
      <c r="C20" s="3"/>
      <c r="D20" s="3"/>
      <c r="E20" s="3"/>
      <c r="F20" s="3"/>
      <c r="G20" s="3"/>
      <c r="J20" s="4"/>
    </row>
    <row r="21" spans="2:10" x14ac:dyDescent="0.2">
      <c r="B21" s="3"/>
      <c r="C21" s="3"/>
      <c r="D21" s="3"/>
      <c r="E21" s="3"/>
      <c r="F21" s="3"/>
      <c r="G21" s="3"/>
      <c r="J21" s="4"/>
    </row>
    <row r="22" spans="2:10" x14ac:dyDescent="0.2">
      <c r="B22" s="3"/>
      <c r="C22" s="3"/>
      <c r="D22" s="3"/>
      <c r="E22" s="3"/>
      <c r="F22" s="3"/>
      <c r="G22" s="3"/>
      <c r="J22" s="4"/>
    </row>
    <row r="23" spans="2:10" x14ac:dyDescent="0.2">
      <c r="B23" s="3"/>
      <c r="C23" s="3"/>
      <c r="D23" s="3"/>
      <c r="E23" s="3"/>
      <c r="F23" s="3"/>
      <c r="G23" s="3"/>
      <c r="J23" s="4"/>
    </row>
    <row r="24" spans="2:10" x14ac:dyDescent="0.2">
      <c r="B24" s="3"/>
      <c r="C24" s="3"/>
      <c r="D24" s="3"/>
      <c r="E24" s="3"/>
      <c r="F24" s="3"/>
      <c r="G24" s="3"/>
      <c r="J24" s="4"/>
    </row>
    <row r="25" spans="2:10" x14ac:dyDescent="0.2">
      <c r="B25" s="3"/>
      <c r="C25" s="3"/>
      <c r="D25" s="3"/>
      <c r="E25" s="3"/>
      <c r="F25" s="3"/>
      <c r="G25" s="3"/>
      <c r="J25" s="4"/>
    </row>
    <row r="26" spans="2:10" x14ac:dyDescent="0.2">
      <c r="B26" s="3"/>
      <c r="C26" s="3"/>
      <c r="D26" s="3"/>
      <c r="E26" s="3"/>
      <c r="F26" s="3"/>
      <c r="G26" s="3"/>
      <c r="J26" s="4"/>
    </row>
    <row r="27" spans="2:10" x14ac:dyDescent="0.2">
      <c r="B27" s="3"/>
      <c r="C27" s="3"/>
      <c r="D27" s="3"/>
      <c r="E27" s="3"/>
      <c r="F27" s="3"/>
      <c r="G27" s="3"/>
      <c r="J27" s="4"/>
    </row>
    <row r="28" spans="2:10" x14ac:dyDescent="0.2">
      <c r="B28" s="3"/>
      <c r="C28" s="3"/>
      <c r="D28" s="3"/>
      <c r="E28" s="3"/>
      <c r="F28" s="3"/>
      <c r="G28" s="3"/>
      <c r="J28" s="4"/>
    </row>
    <row r="29" spans="2:10" x14ac:dyDescent="0.2">
      <c r="B29" s="3"/>
      <c r="C29" s="3"/>
      <c r="D29" s="3"/>
      <c r="E29" s="3"/>
      <c r="F29" s="3"/>
      <c r="G29" s="3"/>
      <c r="J29" s="4"/>
    </row>
    <row r="30" spans="2:10" x14ac:dyDescent="0.2">
      <c r="B30" s="3"/>
      <c r="C30" s="3"/>
      <c r="D30" s="3"/>
      <c r="E30" s="3"/>
      <c r="F30" s="3"/>
      <c r="G30" s="3"/>
      <c r="J30" s="4"/>
    </row>
    <row r="31" spans="2:10" x14ac:dyDescent="0.2">
      <c r="B31" s="3"/>
      <c r="C31" s="3"/>
      <c r="D31" s="3"/>
      <c r="E31" s="3"/>
      <c r="F31" s="3"/>
      <c r="G31" s="3"/>
      <c r="J31" s="4"/>
    </row>
    <row r="32" spans="2:10" x14ac:dyDescent="0.2">
      <c r="B32" s="3"/>
      <c r="C32" s="3"/>
      <c r="D32" s="3"/>
      <c r="E32" s="3"/>
      <c r="F32" s="3"/>
      <c r="G32" s="3"/>
      <c r="J32" s="4"/>
    </row>
    <row r="33" spans="2:10" x14ac:dyDescent="0.2">
      <c r="B33" s="3"/>
      <c r="C33" s="3"/>
      <c r="D33" s="3"/>
      <c r="E33" s="3"/>
      <c r="F33" s="3"/>
      <c r="G33" s="3"/>
      <c r="J33" s="4"/>
    </row>
    <row r="34" spans="2:10" x14ac:dyDescent="0.2">
      <c r="B34" s="3"/>
      <c r="C34" s="3"/>
      <c r="D34" s="3"/>
      <c r="E34" s="3"/>
      <c r="F34" s="3"/>
      <c r="G34" s="3"/>
      <c r="J34" s="4"/>
    </row>
    <row r="35" spans="2:10" x14ac:dyDescent="0.2">
      <c r="B35" s="3"/>
      <c r="C35" s="3"/>
      <c r="D35" s="3"/>
      <c r="E35" s="3"/>
      <c r="F35" s="3"/>
      <c r="G35" s="3"/>
      <c r="J35" s="4"/>
    </row>
    <row r="36" spans="2:10" x14ac:dyDescent="0.2">
      <c r="B36" s="3"/>
      <c r="C36" s="3"/>
      <c r="D36" s="3"/>
      <c r="E36" s="3"/>
      <c r="F36" s="3"/>
      <c r="G36" s="3"/>
      <c r="J36" s="4"/>
    </row>
    <row r="37" spans="2:10" x14ac:dyDescent="0.2">
      <c r="B37" s="3"/>
      <c r="C37" s="3"/>
      <c r="D37" s="3"/>
      <c r="E37" s="3"/>
      <c r="F37" s="3"/>
      <c r="G37" s="3"/>
      <c r="J37" s="4"/>
    </row>
    <row r="38" spans="2:10" x14ac:dyDescent="0.2">
      <c r="B38" s="3"/>
      <c r="C38" s="3"/>
      <c r="D38" s="3"/>
      <c r="E38" s="3"/>
      <c r="F38" s="3"/>
      <c r="G38" s="3"/>
      <c r="J38" s="4"/>
    </row>
    <row r="39" spans="2:10" x14ac:dyDescent="0.2">
      <c r="B39" s="3"/>
      <c r="C39" s="3"/>
      <c r="D39" s="3"/>
      <c r="E39" s="3"/>
      <c r="F39" s="3"/>
      <c r="G39" s="3"/>
      <c r="J39" s="4"/>
    </row>
    <row r="40" spans="2:10" x14ac:dyDescent="0.2">
      <c r="B40" s="3"/>
      <c r="C40" s="3"/>
      <c r="D40" s="3"/>
      <c r="E40" s="3"/>
      <c r="F40" s="3"/>
      <c r="G40" s="3"/>
      <c r="J40" s="4"/>
    </row>
    <row r="41" spans="2:10" x14ac:dyDescent="0.2">
      <c r="B41" s="3"/>
      <c r="C41" s="3"/>
      <c r="D41" s="3"/>
      <c r="E41" s="3"/>
      <c r="F41" s="3"/>
      <c r="G41" s="3"/>
      <c r="J41" s="4"/>
    </row>
    <row r="42" spans="2:10" x14ac:dyDescent="0.2">
      <c r="B42" s="3"/>
      <c r="C42" s="3"/>
      <c r="D42" s="3"/>
      <c r="E42" s="3"/>
      <c r="F42" s="3"/>
      <c r="G42" s="3"/>
      <c r="J42" s="4"/>
    </row>
    <row r="43" spans="2:10" x14ac:dyDescent="0.2">
      <c r="B43" s="3"/>
      <c r="C43" s="3"/>
      <c r="D43" s="3"/>
      <c r="E43" s="3"/>
      <c r="F43" s="3"/>
      <c r="G43" s="3"/>
      <c r="J43" s="4"/>
    </row>
    <row r="44" spans="2:10" x14ac:dyDescent="0.2">
      <c r="B44" s="3"/>
      <c r="C44" s="3"/>
      <c r="D44" s="3"/>
      <c r="E44" s="3"/>
      <c r="F44" s="3"/>
      <c r="G44" s="3"/>
      <c r="J44" s="4"/>
    </row>
    <row r="45" spans="2:10" x14ac:dyDescent="0.2">
      <c r="B45" s="3"/>
      <c r="C45" s="3"/>
      <c r="D45" s="3"/>
      <c r="E45" s="3"/>
      <c r="F45" s="3"/>
      <c r="G45" s="3"/>
      <c r="J45" s="4"/>
    </row>
    <row r="46" spans="2:10" x14ac:dyDescent="0.2">
      <c r="B46" s="3"/>
      <c r="C46" s="3"/>
      <c r="D46" s="3"/>
      <c r="E46" s="3"/>
      <c r="F46" s="3"/>
      <c r="G46" s="3"/>
      <c r="J46" s="4"/>
    </row>
    <row r="47" spans="2:10" x14ac:dyDescent="0.2">
      <c r="B47" s="3"/>
      <c r="C47" s="3"/>
      <c r="D47" s="3"/>
      <c r="E47" s="3"/>
      <c r="F47" s="3"/>
      <c r="G47" s="3"/>
      <c r="J47" s="4"/>
    </row>
    <row r="48" spans="2:10" x14ac:dyDescent="0.2">
      <c r="B48" s="3"/>
      <c r="C48" s="3"/>
      <c r="D48" s="3"/>
      <c r="E48" s="3"/>
      <c r="F48" s="3"/>
      <c r="G48" s="3"/>
      <c r="J48" s="4"/>
    </row>
    <row r="49" spans="2:10" x14ac:dyDescent="0.2">
      <c r="B49" s="3"/>
      <c r="C49" s="3"/>
      <c r="D49" s="3"/>
      <c r="E49" s="3"/>
      <c r="F49" s="3"/>
      <c r="G49" s="3"/>
      <c r="J49" s="4"/>
    </row>
    <row r="50" spans="2:10" x14ac:dyDescent="0.2">
      <c r="B50" s="3"/>
      <c r="C50" s="3"/>
      <c r="D50" s="3"/>
      <c r="E50" s="3"/>
      <c r="F50" s="3"/>
      <c r="G50" s="3"/>
      <c r="J50" s="4"/>
    </row>
    <row r="51" spans="2:10" x14ac:dyDescent="0.2">
      <c r="B51" s="3"/>
      <c r="C51" s="3"/>
      <c r="D51" s="3"/>
      <c r="E51" s="3"/>
      <c r="F51" s="3"/>
      <c r="G51" s="3"/>
      <c r="J51" s="4"/>
    </row>
    <row r="52" spans="2:10" x14ac:dyDescent="0.2">
      <c r="B52" s="3"/>
      <c r="C52" s="3"/>
      <c r="D52" s="3"/>
      <c r="E52" s="3"/>
      <c r="F52" s="3"/>
      <c r="G52" s="3"/>
      <c r="J52" s="4"/>
    </row>
    <row r="53" spans="2:10" x14ac:dyDescent="0.2">
      <c r="B53" s="3"/>
      <c r="C53" s="3"/>
      <c r="D53" s="3"/>
      <c r="E53" s="3"/>
      <c r="F53" s="3"/>
      <c r="G53" s="3"/>
      <c r="J53" s="4"/>
    </row>
    <row r="54" spans="2:10" x14ac:dyDescent="0.2">
      <c r="B54" s="3"/>
      <c r="C54" s="3"/>
      <c r="D54" s="3"/>
      <c r="E54" s="3"/>
      <c r="F54" s="3"/>
      <c r="G54" s="3"/>
      <c r="J54" s="4"/>
    </row>
    <row r="55" spans="2:10" x14ac:dyDescent="0.2">
      <c r="B55" s="3"/>
      <c r="C55" s="3"/>
      <c r="D55" s="3"/>
      <c r="E55" s="3"/>
      <c r="F55" s="3"/>
      <c r="G55" s="3"/>
      <c r="J55" s="4"/>
    </row>
    <row r="56" spans="2:10" x14ac:dyDescent="0.2">
      <c r="B56" s="3"/>
      <c r="C56" s="3"/>
      <c r="D56" s="3"/>
      <c r="E56" s="3"/>
      <c r="F56" s="3"/>
      <c r="G56" s="3"/>
      <c r="J56" s="4"/>
    </row>
    <row r="57" spans="2:10" x14ac:dyDescent="0.2">
      <c r="B57" s="3"/>
      <c r="C57" s="3"/>
      <c r="D57" s="3"/>
      <c r="E57" s="3"/>
      <c r="F57" s="3"/>
      <c r="G57" s="3"/>
      <c r="J57" s="4"/>
    </row>
    <row r="58" spans="2:10" x14ac:dyDescent="0.2">
      <c r="B58" s="3"/>
      <c r="C58" s="3"/>
      <c r="D58" s="3"/>
      <c r="E58" s="3"/>
      <c r="F58" s="3"/>
      <c r="G58" s="3"/>
      <c r="J58" s="4"/>
    </row>
    <row r="59" spans="2:10" x14ac:dyDescent="0.2">
      <c r="B59" s="3"/>
      <c r="C59" s="3"/>
      <c r="D59" s="3"/>
      <c r="E59" s="3"/>
      <c r="F59" s="3"/>
      <c r="G59" s="3"/>
      <c r="J59" s="4"/>
    </row>
    <row r="60" spans="2:10" x14ac:dyDescent="0.2">
      <c r="B60" s="3"/>
      <c r="C60" s="3"/>
      <c r="D60" s="3"/>
      <c r="E60" s="3"/>
      <c r="F60" s="3"/>
      <c r="G60" s="3"/>
      <c r="J60" s="4"/>
    </row>
    <row r="61" spans="2:10" x14ac:dyDescent="0.2">
      <c r="B61" s="3"/>
      <c r="C61" s="3"/>
      <c r="D61" s="3"/>
      <c r="E61" s="3"/>
      <c r="F61" s="3"/>
      <c r="G61" s="3"/>
      <c r="J61" s="4"/>
    </row>
    <row r="62" spans="2:10" x14ac:dyDescent="0.2">
      <c r="B62" s="3"/>
      <c r="C62" s="3"/>
      <c r="D62" s="3"/>
      <c r="E62" s="3"/>
      <c r="F62" s="3"/>
      <c r="G62" s="3"/>
      <c r="J62" s="4"/>
    </row>
    <row r="63" spans="2:10" x14ac:dyDescent="0.2">
      <c r="B63" s="3"/>
      <c r="C63" s="3"/>
      <c r="D63" s="3"/>
      <c r="E63" s="3"/>
      <c r="F63" s="3"/>
      <c r="G63" s="3"/>
      <c r="J63" s="4"/>
    </row>
    <row r="64" spans="2:10" x14ac:dyDescent="0.2">
      <c r="B64" s="3"/>
      <c r="C64" s="3"/>
      <c r="D64" s="3"/>
      <c r="E64" s="3"/>
      <c r="F64" s="3"/>
      <c r="G64" s="3"/>
      <c r="J64" s="4"/>
    </row>
    <row r="65" spans="2:10" x14ac:dyDescent="0.2">
      <c r="B65" s="3"/>
      <c r="C65" s="3"/>
      <c r="D65" s="3"/>
      <c r="E65" s="3"/>
      <c r="F65" s="3"/>
      <c r="G65" s="3"/>
      <c r="J65" s="4"/>
    </row>
    <row r="66" spans="2:10" x14ac:dyDescent="0.2">
      <c r="B66" s="3"/>
      <c r="C66" s="3"/>
      <c r="D66" s="3"/>
      <c r="E66" s="3"/>
      <c r="F66" s="3"/>
      <c r="G66" s="3"/>
      <c r="J66" s="4"/>
    </row>
    <row r="67" spans="2:10" x14ac:dyDescent="0.2">
      <c r="B67" s="3"/>
      <c r="C67" s="3"/>
      <c r="D67" s="3"/>
      <c r="E67" s="3"/>
      <c r="F67" s="3"/>
      <c r="G67" s="3"/>
      <c r="J67" s="4"/>
    </row>
    <row r="68" spans="2:10" x14ac:dyDescent="0.2">
      <c r="B68" s="3"/>
      <c r="C68" s="3"/>
      <c r="D68" s="3"/>
      <c r="E68" s="3"/>
      <c r="F68" s="3"/>
      <c r="G68" s="3"/>
      <c r="J68" s="4"/>
    </row>
    <row r="69" spans="2:10" x14ac:dyDescent="0.2">
      <c r="B69" s="3"/>
      <c r="C69" s="3"/>
      <c r="D69" s="3"/>
      <c r="E69" s="3"/>
      <c r="F69" s="3"/>
      <c r="G69" s="3"/>
      <c r="J69" s="4"/>
    </row>
    <row r="70" spans="2:10" x14ac:dyDescent="0.2">
      <c r="B70" s="3"/>
      <c r="C70" s="3"/>
      <c r="D70" s="3"/>
      <c r="E70" s="3"/>
      <c r="F70" s="3"/>
      <c r="G70" s="3"/>
      <c r="J70" s="4"/>
    </row>
    <row r="71" spans="2:10" x14ac:dyDescent="0.2">
      <c r="B71" s="3"/>
      <c r="C71" s="3"/>
      <c r="D71" s="3"/>
      <c r="E71" s="3"/>
      <c r="F71" s="3"/>
      <c r="G71" s="3"/>
      <c r="J71" s="4"/>
    </row>
    <row r="72" spans="2:10" x14ac:dyDescent="0.2">
      <c r="B72" s="3"/>
      <c r="C72" s="3"/>
      <c r="D72" s="3"/>
      <c r="E72" s="3"/>
      <c r="F72" s="3"/>
      <c r="G72" s="3"/>
      <c r="J72" s="4"/>
    </row>
    <row r="73" spans="2:10" x14ac:dyDescent="0.2">
      <c r="B73" s="3"/>
      <c r="C73" s="3"/>
      <c r="D73" s="3"/>
      <c r="E73" s="3"/>
      <c r="F73" s="3"/>
      <c r="G73" s="3"/>
      <c r="J73" s="4"/>
    </row>
    <row r="74" spans="2:10" x14ac:dyDescent="0.2">
      <c r="B74" s="3"/>
      <c r="C74" s="3"/>
      <c r="D74" s="3"/>
      <c r="E74" s="3"/>
      <c r="F74" s="3"/>
      <c r="G74" s="3"/>
      <c r="J74" s="4"/>
    </row>
    <row r="75" spans="2:10" x14ac:dyDescent="0.2">
      <c r="B75" s="3"/>
      <c r="C75" s="3"/>
      <c r="D75" s="3"/>
      <c r="E75" s="3"/>
      <c r="F75" s="3"/>
      <c r="G75" s="3"/>
      <c r="J75" s="4"/>
    </row>
    <row r="76" spans="2:10" x14ac:dyDescent="0.2">
      <c r="B76" s="3"/>
      <c r="C76" s="3"/>
      <c r="D76" s="3"/>
      <c r="E76" s="3"/>
      <c r="F76" s="3"/>
      <c r="G76" s="3"/>
      <c r="J76" s="4"/>
    </row>
    <row r="77" spans="2:10" x14ac:dyDescent="0.2">
      <c r="B77" s="3"/>
      <c r="C77" s="3"/>
      <c r="D77" s="3"/>
      <c r="E77" s="3"/>
      <c r="F77" s="3"/>
      <c r="G77" s="3"/>
      <c r="J77" s="4"/>
    </row>
    <row r="78" spans="2:10" x14ac:dyDescent="0.2">
      <c r="B78" s="3"/>
      <c r="C78" s="3"/>
      <c r="D78" s="3"/>
      <c r="E78" s="3"/>
      <c r="F78" s="3"/>
      <c r="G78" s="3"/>
      <c r="J78" s="4"/>
    </row>
    <row r="79" spans="2:10" x14ac:dyDescent="0.2">
      <c r="B79" s="3"/>
      <c r="C79" s="3"/>
      <c r="D79" s="3"/>
      <c r="E79" s="3"/>
      <c r="F79" s="3"/>
      <c r="G79" s="3"/>
      <c r="J79" s="4"/>
    </row>
    <row r="80" spans="2:10" x14ac:dyDescent="0.2">
      <c r="B80" s="3"/>
      <c r="C80" s="3"/>
      <c r="D80" s="3"/>
      <c r="E80" s="3"/>
      <c r="F80" s="3"/>
      <c r="G80" s="3"/>
      <c r="J80" s="4"/>
    </row>
    <row r="81" spans="2:10" x14ac:dyDescent="0.2">
      <c r="B81" s="3"/>
      <c r="C81" s="3"/>
      <c r="D81" s="3"/>
      <c r="E81" s="3"/>
      <c r="F81" s="3"/>
      <c r="G81" s="3"/>
      <c r="J81" s="4"/>
    </row>
    <row r="82" spans="2:10" x14ac:dyDescent="0.2">
      <c r="B82" s="3"/>
      <c r="C82" s="3"/>
      <c r="D82" s="3"/>
      <c r="E82" s="3"/>
      <c r="F82" s="3"/>
      <c r="G82" s="3"/>
      <c r="J82" s="4"/>
    </row>
    <row r="83" spans="2:10" x14ac:dyDescent="0.2">
      <c r="B83" s="3"/>
      <c r="C83" s="3"/>
      <c r="D83" s="3"/>
      <c r="E83" s="3"/>
      <c r="F83" s="3"/>
      <c r="G83" s="3"/>
      <c r="J83" s="4"/>
    </row>
    <row r="84" spans="2:10" x14ac:dyDescent="0.2">
      <c r="B84" s="3"/>
      <c r="C84" s="3"/>
      <c r="D84" s="3"/>
      <c r="E84" s="3"/>
      <c r="F84" s="3"/>
      <c r="G84" s="3"/>
      <c r="J84" s="4"/>
    </row>
    <row r="85" spans="2:10" x14ac:dyDescent="0.2">
      <c r="B85" s="3"/>
      <c r="C85" s="3"/>
      <c r="D85" s="3"/>
      <c r="E85" s="3"/>
      <c r="F85" s="3"/>
      <c r="G85" s="3"/>
      <c r="J85" s="4"/>
    </row>
    <row r="86" spans="2:10" x14ac:dyDescent="0.2">
      <c r="B86" s="3"/>
      <c r="C86" s="3"/>
      <c r="D86" s="3"/>
      <c r="E86" s="3"/>
      <c r="F86" s="3"/>
      <c r="G86" s="3"/>
      <c r="J86" s="4"/>
    </row>
    <row r="87" spans="2:10" x14ac:dyDescent="0.2">
      <c r="B87" s="3"/>
      <c r="C87" s="3"/>
      <c r="D87" s="3"/>
      <c r="E87" s="3"/>
      <c r="F87" s="3"/>
      <c r="G87" s="3"/>
      <c r="J87" s="4"/>
    </row>
    <row r="88" spans="2:10" x14ac:dyDescent="0.2">
      <c r="B88" s="3"/>
      <c r="C88" s="3"/>
      <c r="D88" s="3"/>
      <c r="E88" s="3"/>
      <c r="F88" s="3"/>
      <c r="G88" s="3"/>
      <c r="J88" s="4"/>
    </row>
    <row r="89" spans="2:10" x14ac:dyDescent="0.2">
      <c r="B89" s="3"/>
      <c r="C89" s="3"/>
      <c r="D89" s="3"/>
      <c r="E89" s="3"/>
      <c r="F89" s="3"/>
      <c r="G89" s="3"/>
      <c r="J89" s="4"/>
    </row>
    <row r="90" spans="2:10" x14ac:dyDescent="0.2">
      <c r="B90" s="3"/>
      <c r="C90" s="3"/>
      <c r="D90" s="3"/>
      <c r="E90" s="3"/>
      <c r="F90" s="3"/>
      <c r="G90" s="3"/>
      <c r="J90" s="4"/>
    </row>
    <row r="91" spans="2:10" x14ac:dyDescent="0.2">
      <c r="B91" s="3"/>
      <c r="C91" s="3"/>
      <c r="D91" s="3"/>
      <c r="E91" s="3"/>
      <c r="F91" s="3"/>
      <c r="G91" s="3"/>
      <c r="J91" s="4"/>
    </row>
    <row r="92" spans="2:10" x14ac:dyDescent="0.2">
      <c r="B92" s="3"/>
      <c r="C92" s="3"/>
      <c r="D92" s="3"/>
      <c r="E92" s="3"/>
      <c r="F92" s="3"/>
      <c r="G92" s="3"/>
      <c r="J92" s="4"/>
    </row>
    <row r="93" spans="2:10" x14ac:dyDescent="0.2">
      <c r="B93" s="3"/>
      <c r="C93" s="3"/>
      <c r="D93" s="3"/>
      <c r="E93" s="3"/>
      <c r="F93" s="3"/>
      <c r="G93" s="3"/>
      <c r="J93" s="4"/>
    </row>
    <row r="94" spans="2:10" x14ac:dyDescent="0.2">
      <c r="B94" s="3"/>
      <c r="C94" s="3"/>
      <c r="D94" s="3"/>
      <c r="E94" s="3"/>
      <c r="F94" s="3"/>
      <c r="G94" s="3"/>
      <c r="J94" s="4"/>
    </row>
    <row r="95" spans="2:10" x14ac:dyDescent="0.2">
      <c r="B95" s="3"/>
      <c r="C95" s="3"/>
      <c r="D95" s="3"/>
      <c r="E95" s="3"/>
      <c r="F95" s="3"/>
      <c r="G95" s="3"/>
      <c r="J95" s="4"/>
    </row>
    <row r="96" spans="2:10" x14ac:dyDescent="0.2">
      <c r="B96" s="3"/>
      <c r="C96" s="3"/>
      <c r="D96" s="3"/>
      <c r="E96" s="3"/>
      <c r="F96" s="3"/>
      <c r="G96" s="3"/>
      <c r="J96" s="4"/>
    </row>
    <row r="97" spans="2:10" x14ac:dyDescent="0.2">
      <c r="B97" s="3"/>
      <c r="C97" s="3"/>
      <c r="D97" s="3"/>
      <c r="E97" s="3"/>
      <c r="F97" s="3"/>
      <c r="G97" s="3"/>
      <c r="J97" s="4"/>
    </row>
    <row r="98" spans="2:10" x14ac:dyDescent="0.2">
      <c r="B98" s="3"/>
      <c r="C98" s="3"/>
      <c r="D98" s="3"/>
      <c r="E98" s="3"/>
      <c r="F98" s="3"/>
      <c r="G98" s="3"/>
      <c r="J98" s="4"/>
    </row>
    <row r="99" spans="2:10" x14ac:dyDescent="0.2">
      <c r="B99" s="3"/>
      <c r="C99" s="3"/>
      <c r="D99" s="3"/>
      <c r="E99" s="3"/>
      <c r="F99" s="3"/>
      <c r="G99" s="3"/>
      <c r="J99" s="4"/>
    </row>
    <row r="100" spans="2:10" x14ac:dyDescent="0.2">
      <c r="B100" s="3"/>
      <c r="C100" s="3"/>
      <c r="D100" s="3"/>
      <c r="E100" s="3"/>
      <c r="F100" s="3"/>
      <c r="G100" s="3"/>
      <c r="J10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6</vt:i4>
      </vt:variant>
    </vt:vector>
  </HeadingPairs>
  <TitlesOfParts>
    <vt:vector size="21" baseType="lpstr">
      <vt:lpstr>main</vt:lpstr>
      <vt:lpstr>mat</vt:lpstr>
      <vt:lpstr>profile</vt:lpstr>
      <vt:lpstr>polygon</vt:lpstr>
      <vt:lpstr>piezo</vt:lpstr>
      <vt:lpstr>circles</vt:lpstr>
      <vt:lpstr>non-circ</vt:lpstr>
      <vt:lpstr>dloads</vt:lpstr>
      <vt:lpstr>dloads (2)</vt:lpstr>
      <vt:lpstr>reinforce</vt:lpstr>
      <vt:lpstr>piles</vt:lpstr>
      <vt:lpstr>lloads</vt:lpstr>
      <vt:lpstr>seep bc</vt:lpstr>
      <vt:lpstr>seep bc (2)</vt:lpstr>
      <vt:lpstr>tseep</vt:lpstr>
      <vt:lpstr>crack_depth</vt:lpstr>
      <vt:lpstr>crack_depth_water</vt:lpstr>
      <vt:lpstr>gamma_w</vt:lpstr>
      <vt:lpstr>k</vt:lpstr>
      <vt:lpstr>max_depth</vt:lpstr>
      <vt:lpstr>version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 Jones</dc:creator>
  <cp:lastModifiedBy>Norm Jones</cp:lastModifiedBy>
  <dcterms:created xsi:type="dcterms:W3CDTF">2025-04-14T16:49:18Z</dcterms:created>
  <dcterms:modified xsi:type="dcterms:W3CDTF">2026-08-25T03:35:45Z</dcterms:modified>
</cp:coreProperties>
</file>