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DC2FE6C1-43FB-45C5-9BF2-7731E9C176C4}" xr6:coauthVersionLast="36" xr6:coauthVersionMax="36" xr10:uidLastSave="{00000000-0000-0000-0000-000000000000}"/>
  <bookViews>
    <workbookView xWindow="0" yWindow="0" windowWidth="12797" windowHeight="5357" activeTab="1" xr2:uid="{D1F9D957-A154-4982-BA05-0344352B5615}"/>
  </bookViews>
  <sheets>
    <sheet name="TankContour" sheetId="3" r:id="rId1"/>
    <sheet name="SectionDefinition" sheetId="4" r:id="rId2"/>
    <sheet name="LayUp" sheetId="6" r:id="rId3"/>
    <sheet name="Materials" sheetId="7" r:id="rId4"/>
    <sheet name="SimulationParameters" sheetId="12" r:id="rId5"/>
    <sheet name="IsoAngleSteeringProPara" sheetId="11" r:id="rId6"/>
  </sheets>
  <externalReferences>
    <externalReference r:id="rId7"/>
  </externalReferences>
  <definedNames>
    <definedName name="Efibre" localSheetId="3">Materials!$M$3</definedName>
    <definedName name="Efibre">#REF!</definedName>
    <definedName name="Eres" localSheetId="3">Materials!$Q$3</definedName>
    <definedName name="Eres">#REF!</definedName>
    <definedName name="fiberVolume" localSheetId="5">[1]Materials!$E$3</definedName>
    <definedName name="fiberVolume" localSheetId="3">Materials!$E$3</definedName>
    <definedName name="fiberVolume" localSheetId="4">[1]Materials!$E$3</definedName>
    <definedName name="fiberVolume">#REF!</definedName>
    <definedName name="G12fibre" localSheetId="3">Materials!$N$3</definedName>
    <definedName name="G12fibre">#REF!</definedName>
    <definedName name="G12res" localSheetId="5">[1]Materials!$T$3</definedName>
    <definedName name="G12res" localSheetId="3">Materials!$R$3</definedName>
    <definedName name="G12res" localSheetId="4">[1]Materials!$R$3</definedName>
    <definedName name="G12res">#REF!</definedName>
    <definedName name="Nu12fibre" localSheetId="3">Materials!$O$3</definedName>
    <definedName name="Nu12fibre">#REF!</definedName>
    <definedName name="Nu12res" localSheetId="5">[1]Materials!$U$3</definedName>
    <definedName name="Nu12res" localSheetId="3">Materials!$S$3</definedName>
    <definedName name="Nu12res" localSheetId="4">[1]Materials!$S$3</definedName>
    <definedName name="Nu12r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7" l="1"/>
  <c r="P3" i="7"/>
  <c r="O3" i="7"/>
  <c r="N3" i="7"/>
  <c r="L3" i="7"/>
  <c r="K3" i="7"/>
</calcChain>
</file>

<file path=xl/sharedStrings.xml><?xml version="1.0" encoding="utf-8"?>
<sst xmlns="http://schemas.openxmlformats.org/spreadsheetml/2006/main" count="214" uniqueCount="111">
  <si>
    <t>x [mm]</t>
  </si>
  <si>
    <t>y [mm]</t>
  </si>
  <si>
    <t>Section</t>
  </si>
  <si>
    <t>Material Name</t>
  </si>
  <si>
    <t>false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</si>
  <si>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</si>
  <si>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</si>
  <si>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</si>
  <si>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</si>
  <si>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</si>
  <si>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</si>
  <si>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</si>
  <si>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</si>
  <si>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</si>
  <si>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</si>
  <si>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</si>
  <si>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</si>
  <si>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</si>
  <si>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</si>
  <si>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</si>
  <si>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</si>
  <si>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</si>
  <si>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</si>
  <si>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</si>
  <si>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[Boolean]</t>
  </si>
  <si>
    <t>Angle</t>
  </si>
  <si>
    <t>[°]</t>
  </si>
  <si>
    <t>Material</t>
  </si>
  <si>
    <t>Process</t>
  </si>
  <si>
    <t>IsoAngleSteering</t>
  </si>
  <si>
    <t>[N/mm^2]</t>
  </si>
  <si>
    <t>[/]</t>
  </si>
  <si>
    <t>T700GC-2510</t>
  </si>
  <si>
    <t>[t/mm3]</t>
  </si>
  <si>
    <t>[N/mm2][MPa]</t>
  </si>
  <si>
    <t>Roh</t>
  </si>
  <si>
    <t>Rohres</t>
  </si>
  <si>
    <t>Xt</t>
  </si>
  <si>
    <t>Xc</t>
  </si>
  <si>
    <t>Yt</t>
  </si>
  <si>
    <t>Yc</t>
  </si>
  <si>
    <t>Sl</t>
  </si>
  <si>
    <t>alpha0</t>
  </si>
  <si>
    <t>psi0</t>
  </si>
  <si>
    <t>St</t>
  </si>
  <si>
    <t>[%]</t>
  </si>
  <si>
    <t>SectionStop</t>
  </si>
  <si>
    <t>Nu23</t>
  </si>
  <si>
    <t>Category</t>
  </si>
  <si>
    <t>Parameter</t>
  </si>
  <si>
    <t>Value</t>
  </si>
  <si>
    <t>DataTypeInProgram</t>
  </si>
  <si>
    <t>Description</t>
  </si>
  <si>
    <t>Implemented</t>
  </si>
  <si>
    <t>General</t>
  </si>
  <si>
    <t>FlagGapFunctionOn</t>
  </si>
  <si>
    <t>True</t>
  </si>
  <si>
    <t>boolean</t>
  </si>
  <si>
    <t>Gap function is on</t>
  </si>
  <si>
    <t>FlagTowCuttingStartAtDomeStart</t>
  </si>
  <si>
    <t>If gap function is on tow cutting starts at the beginning of the dome</t>
  </si>
  <si>
    <t>False</t>
  </si>
  <si>
    <t>float</t>
  </si>
  <si>
    <t>pressure</t>
  </si>
  <si>
    <t>minSteeringAngle</t>
  </si>
  <si>
    <t>maxSteeringAngle</t>
  </si>
  <si>
    <t>defRangeStart</t>
  </si>
  <si>
    <t>defRangeStop</t>
  </si>
  <si>
    <t>defRangeMinPhiGap</t>
  </si>
  <si>
    <t>defRangeMaxPhiGap</t>
  </si>
  <si>
    <t>Starting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</si>
  <si>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</si>
  <si>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</si>
  <si>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Stoping value for range in which the angle is defined (considers also negative values) [°]</t>
  </si>
  <si>
    <t>Minimum Angle in this process (considers als negative values) [°]</t>
  </si>
  <si>
    <t>Maximum Angle in this process (considers als negative values) [°]</t>
  </si>
  <si>
    <t>phiFiber</t>
  </si>
  <si>
    <t>Efiber</t>
  </si>
  <si>
    <t>G12fiber</t>
  </si>
  <si>
    <t>Nu12fiber</t>
  </si>
  <si>
    <t>Nu23fiber</t>
  </si>
  <si>
    <t>Rohfiber</t>
  </si>
  <si>
    <t>[1/K°]</t>
  </si>
  <si>
    <t>CTE1</t>
  </si>
  <si>
    <t>CTE2</t>
  </si>
  <si>
    <t>CTE3</t>
  </si>
  <si>
    <t>Description/Notes</t>
  </si>
  <si>
    <t>yes</t>
  </si>
  <si>
    <t>plotGapAndAngleFunction</t>
  </si>
  <si>
    <t>Save the gap gunction as plot, configure the layers in "plotGapFunctionForLayers"</t>
  </si>
  <si>
    <t>plotGapAndAngleFunctionForLayers</t>
  </si>
  <si>
    <t>1,6,15</t>
  </si>
  <si>
    <t>IntList</t>
  </si>
  <si>
    <t xml:space="preserve"> Layers where to save and plot the gap function, seperate with ","</t>
  </si>
  <si>
    <t>autoCloseAbq</t>
  </si>
  <si>
    <t>Automaticly close Abq after a job is done (only works if the mouse is not moved, otherwise Abq freezes)</t>
  </si>
  <si>
    <t>Load</t>
  </si>
  <si>
    <t>Operational pressure (1bar=0.1)</t>
  </si>
  <si>
    <t>thermalLoadOn</t>
  </si>
  <si>
    <t>initialStepTemperature</t>
  </si>
  <si>
    <t>K°</t>
  </si>
  <si>
    <t>refTemperatureMaterial</t>
  </si>
  <si>
    <t>loadStepTemperature</t>
  </si>
  <si>
    <t>Mesh</t>
  </si>
  <si>
    <t>maxElmSizePartSeed</t>
  </si>
  <si>
    <t>integer</t>
  </si>
  <si>
    <t>200 for Learning version</t>
  </si>
  <si>
    <t>minElmSizePartSeed</t>
  </si>
  <si>
    <t>100 for Learning version</t>
  </si>
  <si>
    <t>edgeSeedSize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</si>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</sst>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6" applyNumberFormat="0" applyAlignment="0" applyProtection="0"/>
    <xf numFmtId="0" fontId="7" fillId="10" borderId="6" applyNumberFormat="0" applyAlignment="0" applyProtection="0"/>
  </cellStyleXfs>
  <cellXfs count="2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3" fillId="2" borderId="0" xfId="1"/>
    <xf numFmtId="0" fontId="3" fillId="3" borderId="0" xfId="2"/>
    <xf numFmtId="0" fontId="3" fillId="4" borderId="0" xfId="3"/>
    <xf numFmtId="0" fontId="3" fillId="5" borderId="0" xfId="4"/>
    <xf numFmtId="0" fontId="3" fillId="6" borderId="0" xfId="5"/>
    <xf numFmtId="0" fontId="3" fillId="7" borderId="0" xfId="6"/>
    <xf numFmtId="0" fontId="0" fillId="0" borderId="0" xfId="0" applyFill="1" applyBorder="1"/>
    <xf numFmtId="0" fontId="4" fillId="0" borderId="0" xfId="0" applyFont="1"/>
    <xf numFmtId="0" fontId="5" fillId="8" borderId="0" xfId="7"/>
    <xf numFmtId="0" fontId="7" fillId="10" borderId="6" xfId="9"/>
    <xf numFmtId="11" fontId="6" fillId="9" borderId="6" xfId="8" applyNumberFormat="1"/>
    <xf numFmtId="0" fontId="6" fillId="9" borderId="6" xfId="8"/>
    <xf numFmtId="11" fontId="5" fillId="8" borderId="0" xfId="7" applyNumberFormat="1"/>
    <xf numFmtId="11" fontId="0" fillId="0" borderId="0" xfId="0" applyNumberFormat="1"/>
    <xf numFmtId="0" fontId="0" fillId="0" borderId="0" xfId="0" applyAlignment="1">
      <alignment horizontal="left"/>
    </xf>
  </cellXfs>
  <cellStyles count="10">
    <cellStyle name="20 % - Akzent1" xfId="1" builtinId="30"/>
    <cellStyle name="20 % - Akzent2" xfId="2" builtinId="34"/>
    <cellStyle name="20 % - Akzent4" xfId="4" builtinId="42"/>
    <cellStyle name="40 % - Akzent6" xfId="6" builtinId="51"/>
    <cellStyle name="60 % - Akzent2" xfId="3" builtinId="36"/>
    <cellStyle name="60 % - Akzent4" xfId="5" builtinId="44"/>
    <cellStyle name="Berechnung" xfId="9" builtinId="22"/>
    <cellStyle name="Eingabe" xfId="8" builtinId="20"/>
    <cellStyle name="Gut" xfId="7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oStackingDefin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  <cell r="T3">
            <v>1.525E-9</v>
          </cell>
          <cell r="U3">
            <v>1.7412647058823527E-9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workbookViewId="0">
      <selection activeCell="G9" sqref="G9"/>
    </sheetView>
  </sheetViews>
  <sheetFormatPr baseColWidth="10" defaultRowHeight="14.6" x14ac:dyDescent="0.4"/>
  <cols>
    <col min="1" max="4" width="13.23046875" customWidth="1"/>
    <col min="5" max="5" width="23.23046875" customWidth="1"/>
    <col min="6" max="6" width="27.4609375" customWidth="1"/>
    <col min="7" max="7" width="20.53515625" customWidth="1"/>
  </cols>
  <sheetData>
    <row r="1" spans="1:20" x14ac:dyDescent="0.4">
      <c r="A1" t="s">
        <v>7</v>
      </c>
      <c r="E1" s="10"/>
      <c r="F1" s="1"/>
      <c r="G1" s="10"/>
      <c r="H1" s="1"/>
      <c r="I1" s="10"/>
      <c r="J1" s="1"/>
      <c r="K1" s="10"/>
      <c r="L1" s="1"/>
      <c r="M1" s="10"/>
      <c r="N1" s="1"/>
      <c r="O1" s="10"/>
      <c r="P1" s="1"/>
      <c r="Q1" s="10"/>
      <c r="R1" s="1"/>
      <c r="S1" s="10"/>
      <c r="T1" s="1"/>
    </row>
    <row r="2" spans="1:20" x14ac:dyDescent="0.4">
      <c r="A2" s="8" t="s">
        <v>8</v>
      </c>
      <c r="B2" s="5"/>
      <c r="C2" s="9" t="s">
        <v>9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>
        <v>0</v>
      </c>
      <c r="B4" s="3">
        <v>910</v>
      </c>
      <c r="C4" s="1">
        <v>1000</v>
      </c>
      <c r="D4" s="3">
        <v>850</v>
      </c>
    </row>
    <row r="5" spans="1:20" x14ac:dyDescent="0.4">
      <c r="A5">
        <v>60</v>
      </c>
      <c r="B5" s="3">
        <v>880</v>
      </c>
      <c r="C5" s="1">
        <v>1014.8345454716909</v>
      </c>
      <c r="D5" s="3">
        <v>849.87054088293257</v>
      </c>
    </row>
    <row r="6" spans="1:20" x14ac:dyDescent="0.4">
      <c r="A6" s="1">
        <v>500</v>
      </c>
      <c r="B6" s="3">
        <v>880</v>
      </c>
      <c r="C6" s="1">
        <v>1029.6645721971258</v>
      </c>
      <c r="D6" s="3">
        <v>849.4822029662314</v>
      </c>
    </row>
    <row r="7" spans="1:20" x14ac:dyDescent="0.4">
      <c r="A7" s="4">
        <v>900</v>
      </c>
      <c r="B7" s="3">
        <v>850</v>
      </c>
      <c r="C7" s="1">
        <v>1044.4855628065022</v>
      </c>
      <c r="D7" s="3">
        <v>848.83510454138775</v>
      </c>
    </row>
    <row r="8" spans="1:20" x14ac:dyDescent="0.4">
      <c r="A8" s="4">
        <v>1000</v>
      </c>
      <c r="B8" s="3">
        <v>850</v>
      </c>
      <c r="C8" s="1">
        <v>1059.2930026825065</v>
      </c>
      <c r="D8" s="3">
        <v>847.9294427208506</v>
      </c>
    </row>
    <row r="9" spans="1:20" x14ac:dyDescent="0.4">
      <c r="C9" s="4">
        <v>1074.0823813355094</v>
      </c>
      <c r="D9" s="3">
        <v>846.76549337798372</v>
      </c>
    </row>
    <row r="10" spans="1:20" x14ac:dyDescent="0.4">
      <c r="C10" s="4">
        <v>1088.8491937775054</v>
      </c>
      <c r="D10" s="3">
        <v>845.34361106303231</v>
      </c>
    </row>
    <row r="11" spans="1:20" x14ac:dyDescent="0.4">
      <c r="C11" s="4">
        <v>1103.5889418943752</v>
      </c>
      <c r="D11" s="3">
        <v>843.66422889512364</v>
      </c>
    </row>
    <row r="12" spans="1:20" x14ac:dyDescent="0.4">
      <c r="C12" s="4">
        <v>1118.2971358160557</v>
      </c>
      <c r="D12" s="3">
        <v>841.72785843033478</v>
      </c>
    </row>
    <row r="13" spans="1:20" x14ac:dyDescent="0.4">
      <c r="C13" s="4">
        <v>1132.9692952841963</v>
      </c>
      <c r="D13" s="3">
        <v>839.53508950586706</v>
      </c>
    </row>
    <row r="14" spans="1:20" x14ac:dyDescent="0.4">
      <c r="C14" s="4">
        <v>1147.6009510168908</v>
      </c>
      <c r="D14" s="3">
        <v>837.08659006037681</v>
      </c>
    </row>
    <row r="15" spans="1:20" x14ac:dyDescent="0.4">
      <c r="C15" s="4">
        <v>1162.187646070063</v>
      </c>
      <c r="D15" s="3">
        <v>834.38310593051438</v>
      </c>
    </row>
    <row r="16" spans="1:20" x14ac:dyDescent="0.4">
      <c r="C16" s="4">
        <v>1176.7249371950954</v>
      </c>
      <c r="D16" s="3">
        <v>831.42546062373481</v>
      </c>
    </row>
    <row r="17" spans="3:4" x14ac:dyDescent="0.4">
      <c r="C17" s="4">
        <v>1191.2083961922854</v>
      </c>
      <c r="D17" s="3">
        <v>828.21455506744996</v>
      </c>
    </row>
    <row r="18" spans="3:4" x14ac:dyDescent="0.4">
      <c r="C18" s="4">
        <v>1205.6336112597176</v>
      </c>
      <c r="D18" s="3">
        <v>824.75136733459703</v>
      </c>
    </row>
    <row r="19" spans="3:4" x14ac:dyDescent="0.4">
      <c r="C19" s="4">
        <v>1219.9961883371427</v>
      </c>
      <c r="D19" s="3">
        <v>821.03695234570807</v>
      </c>
    </row>
    <row r="20" spans="3:4" x14ac:dyDescent="0.4">
      <c r="C20" s="4">
        <v>1234.2917524444492</v>
      </c>
      <c r="D20" s="3">
        <v>817.07244154757109</v>
      </c>
    </row>
    <row r="21" spans="3:4" x14ac:dyDescent="0.4">
      <c r="C21" s="4">
        <v>1248.5159490143262</v>
      </c>
      <c r="D21" s="3">
        <v>812.85904256858009</v>
      </c>
    </row>
    <row r="22" spans="3:4" x14ac:dyDescent="0.4">
      <c r="C22" s="4">
        <v>1262.6644452187052</v>
      </c>
      <c r="D22" s="3">
        <v>808.39803885088054</v>
      </c>
    </row>
    <row r="23" spans="3:4" x14ac:dyDescent="0.4">
      <c r="C23" s="4">
        <v>1276.7329312885831</v>
      </c>
      <c r="D23" s="3">
        <v>803.69078925941938</v>
      </c>
    </row>
    <row r="24" spans="3:4" x14ac:dyDescent="0.4">
      <c r="C24" s="4">
        <v>1290.7171218268184</v>
      </c>
      <c r="D24" s="3">
        <v>798.73872766802219</v>
      </c>
    </row>
    <row r="25" spans="3:4" x14ac:dyDescent="0.4">
      <c r="C25" s="4">
        <v>1304.6127571135053</v>
      </c>
      <c r="D25" s="3">
        <v>793.54336252262146</v>
      </c>
    </row>
    <row r="26" spans="3:4" x14ac:dyDescent="0.4">
      <c r="C26" s="4">
        <v>1318.4156044035253</v>
      </c>
      <c r="D26" s="3">
        <v>788.10627638176936</v>
      </c>
    </row>
    <row r="27" spans="3:4" x14ac:dyDescent="0.4">
      <c r="C27" s="4">
        <v>1332.1214592158826</v>
      </c>
      <c r="D27" s="3">
        <v>782.4291254345743</v>
      </c>
    </row>
    <row r="28" spans="3:4" x14ac:dyDescent="0.4">
      <c r="C28" s="4">
        <v>1345.72614661443</v>
      </c>
      <c r="D28" s="3">
        <v>776.51363899621072</v>
      </c>
    </row>
    <row r="29" spans="3:4" x14ac:dyDescent="0.4">
      <c r="C29" s="4">
        <v>1359.2255224795945</v>
      </c>
      <c r="D29" s="3">
        <v>770.36161898115245</v>
      </c>
    </row>
    <row r="30" spans="3:4" x14ac:dyDescent="0.4">
      <c r="C30" s="4">
        <v>1372.6154747707158</v>
      </c>
      <c r="D30" s="3">
        <v>763.97493935429202</v>
      </c>
    </row>
    <row r="31" spans="3:4" x14ac:dyDescent="0.4">
      <c r="C31" s="4">
        <v>1385.8919247786148</v>
      </c>
      <c r="D31" s="3">
        <v>757.35554556011266</v>
      </c>
    </row>
    <row r="32" spans="3:4" x14ac:dyDescent="0.4">
      <c r="C32" s="4">
        <v>1399.0508283680072</v>
      </c>
      <c r="D32" s="3">
        <v>750.50545393008792</v>
      </c>
    </row>
    <row r="33" spans="3:4" x14ac:dyDescent="0.4">
      <c r="C33" s="4">
        <v>1412.0881772093865</v>
      </c>
      <c r="D33" s="3">
        <v>743.4267510684864</v>
      </c>
    </row>
    <row r="34" spans="3:4" x14ac:dyDescent="0.4">
      <c r="C34" s="4">
        <v>1425</v>
      </c>
      <c r="D34" s="3">
        <v>736.12159321677291</v>
      </c>
    </row>
    <row r="35" spans="3:4" x14ac:dyDescent="0.4">
      <c r="C35" s="4">
        <v>1437.7823636735461</v>
      </c>
      <c r="D35" s="3">
        <v>728.59220559679545</v>
      </c>
    </row>
    <row r="36" spans="3:4" x14ac:dyDescent="0.4">
      <c r="C36" s="4">
        <v>1450.4313745982242</v>
      </c>
      <c r="D36" s="3">
        <v>720.84088173296209</v>
      </c>
    </row>
    <row r="37" spans="3:4" x14ac:dyDescent="0.4">
      <c r="C37" s="4">
        <v>1462.9431797627731</v>
      </c>
      <c r="D37" s="3">
        <v>712.86998275361043</v>
      </c>
    </row>
    <row r="38" spans="3:4" x14ac:dyDescent="0.4">
      <c r="C38" s="4">
        <v>1475.3139679501348</v>
      </c>
      <c r="D38" s="3">
        <v>704.68193667178537</v>
      </c>
    </row>
    <row r="39" spans="3:4" x14ac:dyDescent="0.4">
      <c r="C39" s="4">
        <v>1487.5399708983891</v>
      </c>
      <c r="D39" s="3">
        <v>696.27923764564298</v>
      </c>
    </row>
    <row r="40" spans="3:4" x14ac:dyDescent="0.4">
      <c r="C40" s="4">
        <v>1499.6174644486023</v>
      </c>
      <c r="D40" s="3">
        <v>687.66444521870528</v>
      </c>
    </row>
    <row r="41" spans="3:4" x14ac:dyDescent="0.4">
      <c r="C41" s="4">
        <v>1511.542769679241</v>
      </c>
      <c r="D41" s="3">
        <v>678.84018354019895</v>
      </c>
    </row>
    <row r="42" spans="3:4" x14ac:dyDescent="0.4">
      <c r="C42" s="4">
        <v>1523.3122540268096</v>
      </c>
      <c r="D42" s="3">
        <v>669.80914056571373</v>
      </c>
    </row>
    <row r="43" spans="3:4" x14ac:dyDescent="0.4">
      <c r="C43" s="4">
        <v>1534.9223323923618</v>
      </c>
      <c r="D43" s="3">
        <v>660.5740672384253</v>
      </c>
    </row>
    <row r="44" spans="3:4" x14ac:dyDescent="0.4">
      <c r="C44" s="4">
        <v>1546.3694682335583</v>
      </c>
      <c r="D44" s="3">
        <v>651.13777665113128</v>
      </c>
    </row>
    <row r="45" spans="3:4" x14ac:dyDescent="0.4">
      <c r="C45" s="4">
        <v>1557.6501746419312</v>
      </c>
      <c r="D45" s="3">
        <v>641.50314318935625</v>
      </c>
    </row>
    <row r="46" spans="3:4" x14ac:dyDescent="0.4">
      <c r="C46" s="4">
        <v>1568.7610154050294</v>
      </c>
      <c r="D46" s="3">
        <v>631.6731016557851</v>
      </c>
    </row>
    <row r="47" spans="3:4" x14ac:dyDescent="0.4">
      <c r="C47" s="4">
        <v>1579.6986060531237</v>
      </c>
      <c r="D47" s="3">
        <v>621.65064637629496</v>
      </c>
    </row>
    <row r="48" spans="3:4" x14ac:dyDescent="0.4">
      <c r="C48" s="4">
        <v>1590.4596148901478</v>
      </c>
      <c r="D48" s="3">
        <v>611.43883028785353</v>
      </c>
    </row>
    <row r="49" spans="3:4" x14ac:dyDescent="0.4">
      <c r="C49" s="4">
        <v>1601.0407640085655</v>
      </c>
      <c r="D49" s="3">
        <v>601.04076400856547</v>
      </c>
    </row>
    <row r="50" spans="3:4" x14ac:dyDescent="0.4">
      <c r="C50" s="4">
        <v>1611.4388302878533</v>
      </c>
      <c r="D50" s="3">
        <v>590.4596148901478</v>
      </c>
    </row>
    <row r="51" spans="3:4" x14ac:dyDescent="0.4">
      <c r="C51" s="4">
        <v>1621.6506463762948</v>
      </c>
      <c r="D51" s="3">
        <v>579.69860605312374</v>
      </c>
    </row>
    <row r="52" spans="3:4" x14ac:dyDescent="0.4">
      <c r="C52" s="4">
        <v>1631.6731016557851</v>
      </c>
      <c r="D52" s="3">
        <v>568.76101540502953</v>
      </c>
    </row>
    <row r="53" spans="3:4" x14ac:dyDescent="0.4">
      <c r="C53" s="4">
        <v>1641.5031431893563</v>
      </c>
      <c r="D53" s="3">
        <v>557.65017464193113</v>
      </c>
    </row>
    <row r="54" spans="3:4" x14ac:dyDescent="0.4">
      <c r="C54" s="4">
        <v>1651.1377766511314</v>
      </c>
      <c r="D54" s="3">
        <v>546.36946823355845</v>
      </c>
    </row>
    <row r="55" spans="3:4" x14ac:dyDescent="0.4">
      <c r="C55" s="4">
        <v>1660.5740672384252</v>
      </c>
      <c r="D55" s="3">
        <v>534.92233239236191</v>
      </c>
    </row>
    <row r="56" spans="3:4" x14ac:dyDescent="0.4">
      <c r="C56" s="4">
        <v>1669.8091405657137</v>
      </c>
      <c r="D56" s="3">
        <v>523.31225402680957</v>
      </c>
    </row>
    <row r="57" spans="3:4" x14ac:dyDescent="0.4">
      <c r="C57" s="4">
        <v>1678.840183540199</v>
      </c>
      <c r="D57" s="3">
        <v>511.54276967924113</v>
      </c>
    </row>
    <row r="58" spans="3:4" x14ac:dyDescent="0.4">
      <c r="C58" s="4">
        <v>1687.6644452187052</v>
      </c>
      <c r="D58" s="3">
        <v>499.61746444860216</v>
      </c>
    </row>
    <row r="59" spans="3:4" x14ac:dyDescent="0.4">
      <c r="C59" s="4">
        <v>1696.279237645643</v>
      </c>
      <c r="D59" s="3">
        <v>487.53997089838924</v>
      </c>
    </row>
    <row r="60" spans="3:4" x14ac:dyDescent="0.4">
      <c r="C60" s="4">
        <v>1704.6819366717855</v>
      </c>
      <c r="D60" s="3">
        <v>475.31396795013478</v>
      </c>
    </row>
    <row r="61" spans="3:4" x14ac:dyDescent="0.4">
      <c r="C61" s="4">
        <v>1712.8699827536102</v>
      </c>
      <c r="D61" s="3">
        <v>462.94317976277313</v>
      </c>
    </row>
    <row r="62" spans="3:4" x14ac:dyDescent="0.4">
      <c r="C62" s="4">
        <v>1720.8408817329621</v>
      </c>
      <c r="D62" s="3">
        <v>450.43137459822418</v>
      </c>
    </row>
    <row r="63" spans="3:4" x14ac:dyDescent="0.4">
      <c r="C63" s="4">
        <v>1728.5922055967953</v>
      </c>
      <c r="D63" s="3">
        <v>437.78236367354623</v>
      </c>
    </row>
    <row r="64" spans="3:4" x14ac:dyDescent="0.4">
      <c r="C64" s="4">
        <v>1736.1215932167729</v>
      </c>
      <c r="D64" s="3">
        <v>425.00000000000011</v>
      </c>
    </row>
    <row r="65" spans="3:4" x14ac:dyDescent="0.4">
      <c r="C65" s="4">
        <v>1743.4267510684863</v>
      </c>
      <c r="D65" s="3">
        <v>412.08817720938657</v>
      </c>
    </row>
    <row r="66" spans="3:4" x14ac:dyDescent="0.4">
      <c r="C66" s="4">
        <v>1750.5054539300877</v>
      </c>
      <c r="D66" s="3">
        <v>399.05082836800722</v>
      </c>
    </row>
    <row r="67" spans="3:4" x14ac:dyDescent="0.4">
      <c r="C67" s="4">
        <v>1757.3555455601127</v>
      </c>
      <c r="D67" s="3">
        <v>385.89192477861479</v>
      </c>
    </row>
    <row r="68" spans="3:4" x14ac:dyDescent="0.4">
      <c r="C68" s="4">
        <v>1763.974939354292</v>
      </c>
      <c r="D68" s="3">
        <v>372.61547477071582</v>
      </c>
    </row>
    <row r="69" spans="3:4" x14ac:dyDescent="0.4">
      <c r="C69" s="4">
        <v>1770.3616189811523</v>
      </c>
      <c r="D69" s="3">
        <v>359.22552247959453</v>
      </c>
    </row>
    <row r="70" spans="3:4" x14ac:dyDescent="0.4">
      <c r="C70" s="4">
        <v>1776.5136389962108</v>
      </c>
      <c r="D70" s="3">
        <v>345.72614661443015</v>
      </c>
    </row>
    <row r="71" spans="3:4" x14ac:dyDescent="0.4">
      <c r="C71" s="4">
        <v>1782.4291254345742</v>
      </c>
      <c r="D71" s="3">
        <v>332.12145921588285</v>
      </c>
    </row>
    <row r="72" spans="3:4" x14ac:dyDescent="0.4">
      <c r="C72" s="4">
        <v>1788.1062763817695</v>
      </c>
      <c r="D72" s="3">
        <v>318.41560440352515</v>
      </c>
    </row>
    <row r="73" spans="3:4" x14ac:dyDescent="0.4">
      <c r="C73" s="4">
        <v>1793.5433625226215</v>
      </c>
      <c r="D73" s="3">
        <v>304.61275711350532</v>
      </c>
    </row>
    <row r="74" spans="3:4" x14ac:dyDescent="0.4">
      <c r="C74" s="4">
        <v>1798.738727668022</v>
      </c>
      <c r="D74" s="3">
        <v>290.71712182681853</v>
      </c>
    </row>
    <row r="75" spans="3:4" x14ac:dyDescent="0.4">
      <c r="C75" s="4">
        <v>1803.6907892594193</v>
      </c>
      <c r="D75" s="3">
        <v>276.73293128858325</v>
      </c>
    </row>
    <row r="76" spans="3:4" x14ac:dyDescent="0.4">
      <c r="C76" s="4">
        <v>1808.3980388508805</v>
      </c>
      <c r="D76" s="3">
        <v>262.66444521870534</v>
      </c>
    </row>
    <row r="77" spans="3:4" x14ac:dyDescent="0.4">
      <c r="C77" s="4">
        <v>1812.8590425685802</v>
      </c>
      <c r="D77" s="3">
        <v>248.51594901432625</v>
      </c>
    </row>
    <row r="78" spans="3:4" x14ac:dyDescent="0.4">
      <c r="C78" s="4">
        <v>1817.0724415475711</v>
      </c>
      <c r="D78" s="3">
        <v>234.29175244444929</v>
      </c>
    </row>
    <row r="79" spans="3:4" x14ac:dyDescent="0.4">
      <c r="C79" s="4">
        <v>1821.036952345708</v>
      </c>
      <c r="D79" s="3">
        <v>219.99618833714263</v>
      </c>
    </row>
    <row r="80" spans="3:4" x14ac:dyDescent="0.4">
      <c r="C80" s="4">
        <v>1824.751367334597</v>
      </c>
      <c r="D80" s="3">
        <v>205.63361125971772</v>
      </c>
    </row>
    <row r="81" spans="1:4" x14ac:dyDescent="0.4">
      <c r="C81" s="4">
        <v>1828.21455506745</v>
      </c>
      <c r="D81" s="3">
        <v>191.20839619228519</v>
      </c>
    </row>
    <row r="82" spans="1:4" x14ac:dyDescent="0.4">
      <c r="C82" s="4">
        <v>1831.4254606237346</v>
      </c>
      <c r="D82" s="3">
        <v>176.72493719509555</v>
      </c>
    </row>
    <row r="83" spans="1:4" x14ac:dyDescent="0.4">
      <c r="C83" s="4">
        <v>1834.3831059305144</v>
      </c>
      <c r="D83" s="3">
        <v>162.18764607006318</v>
      </c>
    </row>
    <row r="84" spans="1:4" x14ac:dyDescent="0.4">
      <c r="C84" s="4">
        <v>1837.0865900603767</v>
      </c>
      <c r="D84" s="3">
        <v>147.60095101689086</v>
      </c>
    </row>
    <row r="85" spans="1:4" x14ac:dyDescent="0.4">
      <c r="C85" s="4">
        <v>1839.5350895058671</v>
      </c>
      <c r="D85" s="3">
        <v>132.96929528419628</v>
      </c>
    </row>
    <row r="86" spans="1:4" x14ac:dyDescent="0.4">
      <c r="C86" s="4">
        <v>1841.7278584303347</v>
      </c>
      <c r="D86" s="3">
        <v>118.29713581605583</v>
      </c>
    </row>
    <row r="87" spans="1:4" x14ac:dyDescent="0.4">
      <c r="C87" s="4">
        <v>1843.6642288951236</v>
      </c>
      <c r="D87" s="3">
        <v>103.58894189437537</v>
      </c>
    </row>
    <row r="88" spans="1:4" x14ac:dyDescent="0.4">
      <c r="C88" s="4">
        <v>1845.3436110630323</v>
      </c>
      <c r="D88" s="3">
        <v>88.849193777505434</v>
      </c>
    </row>
    <row r="89" spans="1:4" x14ac:dyDescent="0.4">
      <c r="C89" s="4">
        <v>1846.7654933779836</v>
      </c>
      <c r="D89" s="3">
        <v>74.08238133550941</v>
      </c>
    </row>
    <row r="90" spans="1:4" x14ac:dyDescent="0.4">
      <c r="C90" s="4">
        <v>1847.9294427208506</v>
      </c>
      <c r="D90" s="3">
        <v>59.293002682506639</v>
      </c>
    </row>
    <row r="91" spans="1:4" x14ac:dyDescent="0.4">
      <c r="C91" s="4">
        <v>1848.8351045413879</v>
      </c>
      <c r="D91" s="3">
        <v>44.485562806502372</v>
      </c>
    </row>
    <row r="92" spans="1:4" x14ac:dyDescent="0.4">
      <c r="C92" s="4">
        <v>1849.4822029662314</v>
      </c>
      <c r="D92" s="3">
        <v>29.664572197125917</v>
      </c>
    </row>
    <row r="93" spans="1:4" x14ac:dyDescent="0.4">
      <c r="C93" s="1"/>
      <c r="D93" s="3"/>
    </row>
    <row r="94" spans="1:4" x14ac:dyDescent="0.4">
      <c r="C94" s="1"/>
      <c r="D94" s="3"/>
    </row>
    <row r="95" spans="1:4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2"/>
  <sheetViews>
    <sheetView tabSelected="1" workbookViewId="0">
      <selection activeCell="E18" sqref="E18"/>
    </sheetView>
  </sheetViews>
  <sheetFormatPr baseColWidth="10" defaultRowHeight="14.6" x14ac:dyDescent="0.4"/>
  <cols>
    <col min="1" max="1" width="17.23046875" customWidth="1"/>
    <col min="2" max="2" width="16.4609375" customWidth="1"/>
    <col min="3" max="3" width="15.84375" customWidth="1"/>
    <col min="4" max="4" width="25.4609375" customWidth="1"/>
  </cols>
  <sheetData>
    <row r="1" spans="1:4" x14ac:dyDescent="0.4">
      <c r="B1" t="s">
        <v>24</v>
      </c>
      <c r="C1" t="s">
        <v>45</v>
      </c>
      <c r="D1" t="s">
        <v>11</v>
      </c>
    </row>
    <row r="2" spans="1:4" x14ac:dyDescent="0.4">
      <c r="A2" s="6" t="s">
        <v>6</v>
      </c>
      <c r="B2" s="6" t="s">
        <v>9</v>
      </c>
      <c r="C2" s="6" t="s">
        <v>46</v>
      </c>
      <c r="D2" s="6" t="s">
        <v>110</v>
      </c>
    </row>
    <row r="3" spans="1:4" x14ac:dyDescent="0.4">
      <c r="A3">
        <v>1</v>
      </c>
      <c r="B3" t="s">
        <v>4</v>
      </c>
      <c r="C3">
        <v>1001</v>
      </c>
    </row>
    <row r="4" spans="1:4" x14ac:dyDescent="0.4">
      <c r="A4">
        <v>2</v>
      </c>
      <c r="B4" t="s">
        <v>4</v>
      </c>
      <c r="C4">
        <v>0.25</v>
      </c>
    </row>
    <row r="5" spans="1:4" x14ac:dyDescent="0.4">
      <c r="A5">
        <v>3</v>
      </c>
      <c r="B5" t="s">
        <v>4</v>
      </c>
      <c r="C5">
        <v>1001</v>
      </c>
    </row>
    <row r="6" spans="1:4" x14ac:dyDescent="0.4">
      <c r="A6">
        <v>4</v>
      </c>
      <c r="B6" t="s">
        <v>4</v>
      </c>
      <c r="C6">
        <v>1001</v>
      </c>
    </row>
    <row r="7" spans="1:4" x14ac:dyDescent="0.4">
      <c r="A7">
        <v>5</v>
      </c>
      <c r="B7" t="s">
        <v>4</v>
      </c>
      <c r="C7">
        <v>1001</v>
      </c>
    </row>
    <row r="8" spans="1:4" x14ac:dyDescent="0.4">
      <c r="A8">
        <v>6</v>
      </c>
      <c r="B8" t="s">
        <v>5</v>
      </c>
      <c r="C8">
        <v>0.2</v>
      </c>
      <c r="D8">
        <v>90</v>
      </c>
    </row>
    <row r="9" spans="1:4" x14ac:dyDescent="0.4">
      <c r="A9">
        <v>7</v>
      </c>
      <c r="B9" t="s">
        <v>5</v>
      </c>
      <c r="C9">
        <v>0.4</v>
      </c>
      <c r="D9">
        <v>80</v>
      </c>
    </row>
    <row r="10" spans="1:4" x14ac:dyDescent="0.4">
      <c r="A10">
        <v>8</v>
      </c>
      <c r="B10" t="s">
        <v>5</v>
      </c>
      <c r="C10">
        <v>0.6</v>
      </c>
      <c r="D10">
        <v>70</v>
      </c>
    </row>
    <row r="11" spans="1:4" x14ac:dyDescent="0.4">
      <c r="A11">
        <v>9</v>
      </c>
      <c r="B11" t="s">
        <v>5</v>
      </c>
      <c r="C11">
        <v>0.8</v>
      </c>
      <c r="D11">
        <v>60</v>
      </c>
    </row>
    <row r="12" spans="1:4" x14ac:dyDescent="0.4">
      <c r="A12">
        <v>10</v>
      </c>
      <c r="B12" t="s">
        <v>5</v>
      </c>
      <c r="C12">
        <v>1</v>
      </c>
      <c r="D12">
        <v>50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N13"/>
  <sheetViews>
    <sheetView topLeftCell="A4" workbookViewId="0">
      <selection activeCell="B19" sqref="B19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4" x14ac:dyDescent="0.4">
      <c r="D1" t="s">
        <v>26</v>
      </c>
      <c r="E1" s="7" t="s">
        <v>2</v>
      </c>
    </row>
    <row r="2" spans="1:14" x14ac:dyDescent="0.4">
      <c r="A2" s="6" t="s">
        <v>10</v>
      </c>
      <c r="B2" s="6" t="s">
        <v>28</v>
      </c>
      <c r="C2" s="6" t="s">
        <v>27</v>
      </c>
      <c r="D2" s="6" t="s">
        <v>25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</row>
    <row r="3" spans="1:14" x14ac:dyDescent="0.4">
      <c r="A3">
        <v>1</v>
      </c>
      <c r="B3" t="s">
        <v>29</v>
      </c>
      <c r="C3" t="s">
        <v>32</v>
      </c>
      <c r="D3" s="11">
        <v>0</v>
      </c>
      <c r="E3" s="11">
        <v>1</v>
      </c>
      <c r="F3" s="11">
        <v>1</v>
      </c>
      <c r="G3" s="11">
        <v>1</v>
      </c>
      <c r="H3" s="11">
        <v>1</v>
      </c>
      <c r="I3" s="11">
        <v>1</v>
      </c>
      <c r="J3" s="11">
        <v>1</v>
      </c>
      <c r="K3" s="11">
        <v>1</v>
      </c>
      <c r="L3" s="11">
        <v>1</v>
      </c>
      <c r="M3" s="11">
        <v>1</v>
      </c>
      <c r="N3" s="11">
        <v>1</v>
      </c>
    </row>
    <row r="4" spans="1:14" x14ac:dyDescent="0.4">
      <c r="A4">
        <v>2</v>
      </c>
      <c r="B4" t="s">
        <v>29</v>
      </c>
      <c r="C4" t="s">
        <v>32</v>
      </c>
      <c r="D4" s="12">
        <v>45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</row>
    <row r="5" spans="1:14" x14ac:dyDescent="0.4">
      <c r="A5">
        <v>3</v>
      </c>
      <c r="B5" t="s">
        <v>29</v>
      </c>
      <c r="C5" t="s">
        <v>32</v>
      </c>
      <c r="D5" s="13">
        <v>-45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  <c r="N5" s="13">
        <v>1</v>
      </c>
    </row>
    <row r="6" spans="1:14" x14ac:dyDescent="0.4">
      <c r="A6">
        <v>4</v>
      </c>
      <c r="B6" t="s">
        <v>29</v>
      </c>
      <c r="C6" t="s">
        <v>32</v>
      </c>
      <c r="D6" s="14">
        <v>22.5</v>
      </c>
      <c r="E6">
        <v>0</v>
      </c>
      <c r="F6">
        <v>0</v>
      </c>
      <c r="G6">
        <v>0</v>
      </c>
      <c r="H6">
        <v>0</v>
      </c>
      <c r="I6">
        <v>0</v>
      </c>
      <c r="J6" s="14">
        <v>1</v>
      </c>
      <c r="K6" s="14">
        <v>1</v>
      </c>
      <c r="L6" s="14">
        <v>1</v>
      </c>
      <c r="M6" s="14">
        <v>1</v>
      </c>
      <c r="N6" s="14">
        <v>1</v>
      </c>
    </row>
    <row r="7" spans="1:14" x14ac:dyDescent="0.4">
      <c r="A7">
        <v>5</v>
      </c>
      <c r="B7" t="s">
        <v>29</v>
      </c>
      <c r="C7" t="s">
        <v>32</v>
      </c>
      <c r="D7" s="15">
        <v>-22.5</v>
      </c>
      <c r="E7">
        <v>0</v>
      </c>
      <c r="F7">
        <v>0</v>
      </c>
      <c r="G7">
        <v>0</v>
      </c>
      <c r="H7">
        <v>0</v>
      </c>
      <c r="I7">
        <v>0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</row>
    <row r="8" spans="1:14" x14ac:dyDescent="0.4">
      <c r="A8">
        <v>6</v>
      </c>
      <c r="B8" t="s">
        <v>29</v>
      </c>
      <c r="C8" t="s">
        <v>32</v>
      </c>
      <c r="D8" s="16">
        <v>90</v>
      </c>
      <c r="E8" s="16">
        <v>1</v>
      </c>
      <c r="F8" s="16">
        <v>1</v>
      </c>
      <c r="G8" s="16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4">
      <c r="A9">
        <v>7</v>
      </c>
      <c r="B9" t="s">
        <v>29</v>
      </c>
      <c r="C9" t="s">
        <v>32</v>
      </c>
      <c r="D9" s="16">
        <v>90</v>
      </c>
      <c r="E9" s="16">
        <v>1</v>
      </c>
      <c r="F9" s="16">
        <v>1</v>
      </c>
      <c r="G9" s="16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4">
      <c r="A10">
        <v>8</v>
      </c>
      <c r="B10" t="s">
        <v>29</v>
      </c>
      <c r="C10" t="s">
        <v>32</v>
      </c>
      <c r="D10" s="15">
        <v>-22.5</v>
      </c>
      <c r="E10">
        <v>0</v>
      </c>
      <c r="F10">
        <v>0</v>
      </c>
      <c r="G10">
        <v>0</v>
      </c>
      <c r="H10">
        <v>0</v>
      </c>
      <c r="I10">
        <v>0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</row>
    <row r="11" spans="1:14" x14ac:dyDescent="0.4">
      <c r="A11">
        <v>9</v>
      </c>
      <c r="B11" t="s">
        <v>29</v>
      </c>
      <c r="C11" t="s">
        <v>32</v>
      </c>
      <c r="D11" s="14">
        <v>22.5</v>
      </c>
      <c r="E11">
        <v>0</v>
      </c>
      <c r="F11">
        <v>0</v>
      </c>
      <c r="G11">
        <v>0</v>
      </c>
      <c r="H11">
        <v>0</v>
      </c>
      <c r="I11">
        <v>0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</row>
    <row r="12" spans="1:14" x14ac:dyDescent="0.4">
      <c r="A12">
        <v>10</v>
      </c>
      <c r="B12" t="s">
        <v>29</v>
      </c>
      <c r="C12" t="s">
        <v>32</v>
      </c>
      <c r="D12" s="13">
        <v>-45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</row>
    <row r="13" spans="1:14" x14ac:dyDescent="0.4">
      <c r="A13">
        <v>11</v>
      </c>
      <c r="B13" t="s">
        <v>29</v>
      </c>
      <c r="C13" t="s">
        <v>32</v>
      </c>
      <c r="D13" s="12">
        <v>45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AA780-5552-41E6-A902-BEB355A1F016}">
  <dimension ref="A1:AG3"/>
  <sheetViews>
    <sheetView workbookViewId="0">
      <selection activeCell="AF20" sqref="AF20"/>
    </sheetView>
  </sheetViews>
  <sheetFormatPr baseColWidth="10" defaultColWidth="18.23046875" defaultRowHeight="14.6" x14ac:dyDescent="0.4"/>
  <sheetData>
    <row r="1" spans="1:33" x14ac:dyDescent="0.4">
      <c r="C1" t="s">
        <v>11</v>
      </c>
      <c r="D1" t="s">
        <v>11</v>
      </c>
      <c r="F1" t="s">
        <v>30</v>
      </c>
      <c r="G1" t="s">
        <v>30</v>
      </c>
      <c r="H1" t="s">
        <v>31</v>
      </c>
      <c r="I1" t="s">
        <v>31</v>
      </c>
      <c r="J1" t="s">
        <v>30</v>
      </c>
      <c r="K1" t="s">
        <v>30</v>
      </c>
      <c r="L1" t="s">
        <v>30</v>
      </c>
      <c r="M1" t="s">
        <v>30</v>
      </c>
      <c r="N1" t="s">
        <v>30</v>
      </c>
      <c r="O1" t="s">
        <v>31</v>
      </c>
      <c r="P1" t="s">
        <v>31</v>
      </c>
      <c r="Q1" t="s">
        <v>30</v>
      </c>
      <c r="R1" t="s">
        <v>30</v>
      </c>
      <c r="S1" t="s">
        <v>31</v>
      </c>
      <c r="T1" t="s">
        <v>33</v>
      </c>
      <c r="U1" t="s">
        <v>33</v>
      </c>
      <c r="V1" t="s">
        <v>33</v>
      </c>
      <c r="W1" t="s">
        <v>34</v>
      </c>
      <c r="X1" t="s">
        <v>34</v>
      </c>
      <c r="Y1" t="s">
        <v>34</v>
      </c>
      <c r="Z1" t="s">
        <v>34</v>
      </c>
      <c r="AA1" t="s">
        <v>34</v>
      </c>
      <c r="AB1" t="s">
        <v>34</v>
      </c>
      <c r="AC1" t="s">
        <v>26</v>
      </c>
      <c r="AD1" t="s">
        <v>26</v>
      </c>
      <c r="AE1" t="s">
        <v>82</v>
      </c>
      <c r="AF1" t="s">
        <v>82</v>
      </c>
      <c r="AG1" t="s">
        <v>82</v>
      </c>
    </row>
    <row r="2" spans="1:33" x14ac:dyDescent="0.4">
      <c r="A2" s="2" t="s">
        <v>3</v>
      </c>
      <c r="B2" s="2" t="s">
        <v>12</v>
      </c>
      <c r="C2" s="2" t="s">
        <v>13</v>
      </c>
      <c r="D2" s="2" t="s">
        <v>14</v>
      </c>
      <c r="E2" s="2" t="s">
        <v>76</v>
      </c>
      <c r="F2" s="2" t="s">
        <v>15</v>
      </c>
      <c r="G2" s="2" t="s">
        <v>16</v>
      </c>
      <c r="H2" s="2" t="s">
        <v>17</v>
      </c>
      <c r="I2" s="2" t="s">
        <v>47</v>
      </c>
      <c r="J2" s="2" t="s">
        <v>18</v>
      </c>
      <c r="K2" s="2" t="s">
        <v>19</v>
      </c>
      <c r="L2" s="2" t="s">
        <v>20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21</v>
      </c>
      <c r="R2" s="2" t="s">
        <v>23</v>
      </c>
      <c r="S2" s="2" t="s">
        <v>22</v>
      </c>
      <c r="T2" s="17" t="s">
        <v>35</v>
      </c>
      <c r="U2" s="17" t="s">
        <v>81</v>
      </c>
      <c r="V2" s="17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44</v>
      </c>
      <c r="AC2" s="18" t="s">
        <v>42</v>
      </c>
      <c r="AD2" s="18" t="s">
        <v>43</v>
      </c>
      <c r="AE2" s="18" t="s">
        <v>83</v>
      </c>
      <c r="AF2" s="18" t="s">
        <v>84</v>
      </c>
      <c r="AG2" s="18" t="s">
        <v>85</v>
      </c>
    </row>
    <row r="3" spans="1:33" x14ac:dyDescent="0.4">
      <c r="A3" t="s">
        <v>32</v>
      </c>
      <c r="B3" s="19">
        <v>5</v>
      </c>
      <c r="C3" s="19">
        <v>10</v>
      </c>
      <c r="D3" s="19">
        <v>0.25</v>
      </c>
      <c r="E3" s="19">
        <v>0.54400000000000004</v>
      </c>
      <c r="F3" s="19">
        <v>127015</v>
      </c>
      <c r="G3" s="19">
        <v>9053</v>
      </c>
      <c r="H3" s="19">
        <v>0.35</v>
      </c>
      <c r="I3" s="19">
        <v>0.4</v>
      </c>
      <c r="J3" s="19">
        <v>5220</v>
      </c>
      <c r="K3" s="20">
        <f>J3</f>
        <v>5220</v>
      </c>
      <c r="L3" s="20">
        <f>G3/(2*(1+H3))</f>
        <v>3352.9629629629626</v>
      </c>
      <c r="M3" s="20">
        <v>229947.34613822101</v>
      </c>
      <c r="N3" s="20">
        <f>fiberVolume/((1/J3)-((1-fiberVolume)/G12res))</f>
        <v>4707.0680281129817</v>
      </c>
      <c r="O3" s="20">
        <f>(H3-(1-fiberVolume)*Nu12res)/fiberVolume</f>
        <v>0.39191176470588235</v>
      </c>
      <c r="P3" s="20">
        <f>(I3-Nu12res*(1-fiberVolume))/fiberVolume</f>
        <v>0.48382352941176476</v>
      </c>
      <c r="Q3" s="20">
        <v>4218.5168877351698</v>
      </c>
      <c r="R3" s="21">
        <v>6000</v>
      </c>
      <c r="S3" s="22">
        <v>0.3</v>
      </c>
      <c r="T3" s="19">
        <v>1.525E-9</v>
      </c>
      <c r="U3" s="20">
        <f>(T3-(1-fiberVolume)*V3)/fiberVolume</f>
        <v>1.7412647058823527E-9</v>
      </c>
      <c r="V3" s="23">
        <v>1.2670000000000001E-9</v>
      </c>
      <c r="W3" s="19">
        <v>1661.029</v>
      </c>
      <c r="X3" s="19">
        <v>1396.5039999999999</v>
      </c>
      <c r="Y3" s="19">
        <v>52.974999999999994</v>
      </c>
      <c r="Z3" s="19">
        <v>282.43899999999996</v>
      </c>
      <c r="AA3" s="19">
        <v>159.51599999999999</v>
      </c>
      <c r="AB3" s="19">
        <v>86.10799999999999</v>
      </c>
      <c r="AC3" s="22">
        <v>53</v>
      </c>
      <c r="AD3" s="22">
        <v>53</v>
      </c>
      <c r="AE3" s="24">
        <v>1.8E-7</v>
      </c>
      <c r="AF3" s="24">
        <v>3.0000000000000001E-5</v>
      </c>
      <c r="AG3" s="24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E269-0D1C-4368-9B0C-B816F5558A44}">
  <dimension ref="A1:F14"/>
  <sheetViews>
    <sheetView workbookViewId="0">
      <selection activeCell="C16" sqref="C16"/>
    </sheetView>
  </sheetViews>
  <sheetFormatPr baseColWidth="10" defaultRowHeight="14.6" x14ac:dyDescent="0.4"/>
  <cols>
    <col min="1" max="1" width="11.4609375" customWidth="1"/>
    <col min="2" max="2" width="31.61328125" customWidth="1"/>
    <col min="3" max="3" width="14.07421875" style="25" customWidth="1"/>
    <col min="4" max="4" width="18.53515625" customWidth="1"/>
    <col min="5" max="5" width="90.921875" customWidth="1"/>
    <col min="6" max="6" width="13.4609375" customWidth="1"/>
  </cols>
  <sheetData>
    <row r="1" spans="1:6" x14ac:dyDescent="0.4">
      <c r="A1" t="s">
        <v>48</v>
      </c>
      <c r="B1" t="s">
        <v>49</v>
      </c>
      <c r="C1" s="25" t="s">
        <v>50</v>
      </c>
      <c r="D1" t="s">
        <v>51</v>
      </c>
      <c r="E1" t="s">
        <v>86</v>
      </c>
      <c r="F1" t="s">
        <v>53</v>
      </c>
    </row>
    <row r="2" spans="1:6" x14ac:dyDescent="0.4">
      <c r="A2" t="s">
        <v>54</v>
      </c>
      <c r="B2" t="s">
        <v>55</v>
      </c>
      <c r="C2" s="25" t="s">
        <v>61</v>
      </c>
      <c r="D2" t="s">
        <v>57</v>
      </c>
      <c r="E2" t="s">
        <v>58</v>
      </c>
      <c r="F2" s="19" t="s">
        <v>87</v>
      </c>
    </row>
    <row r="3" spans="1:6" x14ac:dyDescent="0.4">
      <c r="A3" t="s">
        <v>54</v>
      </c>
      <c r="B3" t="s">
        <v>59</v>
      </c>
      <c r="C3" s="25" t="s">
        <v>56</v>
      </c>
      <c r="D3" t="s">
        <v>57</v>
      </c>
      <c r="E3" t="s">
        <v>60</v>
      </c>
      <c r="F3" s="19" t="s">
        <v>87</v>
      </c>
    </row>
    <row r="4" spans="1:6" x14ac:dyDescent="0.4">
      <c r="A4" t="s">
        <v>54</v>
      </c>
      <c r="B4" t="s">
        <v>88</v>
      </c>
      <c r="C4" s="25" t="s">
        <v>56</v>
      </c>
      <c r="D4" t="s">
        <v>57</v>
      </c>
      <c r="E4" t="s">
        <v>89</v>
      </c>
      <c r="F4" s="19" t="s">
        <v>87</v>
      </c>
    </row>
    <row r="5" spans="1:6" x14ac:dyDescent="0.4">
      <c r="A5" t="s">
        <v>54</v>
      </c>
      <c r="B5" t="s">
        <v>90</v>
      </c>
      <c r="C5" s="25" t="s">
        <v>91</v>
      </c>
      <c r="D5" t="s">
        <v>92</v>
      </c>
      <c r="E5" t="s">
        <v>93</v>
      </c>
      <c r="F5" s="19" t="s">
        <v>87</v>
      </c>
    </row>
    <row r="6" spans="1:6" x14ac:dyDescent="0.4">
      <c r="A6" t="s">
        <v>54</v>
      </c>
      <c r="B6" t="s">
        <v>94</v>
      </c>
      <c r="C6" s="25" t="s">
        <v>61</v>
      </c>
      <c r="D6" t="s">
        <v>57</v>
      </c>
      <c r="E6" t="s">
        <v>95</v>
      </c>
      <c r="F6" s="19" t="s">
        <v>87</v>
      </c>
    </row>
    <row r="7" spans="1:6" x14ac:dyDescent="0.4">
      <c r="A7" t="s">
        <v>96</v>
      </c>
      <c r="B7" t="s">
        <v>63</v>
      </c>
      <c r="C7" s="25">
        <v>1</v>
      </c>
      <c r="D7" t="s">
        <v>62</v>
      </c>
      <c r="E7" t="s">
        <v>97</v>
      </c>
      <c r="F7" s="19" t="s">
        <v>87</v>
      </c>
    </row>
    <row r="8" spans="1:6" x14ac:dyDescent="0.4">
      <c r="A8" t="s">
        <v>96</v>
      </c>
      <c r="B8" t="s">
        <v>98</v>
      </c>
      <c r="C8" s="25" t="s">
        <v>61</v>
      </c>
      <c r="D8" t="s">
        <v>57</v>
      </c>
      <c r="F8" s="19" t="s">
        <v>87</v>
      </c>
    </row>
    <row r="9" spans="1:6" x14ac:dyDescent="0.4">
      <c r="A9" t="s">
        <v>96</v>
      </c>
      <c r="B9" t="s">
        <v>99</v>
      </c>
      <c r="C9" s="25">
        <v>293</v>
      </c>
      <c r="D9" t="s">
        <v>62</v>
      </c>
      <c r="E9" t="s">
        <v>100</v>
      </c>
      <c r="F9" s="19" t="s">
        <v>87</v>
      </c>
    </row>
    <row r="10" spans="1:6" x14ac:dyDescent="0.4">
      <c r="A10" t="s">
        <v>96</v>
      </c>
      <c r="B10" t="s">
        <v>101</v>
      </c>
      <c r="C10" s="25">
        <v>293</v>
      </c>
      <c r="D10" t="s">
        <v>62</v>
      </c>
      <c r="E10" t="s">
        <v>100</v>
      </c>
      <c r="F10" s="19" t="s">
        <v>87</v>
      </c>
    </row>
    <row r="11" spans="1:6" x14ac:dyDescent="0.4">
      <c r="A11" t="s">
        <v>96</v>
      </c>
      <c r="B11" t="s">
        <v>102</v>
      </c>
      <c r="C11" s="25">
        <v>20</v>
      </c>
      <c r="D11" t="s">
        <v>62</v>
      </c>
      <c r="E11" t="s">
        <v>100</v>
      </c>
      <c r="F11" s="19" t="s">
        <v>87</v>
      </c>
    </row>
    <row r="12" spans="1:6" x14ac:dyDescent="0.4">
      <c r="A12" t="s">
        <v>103</v>
      </c>
      <c r="B12" t="s">
        <v>104</v>
      </c>
      <c r="C12" s="25">
        <v>200</v>
      </c>
      <c r="D12" t="s">
        <v>105</v>
      </c>
      <c r="E12" t="s">
        <v>106</v>
      </c>
      <c r="F12" s="19" t="s">
        <v>87</v>
      </c>
    </row>
    <row r="13" spans="1:6" x14ac:dyDescent="0.4">
      <c r="A13" t="s">
        <v>103</v>
      </c>
      <c r="B13" t="s">
        <v>107</v>
      </c>
      <c r="C13" s="25">
        <v>100</v>
      </c>
      <c r="D13" t="s">
        <v>105</v>
      </c>
      <c r="E13" t="s">
        <v>108</v>
      </c>
      <c r="F13" s="19" t="s">
        <v>87</v>
      </c>
    </row>
    <row r="14" spans="1:6" x14ac:dyDescent="0.4">
      <c r="A14" t="s">
        <v>103</v>
      </c>
      <c r="B14" t="s">
        <v>109</v>
      </c>
      <c r="C14" s="25">
        <v>150</v>
      </c>
      <c r="D14" t="s">
        <v>105</v>
      </c>
      <c r="E14" t="s">
        <v>108</v>
      </c>
      <c r="F14" s="19" t="s">
        <v>87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E254-1196-4A9C-A71D-5158BF85DF50}">
  <dimension ref="A1:D7"/>
  <sheetViews>
    <sheetView workbookViewId="0">
      <selection activeCell="D10" sqref="D10"/>
    </sheetView>
  </sheetViews>
  <sheetFormatPr baseColWidth="10" defaultRowHeight="14.6" x14ac:dyDescent="0.4"/>
  <cols>
    <col min="1" max="1" width="20.23046875" customWidth="1"/>
    <col min="3" max="3" width="18.84375" customWidth="1"/>
  </cols>
  <sheetData>
    <row r="1" spans="1:4" x14ac:dyDescent="0.4">
      <c r="A1" t="s">
        <v>49</v>
      </c>
      <c r="B1" t="s">
        <v>50</v>
      </c>
      <c r="C1" t="s">
        <v>51</v>
      </c>
      <c r="D1" t="s">
        <v>52</v>
      </c>
    </row>
    <row r="2" spans="1:4" x14ac:dyDescent="0.4">
      <c r="A2" t="s">
        <v>64</v>
      </c>
      <c r="B2">
        <v>0</v>
      </c>
      <c r="C2" t="s">
        <v>62</v>
      </c>
      <c r="D2" t="s">
        <v>74</v>
      </c>
    </row>
    <row r="3" spans="1:4" x14ac:dyDescent="0.4">
      <c r="A3" t="s">
        <v>65</v>
      </c>
      <c r="B3">
        <v>90</v>
      </c>
      <c r="C3" t="s">
        <v>62</v>
      </c>
      <c r="D3" t="s">
        <v>75</v>
      </c>
    </row>
    <row r="4" spans="1:4" x14ac:dyDescent="0.4">
      <c r="A4" t="s">
        <v>66</v>
      </c>
      <c r="B4">
        <v>0</v>
      </c>
      <c r="C4" t="s">
        <v>62</v>
      </c>
      <c r="D4" t="s">
        <v>70</v>
      </c>
    </row>
    <row r="5" spans="1:4" x14ac:dyDescent="0.4">
      <c r="A5" t="s">
        <v>67</v>
      </c>
      <c r="B5">
        <v>90</v>
      </c>
      <c r="C5" t="s">
        <v>62</v>
      </c>
      <c r="D5" t="s">
        <v>73</v>
      </c>
    </row>
    <row r="6" spans="1:4" x14ac:dyDescent="0.4">
      <c r="A6" t="s">
        <v>68</v>
      </c>
      <c r="B6">
        <v>0</v>
      </c>
      <c r="C6" t="s">
        <v>62</v>
      </c>
      <c r="D6" t="s">
        <v>71</v>
      </c>
    </row>
    <row r="7" spans="1:4" x14ac:dyDescent="0.4">
      <c r="A7" t="s">
        <v>69</v>
      </c>
      <c r="B7">
        <v>0.5</v>
      </c>
      <c r="C7" t="s">
        <v>62</v>
      </c>
      <c r="D7" t="s">
        <v>72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A61886-B0B5-4D39-BD47-DD093D9612C3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7</vt:i4>
      </vt:variant>
    </vt:vector>
  </HeadingPairs>
  <TitlesOfParts>
    <vt:vector size="13" baseType="lpstr">
      <vt:lpstr>TankContour</vt:lpstr>
      <vt:lpstr>SectionDefinition</vt:lpstr>
      <vt:lpstr>LayUp</vt:lpstr>
      <vt:lpstr>Materials</vt:lpstr>
      <vt:lpstr>SimulationParameters</vt:lpstr>
      <vt:lpstr>IsoAngleSteeringProPara</vt:lpstr>
      <vt:lpstr>Materials!Efibre</vt:lpstr>
      <vt:lpstr>Materials!Eres</vt:lpstr>
      <vt:lpstr>Materials!fiberVolume</vt:lpstr>
      <vt:lpstr>Materials!G12fibre</vt:lpstr>
      <vt:lpstr>Materials!G12res</vt:lpstr>
      <vt:lpstr>Materials!Nu12fibre</vt:lpstr>
      <vt:lpstr>Materials!Nu12res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2025-07-11T11:14:57Z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