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k_ch\PycharmProjects\tankoh2\src\tankoh2\design\afp\inputFiles\"/>
    </mc:Choice>
  </mc:AlternateContent>
  <xr:revisionPtr revIDLastSave="0" documentId="13_ncr:1_{E40DC94E-773D-4019-8A9A-16DC56F398AC}" xr6:coauthVersionLast="36" xr6:coauthVersionMax="36" xr10:uidLastSave="{00000000-0000-0000-0000-000000000000}"/>
  <bookViews>
    <workbookView xWindow="0" yWindow="0" windowWidth="12797" windowHeight="5357" tabRatio="601" activeTab="2" xr2:uid="{D1F9D957-A154-4982-BA05-0344352B5615}"/>
  </bookViews>
  <sheets>
    <sheet name="Materials" sheetId="5" r:id="rId1"/>
    <sheet name="TankContour" sheetId="3" r:id="rId2"/>
    <sheet name="SectionDefinition" sheetId="4" r:id="rId3"/>
    <sheet name="LayUp" sheetId="6" r:id="rId4"/>
    <sheet name="SimulationParameters" sheetId="15" r:id="rId5"/>
    <sheet name="PolarPatchProPara" sheetId="8" r:id="rId6"/>
    <sheet name="IsoAngleSteeringProPara" sheetId="10" r:id="rId7"/>
    <sheet name="CS_Import" sheetId="12" r:id="rId8"/>
    <sheet name="DummyCSDataCreation" sheetId="14" r:id="rId9"/>
    <sheet name="CSTableProPara" sheetId="13" r:id="rId10"/>
  </sheets>
  <externalReferences>
    <externalReference r:id="rId11"/>
    <externalReference r:id="rId12"/>
  </externalReferences>
  <definedNames>
    <definedName name="Efibre" localSheetId="9">#REF!</definedName>
    <definedName name="Efibre">Materials!$M$3</definedName>
    <definedName name="Eres" localSheetId="9">#REF!</definedName>
    <definedName name="Eres">Materials!$Q$3</definedName>
    <definedName name="fiberVolume" localSheetId="7">[1]Materials!$E$3</definedName>
    <definedName name="fiberVolume" localSheetId="9">[1]Materials!$E$3</definedName>
    <definedName name="fiberVolume" localSheetId="4">[2]Materials!$E$3</definedName>
    <definedName name="fiberVolume">Materials!$E$3</definedName>
    <definedName name="G12fibre" localSheetId="9">#REF!</definedName>
    <definedName name="G12fibre">Materials!$N$3</definedName>
    <definedName name="G12res" localSheetId="7">[1]Materials!$R$3</definedName>
    <definedName name="G12res" localSheetId="9">[1]Materials!$R$3</definedName>
    <definedName name="G12res" localSheetId="4">[2]Materials!$R$3</definedName>
    <definedName name="G12res">Materials!$R$3</definedName>
    <definedName name="Nu12fibre" localSheetId="9">#REF!</definedName>
    <definedName name="Nu12fibre">Materials!$O$3</definedName>
    <definedName name="Nu12res" localSheetId="7">[1]Materials!$S$3</definedName>
    <definedName name="Nu12res" localSheetId="9">[1]Materials!$S$3</definedName>
    <definedName name="Nu12res" localSheetId="4">[2]Materials!$S$3</definedName>
    <definedName name="Nu12res">Materials!$S$3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2" i="12" l="1"/>
  <c r="C92" i="12"/>
  <c r="D92" i="12"/>
  <c r="E92" i="12"/>
  <c r="F92" i="12"/>
  <c r="G92" i="12"/>
  <c r="H92" i="12"/>
  <c r="B93" i="12"/>
  <c r="C93" i="12"/>
  <c r="D93" i="12"/>
  <c r="E93" i="12"/>
  <c r="F93" i="12"/>
  <c r="G93" i="12"/>
  <c r="H93" i="12"/>
  <c r="B94" i="12"/>
  <c r="C94" i="12"/>
  <c r="D94" i="12"/>
  <c r="E94" i="12"/>
  <c r="F94" i="12"/>
  <c r="G94" i="12"/>
  <c r="H94" i="12"/>
  <c r="B95" i="12"/>
  <c r="C95" i="12"/>
  <c r="D95" i="12"/>
  <c r="E95" i="12"/>
  <c r="F95" i="12"/>
  <c r="G95" i="12"/>
  <c r="H95" i="12"/>
  <c r="B96" i="12"/>
  <c r="C96" i="12"/>
  <c r="D96" i="12"/>
  <c r="E96" i="12"/>
  <c r="F96" i="12"/>
  <c r="G96" i="12"/>
  <c r="H96" i="12"/>
  <c r="B97" i="12"/>
  <c r="C97" i="12"/>
  <c r="D97" i="12"/>
  <c r="E97" i="12"/>
  <c r="F97" i="12"/>
  <c r="G97" i="12"/>
  <c r="H97" i="12"/>
  <c r="B98" i="12"/>
  <c r="C98" i="12"/>
  <c r="D98" i="12"/>
  <c r="E98" i="12"/>
  <c r="F98" i="12"/>
  <c r="G98" i="12"/>
  <c r="H98" i="12"/>
  <c r="B99" i="12"/>
  <c r="C99" i="12"/>
  <c r="D99" i="12"/>
  <c r="E99" i="12"/>
  <c r="F99" i="12"/>
  <c r="G99" i="12"/>
  <c r="H99" i="12"/>
  <c r="B100" i="12"/>
  <c r="C100" i="12"/>
  <c r="D100" i="12"/>
  <c r="E100" i="12"/>
  <c r="F100" i="12"/>
  <c r="G100" i="12"/>
  <c r="H100" i="12"/>
  <c r="B101" i="12"/>
  <c r="C101" i="12"/>
  <c r="D101" i="12"/>
  <c r="E101" i="12"/>
  <c r="F101" i="12"/>
  <c r="G101" i="12"/>
  <c r="H101" i="12"/>
  <c r="B102" i="12"/>
  <c r="C102" i="12"/>
  <c r="D102" i="12"/>
  <c r="E102" i="12"/>
  <c r="F102" i="12"/>
  <c r="G102" i="12"/>
  <c r="H102" i="12"/>
  <c r="B103" i="12"/>
  <c r="C103" i="12"/>
  <c r="D103" i="12"/>
  <c r="E103" i="12"/>
  <c r="F103" i="12"/>
  <c r="G103" i="12"/>
  <c r="H103" i="12"/>
  <c r="B104" i="12"/>
  <c r="C104" i="12"/>
  <c r="D104" i="12"/>
  <c r="E104" i="12"/>
  <c r="F104" i="12"/>
  <c r="G104" i="12"/>
  <c r="H104" i="12"/>
  <c r="B105" i="12"/>
  <c r="C105" i="12"/>
  <c r="D105" i="12"/>
  <c r="E105" i="12"/>
  <c r="F105" i="12"/>
  <c r="G105" i="12"/>
  <c r="H105" i="12"/>
  <c r="B106" i="12"/>
  <c r="C106" i="12"/>
  <c r="D106" i="12"/>
  <c r="E106" i="12"/>
  <c r="F106" i="12"/>
  <c r="G106" i="12"/>
  <c r="H106" i="12"/>
  <c r="B107" i="12"/>
  <c r="C107" i="12"/>
  <c r="D107" i="12"/>
  <c r="E107" i="12"/>
  <c r="F107" i="12"/>
  <c r="G107" i="12"/>
  <c r="H107" i="12"/>
  <c r="B108" i="12"/>
  <c r="C108" i="12"/>
  <c r="D108" i="12"/>
  <c r="E108" i="12"/>
  <c r="F108" i="12"/>
  <c r="G108" i="12"/>
  <c r="H108" i="12"/>
  <c r="B109" i="12"/>
  <c r="C109" i="12"/>
  <c r="D109" i="12"/>
  <c r="E109" i="12"/>
  <c r="F109" i="12"/>
  <c r="G109" i="12"/>
  <c r="H109" i="12"/>
  <c r="B110" i="12"/>
  <c r="C110" i="12"/>
  <c r="D110" i="12"/>
  <c r="E110" i="12"/>
  <c r="F110" i="12"/>
  <c r="G110" i="12"/>
  <c r="H110" i="12"/>
  <c r="B111" i="12"/>
  <c r="C111" i="12"/>
  <c r="D111" i="12"/>
  <c r="E111" i="12"/>
  <c r="F111" i="12"/>
  <c r="G111" i="12"/>
  <c r="H111" i="12"/>
  <c r="B112" i="12"/>
  <c r="C112" i="12"/>
  <c r="D112" i="12"/>
  <c r="E112" i="12"/>
  <c r="F112" i="12"/>
  <c r="G112" i="12"/>
  <c r="H112" i="12"/>
  <c r="B113" i="12"/>
  <c r="C113" i="12"/>
  <c r="D113" i="12"/>
  <c r="E113" i="12"/>
  <c r="F113" i="12"/>
  <c r="G113" i="12"/>
  <c r="H113" i="12"/>
  <c r="B114" i="12"/>
  <c r="C114" i="12"/>
  <c r="D114" i="12"/>
  <c r="E114" i="12"/>
  <c r="F114" i="12"/>
  <c r="G114" i="12"/>
  <c r="H114" i="12"/>
  <c r="B115" i="12"/>
  <c r="C115" i="12"/>
  <c r="D115" i="12"/>
  <c r="E115" i="12"/>
  <c r="F115" i="12"/>
  <c r="G115" i="12"/>
  <c r="H115" i="12"/>
  <c r="B116" i="12"/>
  <c r="C116" i="12"/>
  <c r="D116" i="12"/>
  <c r="E116" i="12"/>
  <c r="F116" i="12"/>
  <c r="G116" i="12"/>
  <c r="H116" i="12"/>
  <c r="B117" i="12"/>
  <c r="C117" i="12"/>
  <c r="D117" i="12"/>
  <c r="E117" i="12"/>
  <c r="F117" i="12"/>
  <c r="G117" i="12"/>
  <c r="H117" i="12"/>
  <c r="B118" i="12"/>
  <c r="C118" i="12"/>
  <c r="D118" i="12"/>
  <c r="E118" i="12"/>
  <c r="F118" i="12"/>
  <c r="G118" i="12"/>
  <c r="H118" i="12"/>
  <c r="B119" i="12"/>
  <c r="C119" i="12"/>
  <c r="D119" i="12"/>
  <c r="E119" i="12"/>
  <c r="F119" i="12"/>
  <c r="G119" i="12"/>
  <c r="H119" i="12"/>
  <c r="B120" i="12"/>
  <c r="C120" i="12"/>
  <c r="D120" i="12"/>
  <c r="E120" i="12"/>
  <c r="F120" i="12"/>
  <c r="G120" i="12"/>
  <c r="H120" i="12"/>
  <c r="B121" i="12"/>
  <c r="C121" i="12"/>
  <c r="D121" i="12"/>
  <c r="E121" i="12"/>
  <c r="F121" i="12"/>
  <c r="G121" i="12"/>
  <c r="H121" i="12"/>
  <c r="B62" i="12"/>
  <c r="C62" i="12"/>
  <c r="D62" i="12"/>
  <c r="E62" i="12"/>
  <c r="F62" i="12"/>
  <c r="G62" i="12"/>
  <c r="H62" i="12"/>
  <c r="B63" i="12"/>
  <c r="C63" i="12"/>
  <c r="D63" i="12"/>
  <c r="E63" i="12"/>
  <c r="F63" i="12"/>
  <c r="G63" i="12"/>
  <c r="H63" i="12"/>
  <c r="B64" i="12"/>
  <c r="C64" i="12"/>
  <c r="D64" i="12"/>
  <c r="E64" i="12"/>
  <c r="F64" i="12"/>
  <c r="G64" i="12"/>
  <c r="H64" i="12"/>
  <c r="B65" i="12"/>
  <c r="C65" i="12"/>
  <c r="D65" i="12"/>
  <c r="E65" i="12"/>
  <c r="F65" i="12"/>
  <c r="G65" i="12"/>
  <c r="H65" i="12"/>
  <c r="B66" i="12"/>
  <c r="C66" i="12"/>
  <c r="D66" i="12"/>
  <c r="E66" i="12"/>
  <c r="F66" i="12"/>
  <c r="G66" i="12"/>
  <c r="H66" i="12"/>
  <c r="B67" i="12"/>
  <c r="C67" i="12"/>
  <c r="D67" i="12"/>
  <c r="E67" i="12"/>
  <c r="F67" i="12"/>
  <c r="G67" i="12"/>
  <c r="H67" i="12"/>
  <c r="B68" i="12"/>
  <c r="C68" i="12"/>
  <c r="D68" i="12"/>
  <c r="E68" i="12"/>
  <c r="F68" i="12"/>
  <c r="G68" i="12"/>
  <c r="H68" i="12"/>
  <c r="B69" i="12"/>
  <c r="C69" i="12"/>
  <c r="D69" i="12"/>
  <c r="E69" i="12"/>
  <c r="F69" i="12"/>
  <c r="G69" i="12"/>
  <c r="H69" i="12"/>
  <c r="B70" i="12"/>
  <c r="C70" i="12"/>
  <c r="D70" i="12"/>
  <c r="E70" i="12"/>
  <c r="F70" i="12"/>
  <c r="G70" i="12"/>
  <c r="H70" i="12"/>
  <c r="B71" i="12"/>
  <c r="C71" i="12"/>
  <c r="D71" i="12"/>
  <c r="E71" i="12"/>
  <c r="F71" i="12"/>
  <c r="G71" i="12"/>
  <c r="H71" i="12"/>
  <c r="B72" i="12"/>
  <c r="C72" i="12"/>
  <c r="D72" i="12"/>
  <c r="E72" i="12"/>
  <c r="F72" i="12"/>
  <c r="G72" i="12"/>
  <c r="H72" i="12"/>
  <c r="B73" i="12"/>
  <c r="C73" i="12"/>
  <c r="D73" i="12"/>
  <c r="E73" i="12"/>
  <c r="F73" i="12"/>
  <c r="G73" i="12"/>
  <c r="H73" i="12"/>
  <c r="B74" i="12"/>
  <c r="C74" i="12"/>
  <c r="D74" i="12"/>
  <c r="E74" i="12"/>
  <c r="F74" i="12"/>
  <c r="G74" i="12"/>
  <c r="H74" i="12"/>
  <c r="B75" i="12"/>
  <c r="C75" i="12"/>
  <c r="D75" i="12"/>
  <c r="E75" i="12"/>
  <c r="F75" i="12"/>
  <c r="G75" i="12"/>
  <c r="H75" i="12"/>
  <c r="B76" i="12"/>
  <c r="C76" i="12"/>
  <c r="D76" i="12"/>
  <c r="E76" i="12"/>
  <c r="F76" i="12"/>
  <c r="G76" i="12"/>
  <c r="H76" i="12"/>
  <c r="B77" i="12"/>
  <c r="C77" i="12"/>
  <c r="D77" i="12"/>
  <c r="E77" i="12"/>
  <c r="F77" i="12"/>
  <c r="G77" i="12"/>
  <c r="H77" i="12"/>
  <c r="B78" i="12"/>
  <c r="C78" i="12"/>
  <c r="D78" i="12"/>
  <c r="E78" i="12"/>
  <c r="F78" i="12"/>
  <c r="G78" i="12"/>
  <c r="H78" i="12"/>
  <c r="B79" i="12"/>
  <c r="C79" i="12"/>
  <c r="D79" i="12"/>
  <c r="E79" i="12"/>
  <c r="F79" i="12"/>
  <c r="G79" i="12"/>
  <c r="H79" i="12"/>
  <c r="B80" i="12"/>
  <c r="C80" i="12"/>
  <c r="D80" i="12"/>
  <c r="E80" i="12"/>
  <c r="F80" i="12"/>
  <c r="G80" i="12"/>
  <c r="H80" i="12"/>
  <c r="B81" i="12"/>
  <c r="C81" i="12"/>
  <c r="D81" i="12"/>
  <c r="E81" i="12"/>
  <c r="F81" i="12"/>
  <c r="G81" i="12"/>
  <c r="H81" i="12"/>
  <c r="B82" i="12"/>
  <c r="C82" i="12"/>
  <c r="D82" i="12"/>
  <c r="E82" i="12"/>
  <c r="F82" i="12"/>
  <c r="G82" i="12"/>
  <c r="H82" i="12"/>
  <c r="B83" i="12"/>
  <c r="C83" i="12"/>
  <c r="D83" i="12"/>
  <c r="E83" i="12"/>
  <c r="F83" i="12"/>
  <c r="G83" i="12"/>
  <c r="H83" i="12"/>
  <c r="B84" i="12"/>
  <c r="C84" i="12"/>
  <c r="D84" i="12"/>
  <c r="E84" i="12"/>
  <c r="F84" i="12"/>
  <c r="G84" i="12"/>
  <c r="H84" i="12"/>
  <c r="B85" i="12"/>
  <c r="C85" i="12"/>
  <c r="D85" i="12"/>
  <c r="E85" i="12"/>
  <c r="F85" i="12"/>
  <c r="G85" i="12"/>
  <c r="H85" i="12"/>
  <c r="B86" i="12"/>
  <c r="C86" i="12"/>
  <c r="D86" i="12"/>
  <c r="E86" i="12"/>
  <c r="F86" i="12"/>
  <c r="G86" i="12"/>
  <c r="H86" i="12"/>
  <c r="B87" i="12"/>
  <c r="C87" i="12"/>
  <c r="D87" i="12"/>
  <c r="E87" i="12"/>
  <c r="F87" i="12"/>
  <c r="G87" i="12"/>
  <c r="H87" i="12"/>
  <c r="B88" i="12"/>
  <c r="C88" i="12"/>
  <c r="D88" i="12"/>
  <c r="E88" i="12"/>
  <c r="F88" i="12"/>
  <c r="G88" i="12"/>
  <c r="H88" i="12"/>
  <c r="B89" i="12"/>
  <c r="C89" i="12"/>
  <c r="D89" i="12"/>
  <c r="E89" i="12"/>
  <c r="F89" i="12"/>
  <c r="G89" i="12"/>
  <c r="H89" i="12"/>
  <c r="B90" i="12"/>
  <c r="C90" i="12"/>
  <c r="D90" i="12"/>
  <c r="E90" i="12"/>
  <c r="F90" i="12"/>
  <c r="G90" i="12"/>
  <c r="H90" i="12"/>
  <c r="B91" i="12"/>
  <c r="C91" i="12"/>
  <c r="D91" i="12"/>
  <c r="E91" i="12"/>
  <c r="F91" i="12"/>
  <c r="G91" i="12"/>
  <c r="H91" i="12"/>
  <c r="B33" i="12"/>
  <c r="C33" i="12"/>
  <c r="D33" i="12"/>
  <c r="E33" i="12"/>
  <c r="F33" i="12"/>
  <c r="G33" i="12"/>
  <c r="H33" i="12"/>
  <c r="B34" i="12"/>
  <c r="C34" i="12"/>
  <c r="D34" i="12"/>
  <c r="E34" i="12"/>
  <c r="F34" i="12"/>
  <c r="G34" i="12"/>
  <c r="H34" i="12"/>
  <c r="B35" i="12"/>
  <c r="C35" i="12"/>
  <c r="D35" i="12"/>
  <c r="E35" i="12"/>
  <c r="F35" i="12"/>
  <c r="G35" i="12"/>
  <c r="H35" i="12"/>
  <c r="B36" i="12"/>
  <c r="C36" i="12"/>
  <c r="D36" i="12"/>
  <c r="E36" i="12"/>
  <c r="F36" i="12"/>
  <c r="G36" i="12"/>
  <c r="H36" i="12"/>
  <c r="B37" i="12"/>
  <c r="C37" i="12"/>
  <c r="D37" i="12"/>
  <c r="E37" i="12"/>
  <c r="F37" i="12"/>
  <c r="G37" i="12"/>
  <c r="H37" i="12"/>
  <c r="B38" i="12"/>
  <c r="C38" i="12"/>
  <c r="D38" i="12"/>
  <c r="E38" i="12"/>
  <c r="F38" i="12"/>
  <c r="G38" i="12"/>
  <c r="H38" i="12"/>
  <c r="B39" i="12"/>
  <c r="C39" i="12"/>
  <c r="D39" i="12"/>
  <c r="E39" i="12"/>
  <c r="F39" i="12"/>
  <c r="G39" i="12"/>
  <c r="H39" i="12"/>
  <c r="B40" i="12"/>
  <c r="C40" i="12"/>
  <c r="D40" i="12"/>
  <c r="E40" i="12"/>
  <c r="F40" i="12"/>
  <c r="G40" i="12"/>
  <c r="H40" i="12"/>
  <c r="B41" i="12"/>
  <c r="C41" i="12"/>
  <c r="D41" i="12"/>
  <c r="E41" i="12"/>
  <c r="F41" i="12"/>
  <c r="G41" i="12"/>
  <c r="H41" i="12"/>
  <c r="B42" i="12"/>
  <c r="C42" i="12"/>
  <c r="D42" i="12"/>
  <c r="E42" i="12"/>
  <c r="F42" i="12"/>
  <c r="G42" i="12"/>
  <c r="H42" i="12"/>
  <c r="B43" i="12"/>
  <c r="C43" i="12"/>
  <c r="D43" i="12"/>
  <c r="E43" i="12"/>
  <c r="F43" i="12"/>
  <c r="G43" i="12"/>
  <c r="H43" i="12"/>
  <c r="B44" i="12"/>
  <c r="C44" i="12"/>
  <c r="D44" i="12"/>
  <c r="E44" i="12"/>
  <c r="F44" i="12"/>
  <c r="G44" i="12"/>
  <c r="H44" i="12"/>
  <c r="B45" i="12"/>
  <c r="C45" i="12"/>
  <c r="D45" i="12"/>
  <c r="E45" i="12"/>
  <c r="F45" i="12"/>
  <c r="G45" i="12"/>
  <c r="H45" i="12"/>
  <c r="B46" i="12"/>
  <c r="C46" i="12"/>
  <c r="D46" i="12"/>
  <c r="E46" i="12"/>
  <c r="F46" i="12"/>
  <c r="G46" i="12"/>
  <c r="H46" i="12"/>
  <c r="B47" i="12"/>
  <c r="C47" i="12"/>
  <c r="D47" i="12"/>
  <c r="E47" i="12"/>
  <c r="F47" i="12"/>
  <c r="G47" i="12"/>
  <c r="H47" i="12"/>
  <c r="B48" i="12"/>
  <c r="C48" i="12"/>
  <c r="D48" i="12"/>
  <c r="E48" i="12"/>
  <c r="F48" i="12"/>
  <c r="G48" i="12"/>
  <c r="H48" i="12"/>
  <c r="B49" i="12"/>
  <c r="C49" i="12"/>
  <c r="D49" i="12"/>
  <c r="E49" i="12"/>
  <c r="F49" i="12"/>
  <c r="G49" i="12"/>
  <c r="H49" i="12"/>
  <c r="B50" i="12"/>
  <c r="C50" i="12"/>
  <c r="D50" i="12"/>
  <c r="E50" i="12"/>
  <c r="F50" i="12"/>
  <c r="G50" i="12"/>
  <c r="H50" i="12"/>
  <c r="B51" i="12"/>
  <c r="C51" i="12"/>
  <c r="D51" i="12"/>
  <c r="E51" i="12"/>
  <c r="F51" i="12"/>
  <c r="G51" i="12"/>
  <c r="H51" i="12"/>
  <c r="B52" i="12"/>
  <c r="C52" i="12"/>
  <c r="D52" i="12"/>
  <c r="E52" i="12"/>
  <c r="F52" i="12"/>
  <c r="G52" i="12"/>
  <c r="H52" i="12"/>
  <c r="B53" i="12"/>
  <c r="C53" i="12"/>
  <c r="D53" i="12"/>
  <c r="E53" i="12"/>
  <c r="F53" i="12"/>
  <c r="G53" i="12"/>
  <c r="H53" i="12"/>
  <c r="B54" i="12"/>
  <c r="C54" i="12"/>
  <c r="D54" i="12"/>
  <c r="E54" i="12"/>
  <c r="F54" i="12"/>
  <c r="G54" i="12"/>
  <c r="H54" i="12"/>
  <c r="B55" i="12"/>
  <c r="C55" i="12"/>
  <c r="D55" i="12"/>
  <c r="E55" i="12"/>
  <c r="F55" i="12"/>
  <c r="G55" i="12"/>
  <c r="H55" i="12"/>
  <c r="B56" i="12"/>
  <c r="C56" i="12"/>
  <c r="D56" i="12"/>
  <c r="E56" i="12"/>
  <c r="F56" i="12"/>
  <c r="G56" i="12"/>
  <c r="H56" i="12"/>
  <c r="B57" i="12"/>
  <c r="C57" i="12"/>
  <c r="D57" i="12"/>
  <c r="E57" i="12"/>
  <c r="F57" i="12"/>
  <c r="G57" i="12"/>
  <c r="H57" i="12"/>
  <c r="B58" i="12"/>
  <c r="C58" i="12"/>
  <c r="D58" i="12"/>
  <c r="E58" i="12"/>
  <c r="F58" i="12"/>
  <c r="G58" i="12"/>
  <c r="H58" i="12"/>
  <c r="B59" i="12"/>
  <c r="C59" i="12"/>
  <c r="D59" i="12"/>
  <c r="E59" i="12"/>
  <c r="F59" i="12"/>
  <c r="G59" i="12"/>
  <c r="H59" i="12"/>
  <c r="B60" i="12"/>
  <c r="C60" i="12"/>
  <c r="D60" i="12"/>
  <c r="E60" i="12"/>
  <c r="F60" i="12"/>
  <c r="G60" i="12"/>
  <c r="H60" i="12"/>
  <c r="B61" i="12"/>
  <c r="C61" i="12"/>
  <c r="D61" i="12"/>
  <c r="E61" i="12"/>
  <c r="F61" i="12"/>
  <c r="G61" i="12"/>
  <c r="H61" i="12"/>
  <c r="B2" i="12"/>
  <c r="C2" i="12"/>
  <c r="D2" i="12"/>
  <c r="E2" i="12"/>
  <c r="F2" i="12"/>
  <c r="G2" i="12"/>
  <c r="H2" i="12"/>
  <c r="B3" i="12"/>
  <c r="C3" i="12"/>
  <c r="D3" i="12"/>
  <c r="E3" i="12"/>
  <c r="F3" i="12"/>
  <c r="G3" i="12"/>
  <c r="H3" i="12"/>
  <c r="B4" i="12"/>
  <c r="C4" i="12"/>
  <c r="D4" i="12"/>
  <c r="E4" i="12"/>
  <c r="F4" i="12"/>
  <c r="G4" i="12"/>
  <c r="H4" i="12"/>
  <c r="B5" i="12"/>
  <c r="C5" i="12"/>
  <c r="D5" i="12"/>
  <c r="E5" i="12"/>
  <c r="F5" i="12"/>
  <c r="G5" i="12"/>
  <c r="H5" i="12"/>
  <c r="B6" i="12"/>
  <c r="C6" i="12"/>
  <c r="D6" i="12"/>
  <c r="E6" i="12"/>
  <c r="F6" i="12"/>
  <c r="G6" i="12"/>
  <c r="H6" i="12"/>
  <c r="B7" i="12"/>
  <c r="C7" i="12"/>
  <c r="D7" i="12"/>
  <c r="E7" i="12"/>
  <c r="F7" i="12"/>
  <c r="G7" i="12"/>
  <c r="H7" i="12"/>
  <c r="B8" i="12"/>
  <c r="C8" i="12"/>
  <c r="D8" i="12"/>
  <c r="E8" i="12"/>
  <c r="F8" i="12"/>
  <c r="G8" i="12"/>
  <c r="H8" i="12"/>
  <c r="B9" i="12"/>
  <c r="C9" i="12"/>
  <c r="D9" i="12"/>
  <c r="E9" i="12"/>
  <c r="F9" i="12"/>
  <c r="G9" i="12"/>
  <c r="H9" i="12"/>
  <c r="B10" i="12"/>
  <c r="C10" i="12"/>
  <c r="D10" i="12"/>
  <c r="E10" i="12"/>
  <c r="F10" i="12"/>
  <c r="G10" i="12"/>
  <c r="H10" i="12"/>
  <c r="B11" i="12"/>
  <c r="C11" i="12"/>
  <c r="D11" i="12"/>
  <c r="E11" i="12"/>
  <c r="F11" i="12"/>
  <c r="G11" i="12"/>
  <c r="H11" i="12"/>
  <c r="B12" i="12"/>
  <c r="C12" i="12"/>
  <c r="D12" i="12"/>
  <c r="E12" i="12"/>
  <c r="F12" i="12"/>
  <c r="G12" i="12"/>
  <c r="H12" i="12"/>
  <c r="B13" i="12"/>
  <c r="C13" i="12"/>
  <c r="D13" i="12"/>
  <c r="E13" i="12"/>
  <c r="F13" i="12"/>
  <c r="G13" i="12"/>
  <c r="H13" i="12"/>
  <c r="B14" i="12"/>
  <c r="C14" i="12"/>
  <c r="D14" i="12"/>
  <c r="E14" i="12"/>
  <c r="F14" i="12"/>
  <c r="G14" i="12"/>
  <c r="H14" i="12"/>
  <c r="B15" i="12"/>
  <c r="C15" i="12"/>
  <c r="D15" i="12"/>
  <c r="E15" i="12"/>
  <c r="F15" i="12"/>
  <c r="G15" i="12"/>
  <c r="H15" i="12"/>
  <c r="B16" i="12"/>
  <c r="C16" i="12"/>
  <c r="D16" i="12"/>
  <c r="E16" i="12"/>
  <c r="F16" i="12"/>
  <c r="G16" i="12"/>
  <c r="H16" i="12"/>
  <c r="B17" i="12"/>
  <c r="C17" i="12"/>
  <c r="D17" i="12"/>
  <c r="E17" i="12"/>
  <c r="F17" i="12"/>
  <c r="G17" i="12"/>
  <c r="H17" i="12"/>
  <c r="B18" i="12"/>
  <c r="C18" i="12"/>
  <c r="D18" i="12"/>
  <c r="E18" i="12"/>
  <c r="F18" i="12"/>
  <c r="G18" i="12"/>
  <c r="H18" i="12"/>
  <c r="B19" i="12"/>
  <c r="C19" i="12"/>
  <c r="D19" i="12"/>
  <c r="E19" i="12"/>
  <c r="F19" i="12"/>
  <c r="G19" i="12"/>
  <c r="H19" i="12"/>
  <c r="B20" i="12"/>
  <c r="C20" i="12"/>
  <c r="D20" i="12"/>
  <c r="E20" i="12"/>
  <c r="F20" i="12"/>
  <c r="G20" i="12"/>
  <c r="H20" i="12"/>
  <c r="B21" i="12"/>
  <c r="C21" i="12"/>
  <c r="D21" i="12"/>
  <c r="E21" i="12"/>
  <c r="F21" i="12"/>
  <c r="G21" i="12"/>
  <c r="H21" i="12"/>
  <c r="B22" i="12"/>
  <c r="C22" i="12"/>
  <c r="D22" i="12"/>
  <c r="E22" i="12"/>
  <c r="F22" i="12"/>
  <c r="G22" i="12"/>
  <c r="H22" i="12"/>
  <c r="B23" i="12"/>
  <c r="C23" i="12"/>
  <c r="D23" i="12"/>
  <c r="E23" i="12"/>
  <c r="F23" i="12"/>
  <c r="G23" i="12"/>
  <c r="H23" i="12"/>
  <c r="B24" i="12"/>
  <c r="C24" i="12"/>
  <c r="D24" i="12"/>
  <c r="E24" i="12"/>
  <c r="F24" i="12"/>
  <c r="G24" i="12"/>
  <c r="H24" i="12"/>
  <c r="B25" i="12"/>
  <c r="C25" i="12"/>
  <c r="D25" i="12"/>
  <c r="E25" i="12"/>
  <c r="F25" i="12"/>
  <c r="G25" i="12"/>
  <c r="H25" i="12"/>
  <c r="B26" i="12"/>
  <c r="C26" i="12"/>
  <c r="D26" i="12"/>
  <c r="E26" i="12"/>
  <c r="F26" i="12"/>
  <c r="G26" i="12"/>
  <c r="H26" i="12"/>
  <c r="B27" i="12"/>
  <c r="C27" i="12"/>
  <c r="D27" i="12"/>
  <c r="E27" i="12"/>
  <c r="F27" i="12"/>
  <c r="G27" i="12"/>
  <c r="H27" i="12"/>
  <c r="B28" i="12"/>
  <c r="C28" i="12"/>
  <c r="D28" i="12"/>
  <c r="E28" i="12"/>
  <c r="F28" i="12"/>
  <c r="G28" i="12"/>
  <c r="H28" i="12"/>
  <c r="B29" i="12"/>
  <c r="C29" i="12"/>
  <c r="D29" i="12"/>
  <c r="E29" i="12"/>
  <c r="F29" i="12"/>
  <c r="G29" i="12"/>
  <c r="H29" i="12"/>
  <c r="B30" i="12"/>
  <c r="C30" i="12"/>
  <c r="D30" i="12"/>
  <c r="E30" i="12"/>
  <c r="F30" i="12"/>
  <c r="G30" i="12"/>
  <c r="H30" i="12"/>
  <c r="B31" i="12"/>
  <c r="C31" i="12"/>
  <c r="D31" i="12"/>
  <c r="E31" i="12"/>
  <c r="F31" i="12"/>
  <c r="G31" i="12"/>
  <c r="H31" i="12"/>
  <c r="B32" i="12"/>
  <c r="C32" i="12"/>
  <c r="D32" i="12"/>
  <c r="E32" i="12"/>
  <c r="F32" i="12"/>
  <c r="G32" i="12"/>
  <c r="H32" i="12"/>
  <c r="AK20" i="14"/>
  <c r="AK21" i="14"/>
  <c r="AK22" i="14"/>
  <c r="AK23" i="14"/>
  <c r="AK24" i="14"/>
  <c r="AK25" i="14"/>
  <c r="AK26" i="14"/>
  <c r="AK27" i="14"/>
  <c r="AK28" i="14"/>
  <c r="AK29" i="14"/>
  <c r="AK30" i="14"/>
  <c r="AK31" i="14"/>
  <c r="AK32" i="14"/>
  <c r="AK33" i="14"/>
  <c r="AK34" i="14"/>
  <c r="AK35" i="14"/>
  <c r="AK36" i="14"/>
  <c r="AK37" i="14"/>
  <c r="AK38" i="14"/>
  <c r="AK39" i="14"/>
  <c r="AK40" i="14"/>
  <c r="AK41" i="14"/>
  <c r="AK42" i="14"/>
  <c r="AK43" i="14"/>
  <c r="AK44" i="14"/>
  <c r="AK45" i="14"/>
  <c r="AK46" i="14"/>
  <c r="AK47" i="14"/>
  <c r="AK48" i="14"/>
  <c r="AK19" i="14"/>
  <c r="AA30" i="14"/>
  <c r="AA31" i="14"/>
  <c r="AA32" i="14"/>
  <c r="AA33" i="14"/>
  <c r="AA34" i="14"/>
  <c r="AA35" i="14"/>
  <c r="AA36" i="14"/>
  <c r="AA37" i="14"/>
  <c r="AA38" i="14"/>
  <c r="AA39" i="14"/>
  <c r="AA40" i="14"/>
  <c r="AA41" i="14"/>
  <c r="AA42" i="14"/>
  <c r="AA43" i="14"/>
  <c r="AA44" i="14"/>
  <c r="AA45" i="14"/>
  <c r="AA46" i="14"/>
  <c r="AA47" i="14"/>
  <c r="AA48" i="14"/>
  <c r="AA49" i="14"/>
  <c r="AA50" i="14"/>
  <c r="AA51" i="14"/>
  <c r="AA52" i="14"/>
  <c r="AA53" i="14"/>
  <c r="AA54" i="14"/>
  <c r="AA55" i="14"/>
  <c r="AA56" i="14"/>
  <c r="AA57" i="14"/>
  <c r="AA58" i="14"/>
  <c r="AA29" i="14"/>
  <c r="Q41" i="14"/>
  <c r="Q42" i="14"/>
  <c r="Q43" i="14"/>
  <c r="Q44" i="14"/>
  <c r="Q45" i="14"/>
  <c r="Q46" i="14"/>
  <c r="Q47" i="14"/>
  <c r="Q48" i="14"/>
  <c r="Q49" i="14"/>
  <c r="Q50" i="14"/>
  <c r="Q51" i="14"/>
  <c r="Q52" i="14"/>
  <c r="Q53" i="14"/>
  <c r="Q54" i="14"/>
  <c r="Q55" i="14"/>
  <c r="Q56" i="14"/>
  <c r="Q57" i="14"/>
  <c r="Q58" i="14"/>
  <c r="Q59" i="14"/>
  <c r="Q60" i="14"/>
  <c r="Q61" i="14"/>
  <c r="Q62" i="14"/>
  <c r="Q63" i="14"/>
  <c r="Q64" i="14"/>
  <c r="Q65" i="14"/>
  <c r="Q66" i="14"/>
  <c r="Q67" i="14"/>
  <c r="Q68" i="14"/>
  <c r="Q40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54" i="14"/>
  <c r="AM20" i="14"/>
  <c r="AM21" i="14"/>
  <c r="AM22" i="14"/>
  <c r="AM23" i="14"/>
  <c r="AM24" i="14"/>
  <c r="AM25" i="14"/>
  <c r="AM26" i="14"/>
  <c r="AM27" i="14"/>
  <c r="AM28" i="14"/>
  <c r="AM29" i="14"/>
  <c r="AM30" i="14"/>
  <c r="AM31" i="14"/>
  <c r="AM32" i="14"/>
  <c r="AM33" i="14"/>
  <c r="AM34" i="14"/>
  <c r="AM35" i="14"/>
  <c r="AM36" i="14"/>
  <c r="AM37" i="14"/>
  <c r="AM38" i="14"/>
  <c r="AM39" i="14"/>
  <c r="AM40" i="14"/>
  <c r="AM41" i="14"/>
  <c r="AM42" i="14"/>
  <c r="AM43" i="14"/>
  <c r="AM44" i="14"/>
  <c r="AM45" i="14"/>
  <c r="AM46" i="14"/>
  <c r="AM47" i="14"/>
  <c r="AM48" i="14"/>
  <c r="AM19" i="14"/>
  <c r="AC30" i="14"/>
  <c r="AC31" i="14"/>
  <c r="AC32" i="14"/>
  <c r="AC33" i="14"/>
  <c r="AC34" i="14"/>
  <c r="AC35" i="14"/>
  <c r="AC36" i="14"/>
  <c r="AC37" i="14"/>
  <c r="AC38" i="14"/>
  <c r="AC39" i="14"/>
  <c r="AC40" i="14"/>
  <c r="AC41" i="14"/>
  <c r="AC42" i="14"/>
  <c r="AC43" i="14"/>
  <c r="AC44" i="14"/>
  <c r="AC45" i="14"/>
  <c r="AC46" i="14"/>
  <c r="AC47" i="14"/>
  <c r="AC48" i="14"/>
  <c r="AC49" i="14"/>
  <c r="AC50" i="14"/>
  <c r="AC51" i="14"/>
  <c r="AC52" i="14"/>
  <c r="AC53" i="14"/>
  <c r="AC54" i="14"/>
  <c r="AC55" i="14"/>
  <c r="AC56" i="14"/>
  <c r="AC57" i="14"/>
  <c r="AC58" i="14"/>
  <c r="AC29" i="14"/>
  <c r="S41" i="14"/>
  <c r="S42" i="14"/>
  <c r="S43" i="14"/>
  <c r="S44" i="14"/>
  <c r="S45" i="14"/>
  <c r="S46" i="14"/>
  <c r="S47" i="14"/>
  <c r="S48" i="14"/>
  <c r="S49" i="14"/>
  <c r="S50" i="14"/>
  <c r="S51" i="14"/>
  <c r="S52" i="14"/>
  <c r="S53" i="14"/>
  <c r="S54" i="14"/>
  <c r="S55" i="14"/>
  <c r="S56" i="14"/>
  <c r="S57" i="14"/>
  <c r="S58" i="14"/>
  <c r="S59" i="14"/>
  <c r="S60" i="14"/>
  <c r="S61" i="14"/>
  <c r="S62" i="14"/>
  <c r="S63" i="14"/>
  <c r="S64" i="14"/>
  <c r="S65" i="14"/>
  <c r="S66" i="14"/>
  <c r="S67" i="14"/>
  <c r="S68" i="14"/>
  <c r="S40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54" i="14"/>
  <c r="AQ20" i="14" l="1"/>
  <c r="AQ21" i="14"/>
  <c r="AQ22" i="14"/>
  <c r="AQ23" i="14"/>
  <c r="AQ24" i="14"/>
  <c r="AQ25" i="14"/>
  <c r="AQ26" i="14"/>
  <c r="AQ27" i="14"/>
  <c r="AQ28" i="14"/>
  <c r="AQ29" i="14"/>
  <c r="AQ30" i="14"/>
  <c r="AQ31" i="14"/>
  <c r="AQ32" i="14"/>
  <c r="AQ33" i="14"/>
  <c r="AQ34" i="14"/>
  <c r="AQ35" i="14"/>
  <c r="AQ36" i="14"/>
  <c r="AQ37" i="14"/>
  <c r="AQ38" i="14"/>
  <c r="AQ39" i="14"/>
  <c r="AQ40" i="14"/>
  <c r="AQ41" i="14"/>
  <c r="AQ42" i="14"/>
  <c r="AQ43" i="14"/>
  <c r="AQ44" i="14"/>
  <c r="AQ45" i="14"/>
  <c r="AQ46" i="14"/>
  <c r="AQ47" i="14"/>
  <c r="AQ48" i="14"/>
  <c r="AQ19" i="14"/>
  <c r="AG30" i="14"/>
  <c r="AG31" i="14"/>
  <c r="AG32" i="14"/>
  <c r="AG33" i="14"/>
  <c r="AG34" i="14"/>
  <c r="AG35" i="14"/>
  <c r="AG36" i="14"/>
  <c r="AG37" i="14"/>
  <c r="AG38" i="14"/>
  <c r="AG39" i="14"/>
  <c r="AG40" i="14"/>
  <c r="AG41" i="14"/>
  <c r="AG42" i="14"/>
  <c r="AG43" i="14"/>
  <c r="AG44" i="14"/>
  <c r="AG45" i="14"/>
  <c r="AG46" i="14"/>
  <c r="AG47" i="14"/>
  <c r="AG48" i="14"/>
  <c r="AG49" i="14"/>
  <c r="AG50" i="14"/>
  <c r="AG51" i="14"/>
  <c r="AG52" i="14"/>
  <c r="AG53" i="14"/>
  <c r="AG54" i="14"/>
  <c r="AG55" i="14"/>
  <c r="AG56" i="14"/>
  <c r="AG57" i="14"/>
  <c r="AG58" i="14"/>
  <c r="AG29" i="14"/>
  <c r="W41" i="14"/>
  <c r="W42" i="14"/>
  <c r="W43" i="14"/>
  <c r="W44" i="14"/>
  <c r="W45" i="14"/>
  <c r="W46" i="14"/>
  <c r="W47" i="14"/>
  <c r="W48" i="14"/>
  <c r="W49" i="14"/>
  <c r="W50" i="14"/>
  <c r="W51" i="14"/>
  <c r="W52" i="14"/>
  <c r="W53" i="14"/>
  <c r="W54" i="14"/>
  <c r="W55" i="14"/>
  <c r="W56" i="14"/>
  <c r="W57" i="14"/>
  <c r="W58" i="14"/>
  <c r="W59" i="14"/>
  <c r="W60" i="14"/>
  <c r="W61" i="14"/>
  <c r="W62" i="14"/>
  <c r="W63" i="14"/>
  <c r="W64" i="14"/>
  <c r="W65" i="14"/>
  <c r="W66" i="14"/>
  <c r="W67" i="14"/>
  <c r="W68" i="14"/>
  <c r="W40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74" i="14"/>
  <c r="M75" i="14"/>
  <c r="M76" i="14"/>
  <c r="M77" i="14"/>
  <c r="M78" i="14"/>
  <c r="M79" i="14"/>
  <c r="M80" i="14"/>
  <c r="M81" i="14"/>
  <c r="M82" i="14"/>
  <c r="M83" i="14"/>
  <c r="M84" i="14"/>
  <c r="M55" i="14"/>
  <c r="M56" i="14"/>
  <c r="M57" i="14"/>
  <c r="M58" i="14"/>
  <c r="M54" i="14"/>
  <c r="C3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57" i="14"/>
  <c r="P58" i="14"/>
  <c r="P59" i="14"/>
  <c r="P60" i="14"/>
  <c r="P61" i="14"/>
  <c r="P62" i="14"/>
  <c r="P63" i="14"/>
  <c r="P64" i="14"/>
  <c r="P65" i="14"/>
  <c r="P66" i="14"/>
  <c r="P67" i="14"/>
  <c r="Z30" i="14"/>
  <c r="Z31" i="14"/>
  <c r="Z32" i="14"/>
  <c r="Z33" i="14"/>
  <c r="Z34" i="14"/>
  <c r="Z35" i="14"/>
  <c r="Z36" i="14"/>
  <c r="Z37" i="14"/>
  <c r="Z38" i="14"/>
  <c r="Z39" i="14"/>
  <c r="Z40" i="14"/>
  <c r="Z41" i="14"/>
  <c r="Z42" i="14"/>
  <c r="Z43" i="14"/>
  <c r="Z44" i="14"/>
  <c r="Z45" i="14"/>
  <c r="Z46" i="14"/>
  <c r="Z47" i="14"/>
  <c r="Z48" i="14"/>
  <c r="Z49" i="14"/>
  <c r="Z50" i="14"/>
  <c r="Z51" i="14"/>
  <c r="Z52" i="14"/>
  <c r="Z53" i="14"/>
  <c r="Z54" i="14"/>
  <c r="Z55" i="14"/>
  <c r="Z56" i="14"/>
  <c r="Z57" i="14"/>
  <c r="AJ20" i="14"/>
  <c r="AJ21" i="14"/>
  <c r="AJ22" i="14"/>
  <c r="AJ23" i="14"/>
  <c r="AJ24" i="14"/>
  <c r="AJ25" i="14"/>
  <c r="AJ26" i="14"/>
  <c r="AJ27" i="14"/>
  <c r="AJ28" i="14"/>
  <c r="AJ29" i="14"/>
  <c r="AJ30" i="14"/>
  <c r="AJ31" i="14"/>
  <c r="AJ32" i="14"/>
  <c r="AJ33" i="14"/>
  <c r="AJ34" i="14"/>
  <c r="AJ35" i="14"/>
  <c r="AJ36" i="14"/>
  <c r="AJ37" i="14"/>
  <c r="AJ38" i="14"/>
  <c r="AJ39" i="14"/>
  <c r="AJ40" i="14"/>
  <c r="AJ41" i="14"/>
  <c r="AJ42" i="14"/>
  <c r="AJ43" i="14"/>
  <c r="AJ44" i="14"/>
  <c r="AJ45" i="14"/>
  <c r="AJ46" i="14"/>
  <c r="AJ47" i="14"/>
  <c r="AJ19" i="14"/>
  <c r="Z29" i="14"/>
  <c r="P40" i="14"/>
  <c r="F54" i="14"/>
  <c r="AJ48" i="14"/>
  <c r="Z58" i="14"/>
  <c r="P68" i="14"/>
  <c r="F84" i="14"/>
  <c r="P3" i="5" l="1"/>
  <c r="P4" i="5"/>
  <c r="C5" i="3" l="1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O3" i="5" l="1"/>
  <c r="N3" i="5"/>
  <c r="L3" i="5" l="1"/>
  <c r="U4" i="5" l="1"/>
  <c r="U3" i="5"/>
  <c r="O4" i="5"/>
  <c r="N4" i="5"/>
  <c r="L4" i="5"/>
  <c r="K4" i="5"/>
  <c r="K3" i="5" l="1"/>
</calcChain>
</file>

<file path=xl/sharedStrings.xml><?xml version="1.0" encoding="utf-8"?>
<sst xmlns="http://schemas.openxmlformats.org/spreadsheetml/2006/main" count="288" uniqueCount="125">
  <si>
    <t>x [mm]</t>
  </si>
  <si>
    <t>y [mm]</t>
  </si>
  <si>
    <t>Section</t>
  </si>
  <si>
    <t>Material Name</t>
  </si>
  <si>
    <t>false</t>
  </si>
  <si>
    <t>true</t>
  </si>
  <si>
    <t>SectionNumber</t>
  </si>
  <si>
    <t>TankContour</t>
  </si>
  <si>
    <t>Cylinder</t>
  </si>
  <si>
    <t>Dome</t>
  </si>
  <si>
    <t>Layer</t>
  </si>
  <si>
    <t>[mm]</t>
  </si>
  <si>
    <t>tows</t>
  </si>
  <si>
    <t>bandWidth</t>
  </si>
  <si>
    <t>t</t>
  </si>
  <si>
    <t>E1</t>
  </si>
  <si>
    <t>E2</t>
  </si>
  <si>
    <t>Nu12</t>
  </si>
  <si>
    <t>G12</t>
  </si>
  <si>
    <t>G13</t>
  </si>
  <si>
    <t>G23</t>
  </si>
  <si>
    <t>Eres</t>
  </si>
  <si>
    <t>Nu12res</t>
  </si>
  <si>
    <t>G12res</t>
  </si>
  <si>
    <t>Mat2</t>
  </si>
  <si>
    <t>[Boolean]</t>
  </si>
  <si>
    <t>Angle</t>
  </si>
  <si>
    <t>[°]</t>
  </si>
  <si>
    <t>Material</t>
  </si>
  <si>
    <t>Process</t>
  </si>
  <si>
    <t>IsoAngleSteering</t>
  </si>
  <si>
    <t>PolarPatch</t>
  </si>
  <si>
    <t>[N/mm^2]</t>
  </si>
  <si>
    <t>[/]</t>
  </si>
  <si>
    <t>Roh</t>
  </si>
  <si>
    <t>[t/mm3]</t>
  </si>
  <si>
    <t>Rohres</t>
  </si>
  <si>
    <t>Xt</t>
  </si>
  <si>
    <t>Xc</t>
  </si>
  <si>
    <t>Yt</t>
  </si>
  <si>
    <t>Yc</t>
  </si>
  <si>
    <t>Sl</t>
  </si>
  <si>
    <t>St</t>
  </si>
  <si>
    <t>[N/mm2][MPa]</t>
  </si>
  <si>
    <t>T700GC-2510</t>
  </si>
  <si>
    <t>alpha0</t>
  </si>
  <si>
    <t>psi0</t>
  </si>
  <si>
    <t>[%]</t>
  </si>
  <si>
    <t>SectionStop</t>
  </si>
  <si>
    <t>Nu23</t>
  </si>
  <si>
    <t>Parameter</t>
  </si>
  <si>
    <t>Value</t>
  </si>
  <si>
    <t>Description</t>
  </si>
  <si>
    <t>General</t>
  </si>
  <si>
    <t>Category</t>
  </si>
  <si>
    <t>pressure</t>
  </si>
  <si>
    <t>False</t>
  </si>
  <si>
    <t>FlagTowCuttingStartAtDomeStart</t>
  </si>
  <si>
    <t>True</t>
  </si>
  <si>
    <t>FlagGapFunctionOn</t>
  </si>
  <si>
    <t>Gap function is on</t>
  </si>
  <si>
    <t>If gap function is on tow cutting starts at the beginning of the dome</t>
  </si>
  <si>
    <t>Implemented</t>
  </si>
  <si>
    <t>boolean</t>
  </si>
  <si>
    <t>float</t>
  </si>
  <si>
    <t>DataTypeInProgram</t>
  </si>
  <si>
    <t>maxRadiusRatio2RCyl</t>
  </si>
  <si>
    <t>minSteeringAngle</t>
  </si>
  <si>
    <t>maxSteeringAngle</t>
  </si>
  <si>
    <t>defRangeStart</t>
  </si>
  <si>
    <t>defRangeStop</t>
  </si>
  <si>
    <t>defRangeMinPhiGap</t>
  </si>
  <si>
    <t>defRangeMaxPhiGap</t>
  </si>
  <si>
    <t xml:space="preserve">Maximum ratio of polar patch radius to the cylinder radius [/] </t>
  </si>
  <si>
    <t>Minimum Angle in this process (considers als negative values) [°]</t>
  </si>
  <si>
    <t>Maximum Angle in this process (considers als negative values) [°]</t>
  </si>
  <si>
    <t>Starting value for range in which the angle is defined (considers also negative values) [°]</t>
  </si>
  <si>
    <t>Stoping value for range in which the angle is defined (considers also negative values) [°]</t>
  </si>
  <si>
    <t>Starting value for range in which the phiGap is defined (considers also negative values) [/] - only relevant if gap function is turned on</t>
  </si>
  <si>
    <t>Stoping value for range in which the phiGap is defined (considers also negative values) [/] - only relevant if gap function is turned on</t>
  </si>
  <si>
    <t>phiFiber</t>
  </si>
  <si>
    <t>Efiber</t>
  </si>
  <si>
    <t>G12fiber</t>
  </si>
  <si>
    <t>Nu12fiber</t>
  </si>
  <si>
    <t>Rohfiber</t>
  </si>
  <si>
    <t>Nu23fiber</t>
  </si>
  <si>
    <t>CTE1</t>
  </si>
  <si>
    <t>[1/K°]</t>
  </si>
  <si>
    <t>CTE2</t>
  </si>
  <si>
    <t>CTE3</t>
  </si>
  <si>
    <t>LocalAngle</t>
  </si>
  <si>
    <t>Steering Radius</t>
  </si>
  <si>
    <t>Circum Radius</t>
  </si>
  <si>
    <t>Radiant to RAL</t>
  </si>
  <si>
    <t>Radiant Dome2RAL</t>
  </si>
  <si>
    <t>RadiantPercent</t>
  </si>
  <si>
    <t>X to Dome</t>
  </si>
  <si>
    <t>range</t>
  </si>
  <si>
    <t>Length Dome</t>
  </si>
  <si>
    <t>CSTable</t>
  </si>
  <si>
    <t>Description/Notes</t>
  </si>
  <si>
    <t>yes</t>
  </si>
  <si>
    <t>plotGapAndAngleFunction</t>
  </si>
  <si>
    <t>Save the gap gunction as plot, configure the layers in "plotGapFunctionForLayers"</t>
  </si>
  <si>
    <t>plotGapAndAngleFunctionForLayers</t>
  </si>
  <si>
    <t>1,6,15</t>
  </si>
  <si>
    <t>IntList</t>
  </si>
  <si>
    <t xml:space="preserve"> Layers where to save and plot the gap function, seperate with ","</t>
  </si>
  <si>
    <t>autoCloseAbq</t>
  </si>
  <si>
    <t>Automaticly close Abq after a job is done (only works if the mouse is not moved, otherwise Abq freezes)</t>
  </si>
  <si>
    <t>Load</t>
  </si>
  <si>
    <t>Operational pressure (1bar=0.1)</t>
  </si>
  <si>
    <t>thermalLoadOn</t>
  </si>
  <si>
    <t>initialStepTemperature</t>
  </si>
  <si>
    <t>K°</t>
  </si>
  <si>
    <t>refTemperatureMaterial</t>
  </si>
  <si>
    <t>loadStepTemperature</t>
  </si>
  <si>
    <t>Mesh</t>
  </si>
  <si>
    <t>maxElmSizePartSeed</t>
  </si>
  <si>
    <t>integer</t>
  </si>
  <si>
    <t>200 for Learning version</t>
  </si>
  <si>
    <t>minElmSizePartSeed</t>
  </si>
  <si>
    <t>100 for Learning version</t>
  </si>
  <si>
    <t>edgeSeedSize</t>
  </si>
  <si>
    <t>UserEdgeSeed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</si>
</sst>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sz val="11"/>
      <color theme="1"/>
      <name val="Calibri"/>
      <scheme val="minor"/>
    </font>
    <font>
      <sz val="10"/>
      <color theme="1"/>
      <name val="Calibri"/>
    </font>
    <font>
      <sz val="10"/>
      <color rgb="FF000000"/>
      <name val="Calibri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4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11" borderId="8" applyNumberFormat="0" applyAlignment="0" applyProtection="0"/>
    <xf numFmtId="0" fontId="7" fillId="12" borderId="8" applyNumberForma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0" borderId="0"/>
    <xf numFmtId="0" fontId="11" fillId="0" borderId="0"/>
    <xf numFmtId="0" fontId="3" fillId="0" borderId="0"/>
  </cellStyleXfs>
  <cellXfs count="4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0" xfId="0" applyFont="1" applyBorder="1"/>
    <xf numFmtId="0" fontId="3" fillId="3" borderId="0" xfId="2"/>
    <xf numFmtId="0" fontId="3" fillId="2" borderId="0" xfId="1"/>
    <xf numFmtId="0" fontId="3" fillId="7" borderId="0" xfId="6"/>
    <xf numFmtId="0" fontId="3" fillId="6" borderId="0" xfId="5"/>
    <xf numFmtId="0" fontId="4" fillId="5" borderId="0" xfId="4"/>
    <xf numFmtId="0" fontId="3" fillId="4" borderId="0" xfId="3"/>
    <xf numFmtId="0" fontId="3" fillId="8" borderId="0" xfId="7"/>
    <xf numFmtId="0" fontId="3" fillId="9" borderId="0" xfId="8"/>
    <xf numFmtId="0" fontId="0" fillId="0" borderId="0" xfId="0" applyFill="1" applyBorder="1"/>
    <xf numFmtId="0" fontId="8" fillId="0" borderId="0" xfId="0" applyFont="1"/>
    <xf numFmtId="0" fontId="6" fillId="11" borderId="8" xfId="10"/>
    <xf numFmtId="0" fontId="5" fillId="10" borderId="0" xfId="9"/>
    <xf numFmtId="11" fontId="5" fillId="10" borderId="0" xfId="9" applyNumberFormat="1"/>
    <xf numFmtId="0" fontId="7" fillId="12" borderId="8" xfId="11"/>
    <xf numFmtId="11" fontId="6" fillId="11" borderId="8" xfId="10" applyNumberFormat="1"/>
    <xf numFmtId="0" fontId="3" fillId="13" borderId="0" xfId="12"/>
    <xf numFmtId="0" fontId="3" fillId="14" borderId="0" xfId="13"/>
    <xf numFmtId="11" fontId="0" fillId="0" borderId="0" xfId="0" applyNumberFormat="1"/>
    <xf numFmtId="0" fontId="10" fillId="0" borderId="0" xfId="15" applyFont="1" applyAlignment="1"/>
    <xf numFmtId="0" fontId="12" fillId="0" borderId="0" xfId="16" applyFont="1" applyAlignment="1"/>
    <xf numFmtId="0" fontId="9" fillId="0" borderId="0" xfId="15" applyFont="1" applyAlignment="1"/>
    <xf numFmtId="2" fontId="9" fillId="0" borderId="0" xfId="15" applyNumberFormat="1" applyFont="1" applyAlignment="1"/>
    <xf numFmtId="0" fontId="12" fillId="0" borderId="0" xfId="16" applyFont="1"/>
    <xf numFmtId="2" fontId="10" fillId="0" borderId="0" xfId="15" applyNumberFormat="1" applyFont="1"/>
    <xf numFmtId="2" fontId="12" fillId="0" borderId="0" xfId="16" applyNumberFormat="1" applyFont="1"/>
    <xf numFmtId="0" fontId="13" fillId="0" borderId="0" xfId="16" applyFont="1"/>
    <xf numFmtId="0" fontId="11" fillId="0" borderId="0" xfId="16" applyFont="1" applyAlignment="1"/>
    <xf numFmtId="0" fontId="3" fillId="0" borderId="0" xfId="17"/>
    <xf numFmtId="0" fontId="3" fillId="15" borderId="0" xfId="14"/>
    <xf numFmtId="0" fontId="0" fillId="0" borderId="0" xfId="0" applyAlignment="1">
      <alignment horizontal="left"/>
    </xf>
  </cellXfs>
  <cellStyles count="18">
    <cellStyle name="20 % - Akzent1" xfId="1" builtinId="30"/>
    <cellStyle name="20 % - Akzent2" xfId="2" builtinId="34"/>
    <cellStyle name="20 % - Akzent3" xfId="8" builtinId="38"/>
    <cellStyle name="20 % - Akzent4" xfId="12" builtinId="42"/>
    <cellStyle name="40 % - Akzent3" xfId="5" builtinId="39"/>
    <cellStyle name="40 % - Akzent4" xfId="13" builtinId="43"/>
    <cellStyle name="40 % - Akzent6" xfId="7" builtinId="51"/>
    <cellStyle name="60 % - Akzent1" xfId="14" builtinId="32"/>
    <cellStyle name="60 % - Akzent2" xfId="3" builtinId="36"/>
    <cellStyle name="60 % - Akzent3" xfId="6" builtinId="40"/>
    <cellStyle name="Akzent3" xfId="4" builtinId="37"/>
    <cellStyle name="Berechnung" xfId="11" builtinId="22"/>
    <cellStyle name="Eingabe" xfId="10" builtinId="20"/>
    <cellStyle name="Gut" xfId="9" builtinId="26"/>
    <cellStyle name="Standard" xfId="0" builtinId="0"/>
    <cellStyle name="Standard 2" xfId="16" xr:uid="{36AEF565-6A4C-4EF2-91B4-46DF5B736D9B}"/>
    <cellStyle name="Standard 5" xfId="17" xr:uid="{FD3A286E-620B-426F-B1D6-3CA11FE22311}"/>
    <cellStyle name="Standard 6" xfId="15" xr:uid="{65958FCA-CE53-4990-AE5D-44E4FBBC1A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moCSTableDefini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emoStackingDefini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s"/>
      <sheetName val="TankContour"/>
      <sheetName val="SectionDefinition"/>
      <sheetName val="LayUp"/>
      <sheetName val="SimulationParameters"/>
      <sheetName val="PolarPatchProPara"/>
      <sheetName val="WindingStyleGeoProPara"/>
      <sheetName val="IsoAngleSteeringProPara"/>
      <sheetName val="IsoAngSteerLimitsV1ProPara"/>
      <sheetName val="CSTableProPara"/>
    </sheetNames>
    <sheetDataSet>
      <sheetData sheetId="0">
        <row r="3">
          <cell r="E3">
            <v>0.54400000000000004</v>
          </cell>
          <cell r="R3">
            <v>6000</v>
          </cell>
          <cell r="S3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s"/>
      <sheetName val="TankContour"/>
      <sheetName val="SectionDefinition"/>
      <sheetName val="LayUp"/>
      <sheetName val="SimulationParameters"/>
      <sheetName val="PolarPatchProPara"/>
      <sheetName val="WindingStyleGeoProPara"/>
      <sheetName val="IsoAngleSteeringProPara"/>
      <sheetName val="IsoAngSteerLimitsV1ProPara"/>
    </sheetNames>
    <sheetDataSet>
      <sheetData sheetId="0">
        <row r="3">
          <cell r="E3">
            <v>0.54400000000000004</v>
          </cell>
          <cell r="R3">
            <v>6000</v>
          </cell>
          <cell r="S3">
            <v>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1AFD-286D-4850-B69B-89B87E717015}">
  <dimension ref="A1:AG4"/>
  <sheetViews>
    <sheetView workbookViewId="0">
      <selection activeCell="G32" sqref="G32"/>
    </sheetView>
  </sheetViews>
  <sheetFormatPr baseColWidth="10" defaultColWidth="18.3046875" defaultRowHeight="14.6" x14ac:dyDescent="0.4"/>
  <sheetData>
    <row r="1" spans="1:33" x14ac:dyDescent="0.4">
      <c r="C1" t="s">
        <v>11</v>
      </c>
      <c r="D1" t="s">
        <v>11</v>
      </c>
      <c r="F1" t="s">
        <v>32</v>
      </c>
      <c r="G1" t="s">
        <v>32</v>
      </c>
      <c r="H1" t="s">
        <v>33</v>
      </c>
      <c r="I1" t="s">
        <v>33</v>
      </c>
      <c r="J1" t="s">
        <v>32</v>
      </c>
      <c r="K1" t="s">
        <v>32</v>
      </c>
      <c r="L1" t="s">
        <v>32</v>
      </c>
      <c r="M1" t="s">
        <v>32</v>
      </c>
      <c r="N1" t="s">
        <v>32</v>
      </c>
      <c r="O1" t="s">
        <v>33</v>
      </c>
      <c r="P1" t="s">
        <v>33</v>
      </c>
      <c r="Q1" t="s">
        <v>32</v>
      </c>
      <c r="R1" t="s">
        <v>32</v>
      </c>
      <c r="S1" t="s">
        <v>33</v>
      </c>
      <c r="T1" t="s">
        <v>35</v>
      </c>
      <c r="U1" t="s">
        <v>35</v>
      </c>
      <c r="V1" t="s">
        <v>35</v>
      </c>
      <c r="W1" t="s">
        <v>43</v>
      </c>
      <c r="X1" t="s">
        <v>43</v>
      </c>
      <c r="Y1" t="s">
        <v>43</v>
      </c>
      <c r="Z1" t="s">
        <v>43</v>
      </c>
      <c r="AA1" t="s">
        <v>43</v>
      </c>
      <c r="AB1" t="s">
        <v>43</v>
      </c>
      <c r="AC1" t="s">
        <v>27</v>
      </c>
      <c r="AD1" t="s">
        <v>27</v>
      </c>
      <c r="AE1" t="s">
        <v>87</v>
      </c>
      <c r="AF1" t="s">
        <v>87</v>
      </c>
      <c r="AG1" t="s">
        <v>87</v>
      </c>
    </row>
    <row r="2" spans="1:33" x14ac:dyDescent="0.4">
      <c r="A2" s="2" t="s">
        <v>3</v>
      </c>
      <c r="B2" s="2" t="s">
        <v>12</v>
      </c>
      <c r="C2" s="2" t="s">
        <v>13</v>
      </c>
      <c r="D2" s="2" t="s">
        <v>14</v>
      </c>
      <c r="E2" s="2" t="s">
        <v>80</v>
      </c>
      <c r="F2" s="2" t="s">
        <v>15</v>
      </c>
      <c r="G2" s="2" t="s">
        <v>16</v>
      </c>
      <c r="H2" s="2" t="s">
        <v>17</v>
      </c>
      <c r="I2" s="2" t="s">
        <v>49</v>
      </c>
      <c r="J2" s="2" t="s">
        <v>18</v>
      </c>
      <c r="K2" s="2" t="s">
        <v>19</v>
      </c>
      <c r="L2" s="2" t="s">
        <v>20</v>
      </c>
      <c r="M2" s="2" t="s">
        <v>81</v>
      </c>
      <c r="N2" s="2" t="s">
        <v>82</v>
      </c>
      <c r="O2" s="2" t="s">
        <v>83</v>
      </c>
      <c r="P2" s="2" t="s">
        <v>85</v>
      </c>
      <c r="Q2" s="2" t="s">
        <v>21</v>
      </c>
      <c r="R2" s="2" t="s">
        <v>23</v>
      </c>
      <c r="S2" s="2" t="s">
        <v>22</v>
      </c>
      <c r="T2" s="21" t="s">
        <v>34</v>
      </c>
      <c r="U2" s="21" t="s">
        <v>84</v>
      </c>
      <c r="V2" s="21" t="s">
        <v>36</v>
      </c>
      <c r="W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s="22" t="s">
        <v>45</v>
      </c>
      <c r="AD2" s="22" t="s">
        <v>46</v>
      </c>
      <c r="AE2" s="22" t="s">
        <v>86</v>
      </c>
      <c r="AF2" s="22" t="s">
        <v>88</v>
      </c>
      <c r="AG2" s="22" t="s">
        <v>89</v>
      </c>
    </row>
    <row r="3" spans="1:33" x14ac:dyDescent="0.4">
      <c r="A3" t="s">
        <v>44</v>
      </c>
      <c r="B3" s="24">
        <v>5</v>
      </c>
      <c r="C3" s="24">
        <v>10</v>
      </c>
      <c r="D3" s="24">
        <v>0.25</v>
      </c>
      <c r="E3" s="24">
        <v>0.54400000000000004</v>
      </c>
      <c r="F3" s="24">
        <v>127015</v>
      </c>
      <c r="G3" s="24">
        <v>9053</v>
      </c>
      <c r="H3" s="24">
        <v>0.35</v>
      </c>
      <c r="I3" s="24">
        <v>0.4</v>
      </c>
      <c r="J3" s="24">
        <v>5220</v>
      </c>
      <c r="K3" s="26">
        <f>J3</f>
        <v>5220</v>
      </c>
      <c r="L3" s="26">
        <f>G3/(2*(1+H3))</f>
        <v>3352.9629629629626</v>
      </c>
      <c r="M3" s="26">
        <v>229947.34613822101</v>
      </c>
      <c r="N3" s="26">
        <f>fiberVolume/((1/J3)-((1-fiberVolume)/G12res))</f>
        <v>4707.0680281129817</v>
      </c>
      <c r="O3" s="26">
        <f>(H3-(1-fiberVolume)*Nu12res)/fiberVolume</f>
        <v>0.39191176470588235</v>
      </c>
      <c r="P3" s="26">
        <f>(I3-Nu12res*(1-fiberVolume))/fiberVolume</f>
        <v>0.48382352941176476</v>
      </c>
      <c r="Q3" s="26">
        <v>4218.5168877351698</v>
      </c>
      <c r="R3" s="27">
        <v>6000</v>
      </c>
      <c r="S3" s="23">
        <v>0.3</v>
      </c>
      <c r="T3" s="24">
        <v>1.525E-9</v>
      </c>
      <c r="U3" s="26">
        <f>(T3-(1-fiberVolume)*V3)/fiberVolume</f>
        <v>1.7412647058823527E-9</v>
      </c>
      <c r="V3" s="25">
        <v>1.2670000000000001E-9</v>
      </c>
      <c r="W3" s="24">
        <v>1661.029</v>
      </c>
      <c r="X3" s="24">
        <v>1396.5039999999999</v>
      </c>
      <c r="Y3" s="24">
        <v>52.974999999999994</v>
      </c>
      <c r="Z3" s="24">
        <v>282.43899999999996</v>
      </c>
      <c r="AA3" s="24">
        <v>159.51599999999999</v>
      </c>
      <c r="AB3" s="24">
        <v>86.10799999999999</v>
      </c>
      <c r="AC3" s="23">
        <v>53</v>
      </c>
      <c r="AD3" s="23">
        <v>53</v>
      </c>
      <c r="AE3" s="30">
        <v>1.8E-7</v>
      </c>
      <c r="AF3" s="30">
        <v>3.0000000000000001E-5</v>
      </c>
      <c r="AG3" s="30">
        <v>3.0000000000000001E-5</v>
      </c>
    </row>
    <row r="4" spans="1:33" x14ac:dyDescent="0.4">
      <c r="A4" t="s">
        <v>24</v>
      </c>
      <c r="B4" s="24">
        <v>6</v>
      </c>
      <c r="C4" s="24">
        <v>5</v>
      </c>
      <c r="D4" s="24">
        <v>0.3</v>
      </c>
      <c r="E4" s="24">
        <v>0.54400000000000004</v>
      </c>
      <c r="F4" s="24">
        <v>127015</v>
      </c>
      <c r="G4" s="24">
        <v>9053</v>
      </c>
      <c r="H4" s="24">
        <v>0.35</v>
      </c>
      <c r="I4" s="24">
        <v>0.4</v>
      </c>
      <c r="J4" s="24">
        <v>5220</v>
      </c>
      <c r="K4" s="26">
        <f>J4</f>
        <v>5220</v>
      </c>
      <c r="L4" s="26">
        <f>G4/(2*(1+H4))</f>
        <v>3352.9629629629626</v>
      </c>
      <c r="M4" s="26">
        <v>229947.34613822101</v>
      </c>
      <c r="N4" s="26">
        <f>E4/((1/J4)-((1-E4)/R4))</f>
        <v>4707.0680281129817</v>
      </c>
      <c r="O4" s="26">
        <f>(H4-(1-E4)*S4)/E4</f>
        <v>0.39191176470588235</v>
      </c>
      <c r="P4" s="26">
        <f>(I4-S4*(1-E4))/E4</f>
        <v>0.48382352941176476</v>
      </c>
      <c r="Q4" s="26">
        <v>4218.5168877351698</v>
      </c>
      <c r="R4" s="23">
        <v>6000</v>
      </c>
      <c r="S4" s="23">
        <v>0.3</v>
      </c>
      <c r="T4" s="24">
        <v>1.525E-9</v>
      </c>
      <c r="U4" s="26">
        <f>(T4-(1-E4)*V4)/E4</f>
        <v>1.7412647058823527E-9</v>
      </c>
      <c r="V4" s="24">
        <v>1.2670000000000001E-9</v>
      </c>
      <c r="W4" s="24">
        <v>1661.029</v>
      </c>
      <c r="X4" s="24">
        <v>1396.5039999999999</v>
      </c>
      <c r="Y4" s="24">
        <v>52.974999999999994</v>
      </c>
      <c r="Z4" s="24">
        <v>282.43899999999996</v>
      </c>
      <c r="AA4" s="24">
        <v>159.51599999999999</v>
      </c>
      <c r="AB4" s="24">
        <v>86.10799999999999</v>
      </c>
      <c r="AC4" s="23">
        <v>53</v>
      </c>
      <c r="AD4" s="23">
        <v>53</v>
      </c>
      <c r="AE4" s="30">
        <v>1.8E-7</v>
      </c>
      <c r="AF4" s="30">
        <v>3.0000000000000001E-5</v>
      </c>
      <c r="AG4" s="30">
        <v>3.0000000000000001E-5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D30F-CC56-41A8-BF7A-61D90D43FDF8}">
  <dimension ref="A1:T95"/>
  <sheetViews>
    <sheetView workbookViewId="0">
      <selection activeCell="C92" sqref="C92"/>
    </sheetView>
  </sheetViews>
  <sheetFormatPr baseColWidth="10" defaultRowHeight="14.6" x14ac:dyDescent="0.4"/>
  <cols>
    <col min="1" max="4" width="13.3046875" customWidth="1"/>
    <col min="5" max="5" width="23.3046875" customWidth="1"/>
    <col min="6" max="6" width="27.3828125" customWidth="1"/>
    <col min="7" max="7" width="20.53515625" customWidth="1"/>
  </cols>
  <sheetData>
    <row r="1" spans="1:20" x14ac:dyDescent="0.4">
      <c r="A1" t="s">
        <v>7</v>
      </c>
      <c r="E1" s="12"/>
      <c r="F1" s="1"/>
      <c r="G1" s="12"/>
      <c r="H1" s="1"/>
      <c r="I1" s="12"/>
      <c r="J1" s="1"/>
      <c r="K1" s="12"/>
      <c r="L1" s="1"/>
      <c r="M1" s="12"/>
      <c r="N1" s="1"/>
      <c r="O1" s="12"/>
      <c r="P1" s="1"/>
      <c r="Q1" s="12"/>
      <c r="R1" s="1"/>
      <c r="S1" s="12"/>
      <c r="T1" s="1"/>
    </row>
    <row r="2" spans="1:20" x14ac:dyDescent="0.4">
      <c r="A2" s="8" t="s">
        <v>8</v>
      </c>
      <c r="B2" s="5"/>
      <c r="C2" s="9" t="s">
        <v>9</v>
      </c>
      <c r="D2" s="5"/>
    </row>
    <row r="3" spans="1:20" x14ac:dyDescent="0.4">
      <c r="A3" s="8" t="s">
        <v>0</v>
      </c>
      <c r="B3" s="8" t="s">
        <v>1</v>
      </c>
      <c r="C3" s="9" t="s">
        <v>0</v>
      </c>
      <c r="D3" s="8" t="s">
        <v>1</v>
      </c>
    </row>
    <row r="4" spans="1:20" x14ac:dyDescent="0.4">
      <c r="A4" s="4">
        <v>0</v>
      </c>
      <c r="B4" s="3">
        <v>850</v>
      </c>
      <c r="C4" s="3">
        <v>400</v>
      </c>
      <c r="D4" s="3">
        <v>850</v>
      </c>
      <c r="F4">
        <v>1000</v>
      </c>
      <c r="G4" s="1"/>
      <c r="H4" s="3"/>
    </row>
    <row r="5" spans="1:20" x14ac:dyDescent="0.4">
      <c r="A5" s="4">
        <v>400</v>
      </c>
      <c r="B5" s="3">
        <v>850</v>
      </c>
      <c r="C5">
        <f t="shared" ref="C5:C68" si="0">F5-600</f>
        <v>414.83454547169106</v>
      </c>
      <c r="D5" s="3">
        <v>849.87054088293257</v>
      </c>
      <c r="F5" s="1">
        <v>1014.8345454716911</v>
      </c>
    </row>
    <row r="6" spans="1:20" x14ac:dyDescent="0.4">
      <c r="A6" s="10"/>
      <c r="B6" s="11"/>
      <c r="C6">
        <f t="shared" si="0"/>
        <v>429.66457219712584</v>
      </c>
      <c r="D6" s="3">
        <v>849.4822029662314</v>
      </c>
      <c r="F6" s="1">
        <v>1029.6645721971258</v>
      </c>
    </row>
    <row r="7" spans="1:20" x14ac:dyDescent="0.4">
      <c r="A7" s="4"/>
      <c r="B7" s="3"/>
      <c r="C7">
        <f t="shared" si="0"/>
        <v>444.48556280650246</v>
      </c>
      <c r="D7" s="3">
        <v>848.83510454138775</v>
      </c>
      <c r="F7" s="1">
        <v>1044.4855628065025</v>
      </c>
    </row>
    <row r="8" spans="1:20" x14ac:dyDescent="0.4">
      <c r="A8" s="4"/>
      <c r="B8" s="3"/>
      <c r="C8">
        <f t="shared" si="0"/>
        <v>459.29300268250654</v>
      </c>
      <c r="D8" s="3">
        <v>847.9294427208506</v>
      </c>
      <c r="F8" s="1">
        <v>1059.2930026825065</v>
      </c>
    </row>
    <row r="9" spans="1:20" x14ac:dyDescent="0.4">
      <c r="A9" s="4"/>
      <c r="B9" s="3"/>
      <c r="C9">
        <f t="shared" si="0"/>
        <v>474.08238133550935</v>
      </c>
      <c r="D9" s="3">
        <v>846.76549337798372</v>
      </c>
      <c r="F9" s="1">
        <v>1074.0823813355094</v>
      </c>
    </row>
    <row r="10" spans="1:20" x14ac:dyDescent="0.4">
      <c r="A10" s="4"/>
      <c r="B10" s="3"/>
      <c r="C10">
        <f t="shared" si="0"/>
        <v>488.84919377750543</v>
      </c>
      <c r="D10" s="3">
        <v>845.34361106303231</v>
      </c>
      <c r="F10" s="1">
        <v>1088.8491937775054</v>
      </c>
    </row>
    <row r="11" spans="1:20" x14ac:dyDescent="0.4">
      <c r="A11" s="4"/>
      <c r="B11" s="3"/>
      <c r="C11">
        <f t="shared" si="0"/>
        <v>503.58894189437547</v>
      </c>
      <c r="D11" s="3">
        <v>843.66422889512364</v>
      </c>
      <c r="F11" s="1">
        <v>1103.5889418943755</v>
      </c>
    </row>
    <row r="12" spans="1:20" x14ac:dyDescent="0.4">
      <c r="A12" s="4"/>
      <c r="B12" s="3"/>
      <c r="C12">
        <f t="shared" si="0"/>
        <v>518.29713581605574</v>
      </c>
      <c r="D12" s="3">
        <v>841.72785843033478</v>
      </c>
      <c r="F12" s="1">
        <v>1118.2971358160557</v>
      </c>
    </row>
    <row r="13" spans="1:20" x14ac:dyDescent="0.4">
      <c r="A13" s="4"/>
      <c r="B13" s="3"/>
      <c r="C13">
        <f t="shared" si="0"/>
        <v>532.96929528419628</v>
      </c>
      <c r="D13" s="3">
        <v>839.53508950586706</v>
      </c>
      <c r="F13" s="1">
        <v>1132.9692952841963</v>
      </c>
    </row>
    <row r="14" spans="1:20" x14ac:dyDescent="0.4">
      <c r="A14" s="4"/>
      <c r="B14" s="3"/>
      <c r="C14">
        <f t="shared" si="0"/>
        <v>547.6009510168908</v>
      </c>
      <c r="D14" s="3">
        <v>837.08659006037681</v>
      </c>
      <c r="F14" s="1">
        <v>1147.6009510168908</v>
      </c>
    </row>
    <row r="15" spans="1:20" x14ac:dyDescent="0.4">
      <c r="A15" s="4"/>
      <c r="B15" s="3"/>
      <c r="C15">
        <f t="shared" si="0"/>
        <v>562.18764607006324</v>
      </c>
      <c r="D15" s="3">
        <v>834.38310593051438</v>
      </c>
      <c r="F15" s="1">
        <v>1162.1876460700632</v>
      </c>
    </row>
    <row r="16" spans="1:20" x14ac:dyDescent="0.4">
      <c r="A16" s="4"/>
      <c r="B16" s="3"/>
      <c r="C16">
        <f t="shared" si="0"/>
        <v>576.72493719509566</v>
      </c>
      <c r="D16" s="3">
        <v>831.42546062373469</v>
      </c>
      <c r="F16" s="1">
        <v>1176.7249371950957</v>
      </c>
    </row>
    <row r="17" spans="1:6" x14ac:dyDescent="0.4">
      <c r="A17" s="4"/>
      <c r="B17" s="3"/>
      <c r="C17">
        <f t="shared" si="0"/>
        <v>591.20839619228514</v>
      </c>
      <c r="D17" s="3">
        <v>828.21455506744996</v>
      </c>
      <c r="F17" s="1">
        <v>1191.2083961922851</v>
      </c>
    </row>
    <row r="18" spans="1:6" x14ac:dyDescent="0.4">
      <c r="A18" s="4"/>
      <c r="B18" s="3"/>
      <c r="C18">
        <f t="shared" si="0"/>
        <v>605.63361125971755</v>
      </c>
      <c r="D18" s="3">
        <v>824.75136733459703</v>
      </c>
      <c r="F18" s="1">
        <v>1205.6336112597176</v>
      </c>
    </row>
    <row r="19" spans="1:6" x14ac:dyDescent="0.4">
      <c r="A19" s="4"/>
      <c r="B19" s="3"/>
      <c r="C19">
        <f t="shared" si="0"/>
        <v>619.99618833714271</v>
      </c>
      <c r="D19" s="3">
        <v>821.03695234570807</v>
      </c>
      <c r="F19" s="1">
        <v>1219.9961883371427</v>
      </c>
    </row>
    <row r="20" spans="1:6" x14ac:dyDescent="0.4">
      <c r="A20" s="4"/>
      <c r="B20" s="3"/>
      <c r="C20">
        <f t="shared" si="0"/>
        <v>634.29175244444923</v>
      </c>
      <c r="D20" s="3">
        <v>817.07244154757109</v>
      </c>
      <c r="F20" s="1">
        <v>1234.2917524444492</v>
      </c>
    </row>
    <row r="21" spans="1:6" x14ac:dyDescent="0.4">
      <c r="A21" s="4"/>
      <c r="B21" s="3"/>
      <c r="C21">
        <f t="shared" si="0"/>
        <v>648.51594901432622</v>
      </c>
      <c r="D21" s="3">
        <v>812.85904256858009</v>
      </c>
      <c r="F21" s="1">
        <v>1248.5159490143262</v>
      </c>
    </row>
    <row r="22" spans="1:6" x14ac:dyDescent="0.4">
      <c r="A22" s="4"/>
      <c r="B22" s="3"/>
      <c r="C22">
        <f t="shared" si="0"/>
        <v>662.6644452187054</v>
      </c>
      <c r="D22" s="3">
        <v>808.39803885088054</v>
      </c>
      <c r="F22" s="1">
        <v>1262.6644452187054</v>
      </c>
    </row>
    <row r="23" spans="1:6" x14ac:dyDescent="0.4">
      <c r="A23" s="4"/>
      <c r="B23" s="3"/>
      <c r="C23">
        <f t="shared" si="0"/>
        <v>676.73293128858313</v>
      </c>
      <c r="D23" s="3">
        <v>803.69078925941926</v>
      </c>
      <c r="F23" s="1">
        <v>1276.7329312885831</v>
      </c>
    </row>
    <row r="24" spans="1:6" x14ac:dyDescent="0.4">
      <c r="A24" s="4"/>
      <c r="B24" s="3"/>
      <c r="C24">
        <f t="shared" si="0"/>
        <v>690.71712182681858</v>
      </c>
      <c r="D24" s="3">
        <v>798.73872766802208</v>
      </c>
      <c r="F24" s="1">
        <v>1290.7171218268186</v>
      </c>
    </row>
    <row r="25" spans="1:6" x14ac:dyDescent="0.4">
      <c r="A25" s="4"/>
      <c r="B25" s="3"/>
      <c r="C25">
        <f t="shared" si="0"/>
        <v>704.61275711350527</v>
      </c>
      <c r="D25" s="3">
        <v>793.54336252262146</v>
      </c>
      <c r="F25" s="1">
        <v>1304.6127571135053</v>
      </c>
    </row>
    <row r="26" spans="1:6" x14ac:dyDescent="0.4">
      <c r="A26" s="4"/>
      <c r="B26" s="3"/>
      <c r="C26">
        <f t="shared" si="0"/>
        <v>718.41560440352509</v>
      </c>
      <c r="D26" s="3">
        <v>788.10627638176936</v>
      </c>
      <c r="F26" s="1">
        <v>1318.4156044035251</v>
      </c>
    </row>
    <row r="27" spans="1:6" x14ac:dyDescent="0.4">
      <c r="A27" s="4"/>
      <c r="B27" s="3"/>
      <c r="C27">
        <f t="shared" si="0"/>
        <v>732.12145921588262</v>
      </c>
      <c r="D27" s="3">
        <v>782.4291254345743</v>
      </c>
      <c r="F27" s="1">
        <v>1332.1214592158826</v>
      </c>
    </row>
    <row r="28" spans="1:6" x14ac:dyDescent="0.4">
      <c r="A28" s="4"/>
      <c r="B28" s="3"/>
      <c r="C28">
        <f t="shared" si="0"/>
        <v>745.72614661443004</v>
      </c>
      <c r="D28" s="3">
        <v>776.51363899621072</v>
      </c>
      <c r="F28" s="1">
        <v>1345.72614661443</v>
      </c>
    </row>
    <row r="29" spans="1:6" x14ac:dyDescent="0.4">
      <c r="A29" s="4"/>
      <c r="B29" s="3"/>
      <c r="C29">
        <f t="shared" si="0"/>
        <v>759.22552247959447</v>
      </c>
      <c r="D29" s="3">
        <v>770.36161898115245</v>
      </c>
      <c r="F29" s="1">
        <v>1359.2255224795945</v>
      </c>
    </row>
    <row r="30" spans="1:6" x14ac:dyDescent="0.4">
      <c r="A30" s="4"/>
      <c r="B30" s="3"/>
      <c r="C30">
        <f t="shared" si="0"/>
        <v>772.61547477071576</v>
      </c>
      <c r="D30" s="3">
        <v>763.97493935429202</v>
      </c>
      <c r="F30" s="1">
        <v>1372.6154747707158</v>
      </c>
    </row>
    <row r="31" spans="1:6" x14ac:dyDescent="0.4">
      <c r="A31" s="4"/>
      <c r="B31" s="3"/>
      <c r="C31">
        <f t="shared" si="0"/>
        <v>785.89192477861479</v>
      </c>
      <c r="D31" s="3">
        <v>757.35554556011266</v>
      </c>
      <c r="F31" s="1">
        <v>1385.8919247786148</v>
      </c>
    </row>
    <row r="32" spans="1:6" x14ac:dyDescent="0.4">
      <c r="A32" s="4"/>
      <c r="B32" s="3"/>
      <c r="C32">
        <f t="shared" si="0"/>
        <v>799.05082836800716</v>
      </c>
      <c r="D32" s="3">
        <v>750.50545393008781</v>
      </c>
      <c r="F32" s="1">
        <v>1399.0508283680072</v>
      </c>
    </row>
    <row r="33" spans="1:6" x14ac:dyDescent="0.4">
      <c r="A33" s="4"/>
      <c r="B33" s="3"/>
      <c r="C33">
        <f t="shared" si="0"/>
        <v>812.08817720938669</v>
      </c>
      <c r="D33" s="3">
        <v>743.4267510684864</v>
      </c>
      <c r="F33" s="1">
        <v>1412.0881772093867</v>
      </c>
    </row>
    <row r="34" spans="1:6" x14ac:dyDescent="0.4">
      <c r="A34" s="4"/>
      <c r="B34" s="3"/>
      <c r="C34">
        <f t="shared" si="0"/>
        <v>825</v>
      </c>
      <c r="D34" s="3">
        <v>736.12159321677279</v>
      </c>
      <c r="F34" s="1">
        <v>1425</v>
      </c>
    </row>
    <row r="35" spans="1:6" x14ac:dyDescent="0.4">
      <c r="A35" s="4"/>
      <c r="B35" s="3"/>
      <c r="C35">
        <f t="shared" si="0"/>
        <v>837.78236367354612</v>
      </c>
      <c r="D35" s="3">
        <v>728.59220559679545</v>
      </c>
      <c r="F35" s="1">
        <v>1437.7823636735461</v>
      </c>
    </row>
    <row r="36" spans="1:6" x14ac:dyDescent="0.4">
      <c r="A36" s="4"/>
      <c r="B36" s="3"/>
      <c r="C36">
        <f t="shared" si="0"/>
        <v>850.43137459822424</v>
      </c>
      <c r="D36" s="3">
        <v>720.84088173296209</v>
      </c>
      <c r="F36" s="1">
        <v>1450.4313745982242</v>
      </c>
    </row>
    <row r="37" spans="1:6" x14ac:dyDescent="0.4">
      <c r="A37" s="4"/>
      <c r="B37" s="3"/>
      <c r="C37">
        <f t="shared" si="0"/>
        <v>862.94317976277307</v>
      </c>
      <c r="D37" s="3">
        <v>712.86998275361043</v>
      </c>
      <c r="F37" s="1">
        <v>1462.9431797627731</v>
      </c>
    </row>
    <row r="38" spans="1:6" x14ac:dyDescent="0.4">
      <c r="A38" s="4"/>
      <c r="B38" s="3"/>
      <c r="C38">
        <f t="shared" si="0"/>
        <v>875.31396795013484</v>
      </c>
      <c r="D38" s="3">
        <v>704.68193667178548</v>
      </c>
      <c r="F38" s="1">
        <v>1475.3139679501348</v>
      </c>
    </row>
    <row r="39" spans="1:6" x14ac:dyDescent="0.4">
      <c r="A39" s="4"/>
      <c r="B39" s="3"/>
      <c r="C39">
        <f t="shared" si="0"/>
        <v>887.53997089838913</v>
      </c>
      <c r="D39" s="3">
        <v>696.27923764564298</v>
      </c>
      <c r="F39" s="1">
        <v>1487.5399708983891</v>
      </c>
    </row>
    <row r="40" spans="1:6" x14ac:dyDescent="0.4">
      <c r="A40" s="4"/>
      <c r="B40" s="3"/>
      <c r="C40">
        <f t="shared" si="0"/>
        <v>899.61746444860228</v>
      </c>
      <c r="D40" s="3">
        <v>687.66444521870528</v>
      </c>
      <c r="F40" s="1">
        <v>1499.6174644486023</v>
      </c>
    </row>
    <row r="41" spans="1:6" x14ac:dyDescent="0.4">
      <c r="A41" s="4"/>
      <c r="B41" s="3"/>
      <c r="C41">
        <f t="shared" si="0"/>
        <v>911.54276967924125</v>
      </c>
      <c r="D41" s="3">
        <v>678.84018354019895</v>
      </c>
      <c r="F41" s="1">
        <v>1511.5427696792412</v>
      </c>
    </row>
    <row r="42" spans="1:6" x14ac:dyDescent="0.4">
      <c r="A42" s="4"/>
      <c r="B42" s="3"/>
      <c r="C42">
        <f t="shared" si="0"/>
        <v>923.31225402680957</v>
      </c>
      <c r="D42" s="3">
        <v>669.80914056571373</v>
      </c>
      <c r="F42" s="1">
        <v>1523.3122540268096</v>
      </c>
    </row>
    <row r="43" spans="1:6" x14ac:dyDescent="0.4">
      <c r="A43" s="4"/>
      <c r="B43" s="3"/>
      <c r="C43">
        <f t="shared" si="0"/>
        <v>934.92233239236202</v>
      </c>
      <c r="D43" s="3">
        <v>660.5740672384253</v>
      </c>
      <c r="F43" s="1">
        <v>1534.922332392362</v>
      </c>
    </row>
    <row r="44" spans="1:6" x14ac:dyDescent="0.4">
      <c r="A44" s="4"/>
      <c r="B44" s="3"/>
      <c r="C44">
        <f t="shared" si="0"/>
        <v>946.36946823355856</v>
      </c>
      <c r="D44" s="3">
        <v>651.13777665113128</v>
      </c>
      <c r="F44" s="1">
        <v>1546.3694682335586</v>
      </c>
    </row>
    <row r="45" spans="1:6" x14ac:dyDescent="0.4">
      <c r="A45" s="4"/>
      <c r="B45" s="3"/>
      <c r="C45">
        <f t="shared" si="0"/>
        <v>957.65017464193124</v>
      </c>
      <c r="D45" s="3">
        <v>641.50314318935625</v>
      </c>
      <c r="F45" s="1">
        <v>1557.6501746419312</v>
      </c>
    </row>
    <row r="46" spans="1:6" x14ac:dyDescent="0.4">
      <c r="A46" s="4"/>
      <c r="B46" s="3"/>
      <c r="C46">
        <f t="shared" si="0"/>
        <v>968.76101540502941</v>
      </c>
      <c r="D46" s="3">
        <v>631.6731016557851</v>
      </c>
      <c r="F46" s="1">
        <v>1568.7610154050294</v>
      </c>
    </row>
    <row r="47" spans="1:6" x14ac:dyDescent="0.4">
      <c r="A47" s="4"/>
      <c r="B47" s="3"/>
      <c r="C47">
        <f t="shared" si="0"/>
        <v>979.69860605312374</v>
      </c>
      <c r="D47" s="3">
        <v>621.65064637629484</v>
      </c>
      <c r="F47" s="1">
        <v>1579.6986060531237</v>
      </c>
    </row>
    <row r="48" spans="1:6" x14ac:dyDescent="0.4">
      <c r="A48" s="4"/>
      <c r="B48" s="3"/>
      <c r="C48">
        <f t="shared" si="0"/>
        <v>990.4596148901478</v>
      </c>
      <c r="D48" s="3">
        <v>611.43883028785342</v>
      </c>
      <c r="F48" s="1">
        <v>1590.4596148901478</v>
      </c>
    </row>
    <row r="49" spans="1:6" x14ac:dyDescent="0.4">
      <c r="A49" s="4"/>
      <c r="B49" s="3"/>
      <c r="C49">
        <f t="shared" si="0"/>
        <v>1001.0407640085655</v>
      </c>
      <c r="D49" s="3">
        <v>601.04076400856536</v>
      </c>
      <c r="F49" s="1">
        <v>1601.0407640085655</v>
      </c>
    </row>
    <row r="50" spans="1:6" x14ac:dyDescent="0.4">
      <c r="A50" s="4"/>
      <c r="B50" s="3"/>
      <c r="C50">
        <f t="shared" si="0"/>
        <v>1011.4388302878535</v>
      </c>
      <c r="D50" s="3">
        <v>590.45961489014769</v>
      </c>
      <c r="F50" s="1">
        <v>1611.4388302878535</v>
      </c>
    </row>
    <row r="51" spans="1:6" x14ac:dyDescent="0.4">
      <c r="A51" s="4"/>
      <c r="B51" s="3"/>
      <c r="C51">
        <f t="shared" si="0"/>
        <v>1021.6506463762948</v>
      </c>
      <c r="D51" s="3">
        <v>579.69860605312374</v>
      </c>
      <c r="F51" s="1">
        <v>1621.6506463762948</v>
      </c>
    </row>
    <row r="52" spans="1:6" x14ac:dyDescent="0.4">
      <c r="A52" s="4"/>
      <c r="B52" s="3"/>
      <c r="C52">
        <f t="shared" si="0"/>
        <v>1031.6731016557851</v>
      </c>
      <c r="D52" s="3">
        <v>568.76101540502953</v>
      </c>
      <c r="F52" s="1">
        <v>1631.6731016557851</v>
      </c>
    </row>
    <row r="53" spans="1:6" x14ac:dyDescent="0.4">
      <c r="A53" s="4"/>
      <c r="B53" s="3"/>
      <c r="C53">
        <f t="shared" si="0"/>
        <v>1041.5031431893563</v>
      </c>
      <c r="D53" s="3">
        <v>557.65017464193113</v>
      </c>
      <c r="F53" s="1">
        <v>1641.5031431893563</v>
      </c>
    </row>
    <row r="54" spans="1:6" x14ac:dyDescent="0.4">
      <c r="A54" s="4"/>
      <c r="B54" s="3"/>
      <c r="C54">
        <f t="shared" si="0"/>
        <v>1051.1377766511314</v>
      </c>
      <c r="D54" s="3">
        <v>546.36946823355834</v>
      </c>
      <c r="F54" s="1">
        <v>1651.1377766511314</v>
      </c>
    </row>
    <row r="55" spans="1:6" x14ac:dyDescent="0.4">
      <c r="A55" s="4"/>
      <c r="B55" s="3"/>
      <c r="C55">
        <f t="shared" si="0"/>
        <v>1060.5740672384254</v>
      </c>
      <c r="D55" s="3">
        <v>534.9223323923618</v>
      </c>
      <c r="F55" s="1">
        <v>1660.5740672384254</v>
      </c>
    </row>
    <row r="56" spans="1:6" x14ac:dyDescent="0.4">
      <c r="A56" s="4"/>
      <c r="B56" s="3"/>
      <c r="C56">
        <f t="shared" si="0"/>
        <v>1069.8091405657137</v>
      </c>
      <c r="D56" s="3">
        <v>523.31225402680957</v>
      </c>
      <c r="F56" s="1">
        <v>1669.8091405657137</v>
      </c>
    </row>
    <row r="57" spans="1:6" x14ac:dyDescent="0.4">
      <c r="A57" s="4"/>
      <c r="B57" s="3"/>
      <c r="C57">
        <f t="shared" si="0"/>
        <v>1078.840183540199</v>
      </c>
      <c r="D57" s="3">
        <v>511.54276967924102</v>
      </c>
      <c r="F57" s="1">
        <v>1678.840183540199</v>
      </c>
    </row>
    <row r="58" spans="1:6" x14ac:dyDescent="0.4">
      <c r="A58" s="4"/>
      <c r="B58" s="3"/>
      <c r="C58">
        <f t="shared" si="0"/>
        <v>1087.6644452187052</v>
      </c>
      <c r="D58" s="3">
        <v>499.61746444860216</v>
      </c>
      <c r="F58" s="1">
        <v>1687.6644452187052</v>
      </c>
    </row>
    <row r="59" spans="1:6" x14ac:dyDescent="0.4">
      <c r="A59" s="4"/>
      <c r="B59" s="3"/>
      <c r="C59">
        <f t="shared" si="0"/>
        <v>1096.279237645643</v>
      </c>
      <c r="D59" s="3">
        <v>487.53997089838913</v>
      </c>
      <c r="F59" s="1">
        <v>1696.279237645643</v>
      </c>
    </row>
    <row r="60" spans="1:6" x14ac:dyDescent="0.4">
      <c r="A60" s="4"/>
      <c r="B60" s="3"/>
      <c r="C60">
        <f t="shared" si="0"/>
        <v>1104.6819366717855</v>
      </c>
      <c r="D60" s="3">
        <v>475.3139679501349</v>
      </c>
      <c r="F60" s="1">
        <v>1704.6819366717855</v>
      </c>
    </row>
    <row r="61" spans="1:6" x14ac:dyDescent="0.4">
      <c r="A61" s="4"/>
      <c r="B61" s="3"/>
      <c r="C61">
        <f t="shared" si="0"/>
        <v>1112.8699827536104</v>
      </c>
      <c r="D61" s="3">
        <v>462.94317976277301</v>
      </c>
      <c r="F61" s="1">
        <v>1712.8699827536104</v>
      </c>
    </row>
    <row r="62" spans="1:6" x14ac:dyDescent="0.4">
      <c r="A62" s="4"/>
      <c r="B62" s="3"/>
      <c r="C62">
        <f t="shared" si="0"/>
        <v>1120.8408817329621</v>
      </c>
      <c r="D62" s="3">
        <v>450.43137459822418</v>
      </c>
      <c r="F62" s="1">
        <v>1720.8408817329621</v>
      </c>
    </row>
    <row r="63" spans="1:6" x14ac:dyDescent="0.4">
      <c r="A63" s="4"/>
      <c r="B63" s="3"/>
      <c r="C63">
        <f t="shared" si="0"/>
        <v>1128.5922055967953</v>
      </c>
      <c r="D63" s="3">
        <v>437.78236367354606</v>
      </c>
      <c r="F63" s="1">
        <v>1728.5922055967953</v>
      </c>
    </row>
    <row r="64" spans="1:6" x14ac:dyDescent="0.4">
      <c r="A64" s="4"/>
      <c r="B64" s="3"/>
      <c r="C64">
        <f t="shared" si="0"/>
        <v>1136.1215932167729</v>
      </c>
      <c r="D64" s="3">
        <v>424.99999999999994</v>
      </c>
      <c r="F64" s="1">
        <v>1736.1215932167729</v>
      </c>
    </row>
    <row r="65" spans="1:6" x14ac:dyDescent="0.4">
      <c r="A65" s="4"/>
      <c r="B65" s="3"/>
      <c r="C65">
        <f t="shared" si="0"/>
        <v>1143.4267510684863</v>
      </c>
      <c r="D65" s="3">
        <v>412.08817720938652</v>
      </c>
      <c r="F65" s="1">
        <v>1743.4267510684863</v>
      </c>
    </row>
    <row r="66" spans="1:6" x14ac:dyDescent="0.4">
      <c r="A66" s="4"/>
      <c r="B66" s="3"/>
      <c r="C66">
        <f t="shared" si="0"/>
        <v>1150.5054539300879</v>
      </c>
      <c r="D66" s="3">
        <v>399.05082836800716</v>
      </c>
      <c r="F66" s="1">
        <v>1750.5054539300879</v>
      </c>
    </row>
    <row r="67" spans="1:6" x14ac:dyDescent="0.4">
      <c r="A67" s="4"/>
      <c r="B67" s="3"/>
      <c r="C67">
        <f t="shared" si="0"/>
        <v>1157.3555455601127</v>
      </c>
      <c r="D67" s="3">
        <v>385.89192477861474</v>
      </c>
      <c r="F67" s="1">
        <v>1757.3555455601127</v>
      </c>
    </row>
    <row r="68" spans="1:6" x14ac:dyDescent="0.4">
      <c r="A68" s="4"/>
      <c r="B68" s="3"/>
      <c r="C68">
        <f t="shared" si="0"/>
        <v>1163.974939354292</v>
      </c>
      <c r="D68" s="3">
        <v>372.61547477071582</v>
      </c>
      <c r="F68" s="1">
        <v>1763.974939354292</v>
      </c>
    </row>
    <row r="69" spans="1:6" x14ac:dyDescent="0.4">
      <c r="A69" s="4"/>
      <c r="B69" s="3"/>
      <c r="C69">
        <f t="shared" ref="C69:C92" si="1">F69-600</f>
        <v>1170.3616189811523</v>
      </c>
      <c r="D69" s="3">
        <v>359.22552247959453</v>
      </c>
      <c r="F69" s="1">
        <v>1770.3616189811523</v>
      </c>
    </row>
    <row r="70" spans="1:6" x14ac:dyDescent="0.4">
      <c r="A70" s="4"/>
      <c r="B70" s="3"/>
      <c r="C70">
        <f t="shared" si="1"/>
        <v>1176.5136389962108</v>
      </c>
      <c r="D70" s="3">
        <v>345.72614661443015</v>
      </c>
      <c r="F70" s="1">
        <v>1776.5136389962108</v>
      </c>
    </row>
    <row r="71" spans="1:6" x14ac:dyDescent="0.4">
      <c r="A71" s="4"/>
      <c r="B71" s="3"/>
      <c r="C71">
        <f t="shared" si="1"/>
        <v>1182.4291254345744</v>
      </c>
      <c r="D71" s="3">
        <v>332.12145921588268</v>
      </c>
      <c r="F71" s="1">
        <v>1782.4291254345744</v>
      </c>
    </row>
    <row r="72" spans="1:6" x14ac:dyDescent="0.4">
      <c r="A72" s="4"/>
      <c r="B72" s="3"/>
      <c r="C72">
        <f t="shared" si="1"/>
        <v>1188.1062763817695</v>
      </c>
      <c r="D72" s="3">
        <v>318.41560440352521</v>
      </c>
      <c r="F72" s="1">
        <v>1788.1062763817695</v>
      </c>
    </row>
    <row r="73" spans="1:6" x14ac:dyDescent="0.4">
      <c r="A73" s="4"/>
      <c r="B73" s="3"/>
      <c r="C73">
        <f t="shared" si="1"/>
        <v>1193.5433625226215</v>
      </c>
      <c r="D73" s="3">
        <v>304.61275711350521</v>
      </c>
      <c r="F73" s="1">
        <v>1793.5433625226215</v>
      </c>
    </row>
    <row r="74" spans="1:6" x14ac:dyDescent="0.4">
      <c r="A74" s="4"/>
      <c r="B74" s="3"/>
      <c r="C74">
        <f t="shared" si="1"/>
        <v>1198.7387276680222</v>
      </c>
      <c r="D74" s="3">
        <v>290.71712182681841</v>
      </c>
      <c r="F74" s="1">
        <v>1798.7387276680222</v>
      </c>
    </row>
    <row r="75" spans="1:6" x14ac:dyDescent="0.4">
      <c r="A75" s="4"/>
      <c r="B75" s="3"/>
      <c r="C75">
        <f t="shared" si="1"/>
        <v>1203.6907892594195</v>
      </c>
      <c r="D75" s="3">
        <v>276.73293128858319</v>
      </c>
      <c r="F75" s="1">
        <v>1803.6907892594195</v>
      </c>
    </row>
    <row r="76" spans="1:6" x14ac:dyDescent="0.4">
      <c r="A76" s="4"/>
      <c r="B76" s="3"/>
      <c r="C76">
        <f t="shared" si="1"/>
        <v>1208.3980388508805</v>
      </c>
      <c r="D76" s="3">
        <v>262.66444521870528</v>
      </c>
      <c r="F76" s="1">
        <v>1808.3980388508805</v>
      </c>
    </row>
    <row r="77" spans="1:6" x14ac:dyDescent="0.4">
      <c r="A77" s="4"/>
      <c r="B77" s="3"/>
      <c r="C77">
        <f t="shared" si="1"/>
        <v>1212.8590425685802</v>
      </c>
      <c r="D77" s="3">
        <v>248.51594901432625</v>
      </c>
      <c r="F77" s="1">
        <v>1812.8590425685802</v>
      </c>
    </row>
    <row r="78" spans="1:6" x14ac:dyDescent="0.4">
      <c r="A78" s="4"/>
      <c r="B78" s="3"/>
      <c r="C78">
        <f t="shared" si="1"/>
        <v>1217.0724415475711</v>
      </c>
      <c r="D78" s="3">
        <v>234.29175244444929</v>
      </c>
      <c r="F78" s="1">
        <v>1817.0724415475711</v>
      </c>
    </row>
    <row r="79" spans="1:6" x14ac:dyDescent="0.4">
      <c r="A79" s="4"/>
      <c r="B79" s="3"/>
      <c r="C79">
        <f t="shared" si="1"/>
        <v>1221.036952345708</v>
      </c>
      <c r="D79" s="3">
        <v>219.99618833714263</v>
      </c>
      <c r="F79" s="1">
        <v>1821.036952345708</v>
      </c>
    </row>
    <row r="80" spans="1:6" x14ac:dyDescent="0.4">
      <c r="A80" s="4"/>
      <c r="B80" s="3"/>
      <c r="C80">
        <f t="shared" si="1"/>
        <v>1224.751367334597</v>
      </c>
      <c r="D80" s="3">
        <v>205.63361125971758</v>
      </c>
      <c r="F80" s="1">
        <v>1824.751367334597</v>
      </c>
    </row>
    <row r="81" spans="1:6" x14ac:dyDescent="0.4">
      <c r="A81" s="4"/>
      <c r="B81" s="3"/>
      <c r="C81">
        <f t="shared" si="1"/>
        <v>1228.21455506745</v>
      </c>
      <c r="D81" s="3">
        <v>191.20839619228525</v>
      </c>
      <c r="F81" s="1">
        <v>1828.21455506745</v>
      </c>
    </row>
    <row r="82" spans="1:6" x14ac:dyDescent="0.4">
      <c r="A82" s="4"/>
      <c r="B82" s="3"/>
      <c r="C82">
        <f t="shared" si="1"/>
        <v>1231.4254606237348</v>
      </c>
      <c r="D82" s="3">
        <v>176.72493719509544</v>
      </c>
      <c r="F82" s="1">
        <v>1831.4254606237348</v>
      </c>
    </row>
    <row r="83" spans="1:6" x14ac:dyDescent="0.4">
      <c r="A83" s="4"/>
      <c r="B83" s="3"/>
      <c r="C83">
        <f t="shared" si="1"/>
        <v>1234.3831059305144</v>
      </c>
      <c r="D83" s="3">
        <v>162.1876460700631</v>
      </c>
      <c r="F83" s="1">
        <v>1834.3831059305144</v>
      </c>
    </row>
    <row r="84" spans="1:6" x14ac:dyDescent="0.4">
      <c r="A84" s="4"/>
      <c r="B84" s="3"/>
      <c r="C84">
        <f t="shared" si="1"/>
        <v>1237.0865900603767</v>
      </c>
      <c r="D84" s="3">
        <v>147.60095101689078</v>
      </c>
      <c r="F84" s="1">
        <v>1837.0865900603767</v>
      </c>
    </row>
    <row r="85" spans="1:6" x14ac:dyDescent="0.4">
      <c r="A85" s="4"/>
      <c r="B85" s="3"/>
      <c r="C85">
        <f t="shared" si="1"/>
        <v>1239.5350895058671</v>
      </c>
      <c r="D85" s="3">
        <v>132.96929528419625</v>
      </c>
      <c r="F85" s="1">
        <v>1839.5350895058671</v>
      </c>
    </row>
    <row r="86" spans="1:6" x14ac:dyDescent="0.4">
      <c r="A86" s="4"/>
      <c r="B86" s="3"/>
      <c r="C86">
        <f t="shared" si="1"/>
        <v>1241.7278584303349</v>
      </c>
      <c r="D86" s="3">
        <v>118.29713581605563</v>
      </c>
      <c r="F86" s="1">
        <v>1841.7278584303349</v>
      </c>
    </row>
    <row r="87" spans="1:6" x14ac:dyDescent="0.4">
      <c r="A87" s="4"/>
      <c r="B87" s="3"/>
      <c r="C87">
        <f t="shared" si="1"/>
        <v>1243.6642288951236</v>
      </c>
      <c r="D87" s="3">
        <v>103.58894189437535</v>
      </c>
      <c r="F87" s="1">
        <v>1843.6642288951236</v>
      </c>
    </row>
    <row r="88" spans="1:6" x14ac:dyDescent="0.4">
      <c r="A88" s="4"/>
      <c r="B88" s="3"/>
      <c r="C88">
        <f t="shared" si="1"/>
        <v>1245.3436110630323</v>
      </c>
      <c r="D88" s="3">
        <v>88.849193777505448</v>
      </c>
      <c r="F88" s="1">
        <v>1845.3436110630323</v>
      </c>
    </row>
    <row r="89" spans="1:6" x14ac:dyDescent="0.4">
      <c r="A89" s="4"/>
      <c r="B89" s="3"/>
      <c r="C89">
        <f t="shared" si="1"/>
        <v>1246.7654933779836</v>
      </c>
      <c r="D89" s="3">
        <v>74.082381335509439</v>
      </c>
      <c r="F89" s="1">
        <v>1846.7654933779836</v>
      </c>
    </row>
    <row r="90" spans="1:6" x14ac:dyDescent="0.4">
      <c r="A90" s="4"/>
      <c r="B90" s="3"/>
      <c r="C90">
        <f t="shared" si="1"/>
        <v>1247.9294427208506</v>
      </c>
      <c r="D90" s="3">
        <v>59.293002682506504</v>
      </c>
      <c r="F90" s="1">
        <v>1847.9294427208506</v>
      </c>
    </row>
    <row r="91" spans="1:6" x14ac:dyDescent="0.4">
      <c r="A91" s="4"/>
      <c r="B91" s="3"/>
      <c r="C91">
        <f t="shared" si="1"/>
        <v>1248.8351045413879</v>
      </c>
      <c r="D91" s="3">
        <v>44.485562806502259</v>
      </c>
      <c r="F91" s="1">
        <v>1848.8351045413879</v>
      </c>
    </row>
    <row r="92" spans="1:6" x14ac:dyDescent="0.4">
      <c r="A92" s="4"/>
      <c r="B92" s="3"/>
      <c r="C92">
        <f t="shared" si="1"/>
        <v>1249.4822029662314</v>
      </c>
      <c r="D92" s="3">
        <v>29.664572197125825</v>
      </c>
      <c r="F92" s="1">
        <v>1849.4822029662314</v>
      </c>
    </row>
    <row r="93" spans="1:6" x14ac:dyDescent="0.4">
      <c r="A93" s="4"/>
      <c r="B93" s="3"/>
      <c r="C93" s="1"/>
      <c r="D93" s="3"/>
    </row>
    <row r="94" spans="1:6" x14ac:dyDescent="0.4">
      <c r="A94" s="4"/>
      <c r="B94" s="3"/>
      <c r="C94" s="1"/>
      <c r="D94" s="3"/>
    </row>
    <row r="95" spans="1:6" x14ac:dyDescent="0.4">
      <c r="A95" s="1"/>
      <c r="B95" s="1"/>
      <c r="C95" s="1"/>
      <c r="D95" s="1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23843-2EC8-4FA1-8FCE-F9E51FBAB428}">
  <dimension ref="A1:D12"/>
  <sheetViews>
    <sheetView tabSelected="1" workbookViewId="0">
      <selection activeCell="C22" sqref="C22"/>
    </sheetView>
  </sheetViews>
  <sheetFormatPr baseColWidth="10" defaultRowHeight="14.6" x14ac:dyDescent="0.4"/>
  <cols>
    <col min="1" max="1" width="17.3046875" customWidth="1"/>
    <col min="2" max="2" width="16.3828125" customWidth="1"/>
    <col min="3" max="3" width="15.84375" customWidth="1"/>
  </cols>
  <sheetData>
    <row r="1" spans="1:4" x14ac:dyDescent="0.4">
      <c r="B1" t="s">
        <v>25</v>
      </c>
      <c r="C1" t="s">
        <v>47</v>
      </c>
      <c r="D1" t="s">
        <v>11</v>
      </c>
    </row>
    <row r="2" spans="1:4" x14ac:dyDescent="0.4">
      <c r="A2" s="6" t="s">
        <v>6</v>
      </c>
      <c r="B2" s="6" t="s">
        <v>9</v>
      </c>
      <c r="C2" s="6" t="s">
        <v>48</v>
      </c>
      <c r="D2" s="6" t="s">
        <v>124</v>
      </c>
    </row>
    <row r="3" spans="1:4" x14ac:dyDescent="0.4">
      <c r="A3">
        <v>1</v>
      </c>
      <c r="B3" t="s">
        <v>4</v>
      </c>
      <c r="C3">
        <v>0.5</v>
      </c>
    </row>
    <row r="4" spans="1:4" x14ac:dyDescent="0.4">
      <c r="A4">
        <v>2</v>
      </c>
      <c r="B4" t="s">
        <v>4</v>
      </c>
      <c r="C4">
        <v>1001</v>
      </c>
    </row>
    <row r="5" spans="1:4" x14ac:dyDescent="0.4">
      <c r="A5">
        <v>3</v>
      </c>
      <c r="B5" t="s">
        <v>5</v>
      </c>
      <c r="C5">
        <v>0.2</v>
      </c>
    </row>
    <row r="6" spans="1:4" x14ac:dyDescent="0.4">
      <c r="A6">
        <v>4</v>
      </c>
      <c r="B6" t="s">
        <v>5</v>
      </c>
      <c r="C6">
        <v>0.4</v>
      </c>
    </row>
    <row r="7" spans="1:4" x14ac:dyDescent="0.4">
      <c r="A7">
        <v>5</v>
      </c>
      <c r="B7" t="s">
        <v>5</v>
      </c>
      <c r="C7">
        <v>0.5</v>
      </c>
      <c r="D7">
        <v>90</v>
      </c>
    </row>
    <row r="8" spans="1:4" x14ac:dyDescent="0.4">
      <c r="A8">
        <v>6</v>
      </c>
      <c r="B8" t="s">
        <v>5</v>
      </c>
      <c r="C8">
        <v>0.6</v>
      </c>
      <c r="D8">
        <v>80</v>
      </c>
    </row>
    <row r="9" spans="1:4" x14ac:dyDescent="0.4">
      <c r="A9">
        <v>7</v>
      </c>
      <c r="B9" t="s">
        <v>5</v>
      </c>
      <c r="C9">
        <v>0.7</v>
      </c>
      <c r="D9">
        <v>70</v>
      </c>
    </row>
    <row r="10" spans="1:4" x14ac:dyDescent="0.4">
      <c r="A10">
        <v>8</v>
      </c>
      <c r="B10" t="s">
        <v>5</v>
      </c>
      <c r="C10">
        <v>0.8</v>
      </c>
      <c r="D10">
        <v>60</v>
      </c>
    </row>
    <row r="11" spans="1:4" x14ac:dyDescent="0.4">
      <c r="A11">
        <v>9</v>
      </c>
      <c r="B11" t="s">
        <v>5</v>
      </c>
      <c r="C11">
        <v>0.9</v>
      </c>
      <c r="D11">
        <v>50</v>
      </c>
    </row>
    <row r="12" spans="1:4" x14ac:dyDescent="0.4">
      <c r="A12">
        <v>10</v>
      </c>
      <c r="B12" t="s">
        <v>5</v>
      </c>
      <c r="C12">
        <v>1</v>
      </c>
      <c r="D12">
        <v>40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D9D3-1A15-4C4F-BB4F-E8B3A179E997}">
  <dimension ref="A1:O19"/>
  <sheetViews>
    <sheetView topLeftCell="A4" zoomScale="140" zoomScaleNormal="140" workbookViewId="0">
      <selection activeCell="J23" sqref="J23"/>
    </sheetView>
  </sheetViews>
  <sheetFormatPr baseColWidth="10" defaultRowHeight="14.6" x14ac:dyDescent="0.4"/>
  <cols>
    <col min="2" max="2" width="20.53515625" customWidth="1"/>
    <col min="3" max="3" width="12.53515625" customWidth="1"/>
  </cols>
  <sheetData>
    <row r="1" spans="1:15" x14ac:dyDescent="0.4">
      <c r="D1" t="s">
        <v>27</v>
      </c>
      <c r="E1" s="7" t="s">
        <v>2</v>
      </c>
    </row>
    <row r="2" spans="1:15" x14ac:dyDescent="0.4">
      <c r="A2" s="6" t="s">
        <v>10</v>
      </c>
      <c r="B2" s="6" t="s">
        <v>29</v>
      </c>
      <c r="C2" s="6" t="s">
        <v>28</v>
      </c>
      <c r="D2" s="6" t="s">
        <v>26</v>
      </c>
      <c r="E2" s="6">
        <v>1</v>
      </c>
      <c r="F2" s="6">
        <v>2</v>
      </c>
      <c r="G2" s="6">
        <v>3</v>
      </c>
      <c r="H2" s="6">
        <v>4</v>
      </c>
      <c r="I2" s="6">
        <v>5</v>
      </c>
      <c r="J2" s="6">
        <v>6</v>
      </c>
      <c r="K2" s="6">
        <v>7</v>
      </c>
      <c r="L2" s="6">
        <v>8</v>
      </c>
      <c r="M2" s="6">
        <v>9</v>
      </c>
      <c r="N2" s="6">
        <v>10</v>
      </c>
      <c r="O2" s="6"/>
    </row>
    <row r="3" spans="1:15" x14ac:dyDescent="0.4">
      <c r="A3">
        <v>1</v>
      </c>
      <c r="B3" t="s">
        <v>30</v>
      </c>
      <c r="C3" t="s">
        <v>44</v>
      </c>
      <c r="D3" s="14">
        <v>0</v>
      </c>
      <c r="E3" s="14">
        <v>1</v>
      </c>
      <c r="F3" s="14">
        <v>1</v>
      </c>
      <c r="G3" s="14">
        <v>1</v>
      </c>
      <c r="H3" s="14">
        <v>1</v>
      </c>
      <c r="I3" s="14">
        <v>1</v>
      </c>
      <c r="J3" s="14">
        <v>1</v>
      </c>
      <c r="K3" s="14">
        <v>1</v>
      </c>
      <c r="L3" s="14">
        <v>1</v>
      </c>
      <c r="M3" s="14">
        <v>1</v>
      </c>
      <c r="N3" s="14">
        <v>1</v>
      </c>
    </row>
    <row r="4" spans="1:15" x14ac:dyDescent="0.4">
      <c r="A4">
        <v>2</v>
      </c>
      <c r="B4" t="s">
        <v>31</v>
      </c>
      <c r="C4" t="s">
        <v>44</v>
      </c>
      <c r="D4" s="20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 s="20">
        <v>1</v>
      </c>
      <c r="L4" s="20">
        <v>1</v>
      </c>
      <c r="M4" s="20">
        <v>1</v>
      </c>
      <c r="N4" s="20">
        <v>1</v>
      </c>
    </row>
    <row r="5" spans="1:15" x14ac:dyDescent="0.4">
      <c r="A5">
        <v>3</v>
      </c>
      <c r="B5" t="s">
        <v>31</v>
      </c>
      <c r="C5" t="s">
        <v>44</v>
      </c>
      <c r="D5" s="16">
        <v>45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 s="16">
        <v>1</v>
      </c>
      <c r="L5" s="16">
        <v>1</v>
      </c>
      <c r="M5" s="16">
        <v>1</v>
      </c>
      <c r="N5" s="16">
        <v>1</v>
      </c>
    </row>
    <row r="6" spans="1:15" x14ac:dyDescent="0.4">
      <c r="A6">
        <v>4</v>
      </c>
      <c r="B6" t="s">
        <v>31</v>
      </c>
      <c r="C6" t="s">
        <v>44</v>
      </c>
      <c r="D6" s="15">
        <v>90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 s="15">
        <v>1</v>
      </c>
      <c r="L6" s="15">
        <v>1</v>
      </c>
      <c r="M6" s="15">
        <v>1</v>
      </c>
      <c r="N6" s="15">
        <v>1</v>
      </c>
    </row>
    <row r="7" spans="1:15" x14ac:dyDescent="0.4">
      <c r="A7">
        <v>5</v>
      </c>
      <c r="B7" t="s">
        <v>31</v>
      </c>
      <c r="C7" t="s">
        <v>44</v>
      </c>
      <c r="D7" s="17">
        <v>-45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s="17">
        <v>1</v>
      </c>
      <c r="L7" s="17">
        <v>1</v>
      </c>
      <c r="M7" s="17">
        <v>1</v>
      </c>
      <c r="N7" s="17">
        <v>1</v>
      </c>
    </row>
    <row r="8" spans="1:15" x14ac:dyDescent="0.4">
      <c r="A8">
        <v>6</v>
      </c>
      <c r="B8" t="s">
        <v>99</v>
      </c>
      <c r="C8" t="s">
        <v>44</v>
      </c>
      <c r="D8" s="13">
        <v>15</v>
      </c>
      <c r="E8" s="13">
        <v>1</v>
      </c>
      <c r="F8" s="13">
        <v>1</v>
      </c>
      <c r="G8" s="13">
        <v>1</v>
      </c>
      <c r="H8" s="13">
        <v>1</v>
      </c>
      <c r="I8" s="13">
        <v>1</v>
      </c>
      <c r="J8" s="13">
        <v>1</v>
      </c>
      <c r="K8" s="13">
        <v>1</v>
      </c>
      <c r="L8" s="13">
        <v>1</v>
      </c>
      <c r="M8" s="13">
        <v>1</v>
      </c>
      <c r="N8">
        <v>0</v>
      </c>
    </row>
    <row r="9" spans="1:15" x14ac:dyDescent="0.4">
      <c r="A9">
        <v>7</v>
      </c>
      <c r="B9" t="s">
        <v>99</v>
      </c>
      <c r="C9" t="s">
        <v>44</v>
      </c>
      <c r="D9" s="18">
        <v>-15</v>
      </c>
      <c r="E9" s="18">
        <v>1</v>
      </c>
      <c r="F9" s="18">
        <v>1</v>
      </c>
      <c r="G9" s="18">
        <v>1</v>
      </c>
      <c r="H9" s="18">
        <v>1</v>
      </c>
      <c r="I9" s="18">
        <v>1</v>
      </c>
      <c r="J9" s="18">
        <v>1</v>
      </c>
      <c r="K9" s="18">
        <v>1</v>
      </c>
      <c r="L9" s="18">
        <v>1</v>
      </c>
      <c r="M9">
        <v>0</v>
      </c>
      <c r="N9">
        <v>0</v>
      </c>
    </row>
    <row r="10" spans="1:15" x14ac:dyDescent="0.4">
      <c r="A10">
        <v>8</v>
      </c>
      <c r="B10" t="s">
        <v>30</v>
      </c>
      <c r="C10" t="s">
        <v>44</v>
      </c>
      <c r="D10" s="19">
        <v>90</v>
      </c>
      <c r="E10" s="19">
        <v>1</v>
      </c>
      <c r="F10" s="19">
        <v>1</v>
      </c>
      <c r="G10" s="19">
        <v>1</v>
      </c>
      <c r="H10" s="19">
        <v>1</v>
      </c>
      <c r="I10" s="19">
        <v>1</v>
      </c>
      <c r="J10" s="19">
        <v>1</v>
      </c>
      <c r="K10" s="19">
        <v>1</v>
      </c>
      <c r="L10">
        <v>0</v>
      </c>
      <c r="M10">
        <v>0</v>
      </c>
      <c r="N10">
        <v>0</v>
      </c>
    </row>
    <row r="11" spans="1:15" x14ac:dyDescent="0.4">
      <c r="A11">
        <v>9</v>
      </c>
      <c r="B11" t="s">
        <v>30</v>
      </c>
      <c r="C11" t="s">
        <v>24</v>
      </c>
      <c r="D11" s="19">
        <v>90</v>
      </c>
      <c r="E11" s="19">
        <v>1</v>
      </c>
      <c r="F11" s="19">
        <v>1</v>
      </c>
      <c r="G11" s="19">
        <v>1</v>
      </c>
      <c r="H11" s="19">
        <v>1</v>
      </c>
      <c r="I11" s="19">
        <v>1</v>
      </c>
      <c r="J11" s="19">
        <v>1</v>
      </c>
      <c r="K11" s="19">
        <v>1</v>
      </c>
      <c r="L11">
        <v>0</v>
      </c>
      <c r="M11">
        <v>0</v>
      </c>
      <c r="N11">
        <v>0</v>
      </c>
    </row>
    <row r="12" spans="1:15" x14ac:dyDescent="0.4">
      <c r="A12">
        <v>10</v>
      </c>
      <c r="B12" t="s">
        <v>30</v>
      </c>
      <c r="C12" t="s">
        <v>24</v>
      </c>
      <c r="D12" s="19">
        <v>90</v>
      </c>
      <c r="E12" s="19">
        <v>1</v>
      </c>
      <c r="F12" s="19">
        <v>1</v>
      </c>
      <c r="G12" s="19">
        <v>1</v>
      </c>
      <c r="H12" s="19">
        <v>1</v>
      </c>
      <c r="I12" s="19">
        <v>1</v>
      </c>
      <c r="J12" s="19">
        <v>1</v>
      </c>
      <c r="K12" s="19">
        <v>1</v>
      </c>
      <c r="L12">
        <v>0</v>
      </c>
      <c r="M12">
        <v>0</v>
      </c>
      <c r="N12">
        <v>0</v>
      </c>
    </row>
    <row r="13" spans="1:15" x14ac:dyDescent="0.4">
      <c r="A13">
        <v>11</v>
      </c>
      <c r="B13" t="s">
        <v>30</v>
      </c>
      <c r="C13" t="s">
        <v>24</v>
      </c>
      <c r="D13" s="19">
        <v>90</v>
      </c>
      <c r="E13" s="19">
        <v>1</v>
      </c>
      <c r="F13" s="19">
        <v>1</v>
      </c>
      <c r="G13" s="19">
        <v>1</v>
      </c>
      <c r="H13" s="19">
        <v>1</v>
      </c>
      <c r="I13" s="19">
        <v>1</v>
      </c>
      <c r="J13" s="19">
        <v>1</v>
      </c>
      <c r="K13" s="19">
        <v>1</v>
      </c>
      <c r="L13">
        <v>0</v>
      </c>
      <c r="M13">
        <v>0</v>
      </c>
      <c r="N13">
        <v>0</v>
      </c>
    </row>
    <row r="14" spans="1:15" x14ac:dyDescent="0.4">
      <c r="A14">
        <v>12</v>
      </c>
      <c r="B14" t="s">
        <v>99</v>
      </c>
      <c r="C14" t="s">
        <v>24</v>
      </c>
      <c r="D14" s="14">
        <v>30</v>
      </c>
      <c r="E14" s="14">
        <v>1</v>
      </c>
      <c r="F14" s="14">
        <v>1</v>
      </c>
      <c r="G14" s="14">
        <v>1</v>
      </c>
      <c r="H14" s="14">
        <v>1</v>
      </c>
      <c r="I14" s="14">
        <v>1</v>
      </c>
      <c r="J14" s="14">
        <v>1</v>
      </c>
      <c r="K14" s="14">
        <v>1</v>
      </c>
      <c r="L14">
        <v>0</v>
      </c>
      <c r="M14">
        <v>0</v>
      </c>
      <c r="N14">
        <v>0</v>
      </c>
    </row>
    <row r="15" spans="1:15" x14ac:dyDescent="0.4">
      <c r="A15">
        <v>13</v>
      </c>
      <c r="B15" t="s">
        <v>99</v>
      </c>
      <c r="C15" t="s">
        <v>24</v>
      </c>
      <c r="D15" s="41">
        <v>-30</v>
      </c>
      <c r="E15" s="41">
        <v>1</v>
      </c>
      <c r="F15" s="41">
        <v>1</v>
      </c>
      <c r="G15" s="41">
        <v>1</v>
      </c>
      <c r="H15" s="41">
        <v>1</v>
      </c>
      <c r="I15" s="41">
        <v>1</v>
      </c>
      <c r="J15" s="41">
        <v>1</v>
      </c>
      <c r="K15" s="41">
        <v>1</v>
      </c>
      <c r="L15">
        <v>0</v>
      </c>
      <c r="M15">
        <v>0</v>
      </c>
      <c r="N15">
        <v>0</v>
      </c>
    </row>
    <row r="16" spans="1:15" x14ac:dyDescent="0.4">
      <c r="A16">
        <v>14</v>
      </c>
      <c r="B16" t="s">
        <v>99</v>
      </c>
      <c r="C16" t="s">
        <v>44</v>
      </c>
      <c r="D16" s="18">
        <v>-45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>
        <v>0</v>
      </c>
      <c r="L16">
        <v>0</v>
      </c>
      <c r="M16">
        <v>0</v>
      </c>
      <c r="N16">
        <v>0</v>
      </c>
    </row>
    <row r="17" spans="1:14" x14ac:dyDescent="0.4">
      <c r="A17">
        <v>15</v>
      </c>
      <c r="B17" t="s">
        <v>99</v>
      </c>
      <c r="C17" t="s">
        <v>44</v>
      </c>
      <c r="D17" s="13">
        <v>45</v>
      </c>
      <c r="E17" s="13">
        <v>1</v>
      </c>
      <c r="F17" s="13">
        <v>1</v>
      </c>
      <c r="G17" s="13">
        <v>1</v>
      </c>
      <c r="H17" s="13">
        <v>1</v>
      </c>
      <c r="I17" s="13">
        <v>1</v>
      </c>
      <c r="J17" s="13">
        <v>1</v>
      </c>
      <c r="K17">
        <v>0</v>
      </c>
      <c r="L17">
        <v>0</v>
      </c>
      <c r="M17">
        <v>0</v>
      </c>
      <c r="N17">
        <v>0</v>
      </c>
    </row>
    <row r="18" spans="1:14" x14ac:dyDescent="0.4">
      <c r="A18">
        <v>16</v>
      </c>
      <c r="B18" t="s">
        <v>99</v>
      </c>
      <c r="C18" t="s">
        <v>44</v>
      </c>
      <c r="D18" s="28">
        <v>-75</v>
      </c>
      <c r="E18" s="28">
        <v>1</v>
      </c>
      <c r="F18" s="28">
        <v>1</v>
      </c>
      <c r="G18" s="28">
        <v>1</v>
      </c>
      <c r="H18" s="28">
        <v>1</v>
      </c>
      <c r="I18" s="28">
        <v>1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4">
      <c r="A19">
        <v>17</v>
      </c>
      <c r="B19" t="s">
        <v>99</v>
      </c>
      <c r="C19" t="s">
        <v>44</v>
      </c>
      <c r="D19" s="29">
        <v>75</v>
      </c>
      <c r="E19" s="29">
        <v>1</v>
      </c>
      <c r="F19" s="29">
        <v>1</v>
      </c>
      <c r="G19" s="29">
        <v>1</v>
      </c>
      <c r="H19" s="29">
        <v>1</v>
      </c>
      <c r="I19" s="29">
        <v>1</v>
      </c>
      <c r="J19">
        <v>0</v>
      </c>
      <c r="K19">
        <v>0</v>
      </c>
      <c r="L19">
        <v>0</v>
      </c>
      <c r="M19">
        <v>0</v>
      </c>
      <c r="N19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E1413-2A11-447C-9FF9-29F6BDE8A9FA}">
  <dimension ref="A1:F14"/>
  <sheetViews>
    <sheetView workbookViewId="0">
      <selection activeCell="B18" sqref="B18"/>
    </sheetView>
  </sheetViews>
  <sheetFormatPr baseColWidth="10" defaultRowHeight="14.6" x14ac:dyDescent="0.4"/>
  <cols>
    <col min="1" max="1" width="11.4609375" customWidth="1"/>
    <col min="2" max="2" width="31.61328125" customWidth="1"/>
    <col min="3" max="3" width="14.07421875" style="42" customWidth="1"/>
    <col min="4" max="4" width="18.53515625" customWidth="1"/>
    <col min="5" max="5" width="90.921875" customWidth="1"/>
    <col min="6" max="6" width="13.4609375" customWidth="1"/>
  </cols>
  <sheetData>
    <row r="1" spans="1:6" x14ac:dyDescent="0.4">
      <c r="A1" t="s">
        <v>54</v>
      </c>
      <c r="B1" t="s">
        <v>50</v>
      </c>
      <c r="C1" s="42" t="s">
        <v>51</v>
      </c>
      <c r="D1" t="s">
        <v>65</v>
      </c>
      <c r="E1" t="s">
        <v>100</v>
      </c>
      <c r="F1" t="s">
        <v>62</v>
      </c>
    </row>
    <row r="2" spans="1:6" x14ac:dyDescent="0.4">
      <c r="A2" t="s">
        <v>53</v>
      </c>
      <c r="B2" t="s">
        <v>59</v>
      </c>
      <c r="C2" s="42" t="s">
        <v>56</v>
      </c>
      <c r="D2" t="s">
        <v>63</v>
      </c>
      <c r="E2" t="s">
        <v>60</v>
      </c>
      <c r="F2" s="24" t="s">
        <v>101</v>
      </c>
    </row>
    <row r="3" spans="1:6" x14ac:dyDescent="0.4">
      <c r="A3" t="s">
        <v>53</v>
      </c>
      <c r="B3" t="s">
        <v>57</v>
      </c>
      <c r="C3" s="42" t="s">
        <v>58</v>
      </c>
      <c r="D3" t="s">
        <v>63</v>
      </c>
      <c r="E3" t="s">
        <v>61</v>
      </c>
      <c r="F3" s="24" t="s">
        <v>101</v>
      </c>
    </row>
    <row r="4" spans="1:6" x14ac:dyDescent="0.4">
      <c r="A4" t="s">
        <v>53</v>
      </c>
      <c r="B4" t="s">
        <v>102</v>
      </c>
      <c r="C4" s="42" t="s">
        <v>58</v>
      </c>
      <c r="D4" t="s">
        <v>63</v>
      </c>
      <c r="E4" t="s">
        <v>103</v>
      </c>
      <c r="F4" s="24" t="s">
        <v>101</v>
      </c>
    </row>
    <row r="5" spans="1:6" x14ac:dyDescent="0.4">
      <c r="A5" t="s">
        <v>53</v>
      </c>
      <c r="B5" t="s">
        <v>104</v>
      </c>
      <c r="C5" s="42" t="s">
        <v>105</v>
      </c>
      <c r="D5" t="s">
        <v>106</v>
      </c>
      <c r="E5" t="s">
        <v>107</v>
      </c>
      <c r="F5" s="24" t="s">
        <v>101</v>
      </c>
    </row>
    <row r="6" spans="1:6" x14ac:dyDescent="0.4">
      <c r="A6" t="s">
        <v>53</v>
      </c>
      <c r="B6" t="s">
        <v>108</v>
      </c>
      <c r="C6" s="42" t="s">
        <v>56</v>
      </c>
      <c r="D6" t="s">
        <v>63</v>
      </c>
      <c r="E6" t="s">
        <v>109</v>
      </c>
      <c r="F6" s="24" t="s">
        <v>101</v>
      </c>
    </row>
    <row r="7" spans="1:6" x14ac:dyDescent="0.4">
      <c r="A7" t="s">
        <v>110</v>
      </c>
      <c r="B7" t="s">
        <v>55</v>
      </c>
      <c r="C7" s="42">
        <v>1</v>
      </c>
      <c r="D7" t="s">
        <v>64</v>
      </c>
      <c r="E7" t="s">
        <v>111</v>
      </c>
      <c r="F7" s="24" t="s">
        <v>101</v>
      </c>
    </row>
    <row r="8" spans="1:6" x14ac:dyDescent="0.4">
      <c r="A8" t="s">
        <v>110</v>
      </c>
      <c r="B8" t="s">
        <v>112</v>
      </c>
      <c r="C8" s="42" t="s">
        <v>56</v>
      </c>
      <c r="D8" t="s">
        <v>63</v>
      </c>
      <c r="F8" s="24" t="s">
        <v>101</v>
      </c>
    </row>
    <row r="9" spans="1:6" x14ac:dyDescent="0.4">
      <c r="A9" t="s">
        <v>110</v>
      </c>
      <c r="B9" t="s">
        <v>113</v>
      </c>
      <c r="C9" s="42">
        <v>293</v>
      </c>
      <c r="D9" t="s">
        <v>64</v>
      </c>
      <c r="E9" t="s">
        <v>114</v>
      </c>
      <c r="F9" s="24" t="s">
        <v>101</v>
      </c>
    </row>
    <row r="10" spans="1:6" x14ac:dyDescent="0.4">
      <c r="A10" t="s">
        <v>110</v>
      </c>
      <c r="B10" t="s">
        <v>115</v>
      </c>
      <c r="C10" s="42">
        <v>293</v>
      </c>
      <c r="D10" t="s">
        <v>64</v>
      </c>
      <c r="E10" t="s">
        <v>114</v>
      </c>
      <c r="F10" s="24" t="s">
        <v>101</v>
      </c>
    </row>
    <row r="11" spans="1:6" x14ac:dyDescent="0.4">
      <c r="A11" t="s">
        <v>110</v>
      </c>
      <c r="B11" t="s">
        <v>116</v>
      </c>
      <c r="C11" s="42">
        <v>20</v>
      </c>
      <c r="D11" t="s">
        <v>64</v>
      </c>
      <c r="E11" t="s">
        <v>114</v>
      </c>
      <c r="F11" s="24" t="s">
        <v>101</v>
      </c>
    </row>
    <row r="12" spans="1:6" x14ac:dyDescent="0.4">
      <c r="A12" t="s">
        <v>117</v>
      </c>
      <c r="B12" t="s">
        <v>118</v>
      </c>
      <c r="C12" s="42">
        <v>200</v>
      </c>
      <c r="D12" t="s">
        <v>119</v>
      </c>
      <c r="E12" t="s">
        <v>120</v>
      </c>
      <c r="F12" s="24" t="s">
        <v>101</v>
      </c>
    </row>
    <row r="13" spans="1:6" x14ac:dyDescent="0.4">
      <c r="A13" t="s">
        <v>117</v>
      </c>
      <c r="B13" t="s">
        <v>121</v>
      </c>
      <c r="C13" s="42">
        <v>100</v>
      </c>
      <c r="D13" t="s">
        <v>119</v>
      </c>
      <c r="E13" t="s">
        <v>122</v>
      </c>
      <c r="F13" s="24" t="s">
        <v>101</v>
      </c>
    </row>
    <row r="14" spans="1:6" x14ac:dyDescent="0.4">
      <c r="A14" t="s">
        <v>117</v>
      </c>
      <c r="B14" t="s">
        <v>123</v>
      </c>
      <c r="C14" s="42">
        <v>100</v>
      </c>
      <c r="D14" t="s">
        <v>119</v>
      </c>
      <c r="E14" t="s">
        <v>122</v>
      </c>
      <c r="F14" s="24" t="s">
        <v>101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9E30-95B2-42EF-9198-BDA3A841DC1D}">
  <dimension ref="A1:D2"/>
  <sheetViews>
    <sheetView workbookViewId="0">
      <selection activeCell="E5" sqref="E5"/>
    </sheetView>
  </sheetViews>
  <sheetFormatPr baseColWidth="10" defaultRowHeight="14.6" x14ac:dyDescent="0.4"/>
  <cols>
    <col min="1" max="1" width="20.3046875" customWidth="1"/>
    <col min="3" max="3" width="20.15234375" customWidth="1"/>
  </cols>
  <sheetData>
    <row r="1" spans="1:4" x14ac:dyDescent="0.4">
      <c r="A1" t="s">
        <v>50</v>
      </c>
      <c r="B1" t="s">
        <v>51</v>
      </c>
      <c r="C1" t="s">
        <v>65</v>
      </c>
      <c r="D1" t="s">
        <v>52</v>
      </c>
    </row>
    <row r="2" spans="1:4" x14ac:dyDescent="0.4">
      <c r="A2" t="s">
        <v>66</v>
      </c>
      <c r="B2">
        <v>0.8</v>
      </c>
      <c r="C2" t="s">
        <v>64</v>
      </c>
      <c r="D2" t="s">
        <v>73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D71AE-FFEA-4B63-B995-6F642E1B5246}">
  <dimension ref="A1:D7"/>
  <sheetViews>
    <sheetView workbookViewId="0">
      <selection activeCell="H55" sqref="H55"/>
    </sheetView>
  </sheetViews>
  <sheetFormatPr baseColWidth="10" defaultRowHeight="14.6" x14ac:dyDescent="0.4"/>
  <cols>
    <col min="1" max="1" width="20.3046875" customWidth="1"/>
    <col min="3" max="3" width="18.84375" customWidth="1"/>
  </cols>
  <sheetData>
    <row r="1" spans="1:4" x14ac:dyDescent="0.4">
      <c r="A1" t="s">
        <v>50</v>
      </c>
      <c r="B1" t="s">
        <v>51</v>
      </c>
      <c r="C1" t="s">
        <v>65</v>
      </c>
      <c r="D1" t="s">
        <v>52</v>
      </c>
    </row>
    <row r="2" spans="1:4" x14ac:dyDescent="0.4">
      <c r="A2" t="s">
        <v>67</v>
      </c>
      <c r="B2">
        <v>0</v>
      </c>
      <c r="C2" t="s">
        <v>64</v>
      </c>
      <c r="D2" t="s">
        <v>74</v>
      </c>
    </row>
    <row r="3" spans="1:4" x14ac:dyDescent="0.4">
      <c r="A3" t="s">
        <v>68</v>
      </c>
      <c r="B3">
        <v>90</v>
      </c>
      <c r="C3" t="s">
        <v>64</v>
      </c>
      <c r="D3" t="s">
        <v>75</v>
      </c>
    </row>
    <row r="4" spans="1:4" x14ac:dyDescent="0.4">
      <c r="A4" t="s">
        <v>69</v>
      </c>
      <c r="B4">
        <v>0</v>
      </c>
      <c r="C4" t="s">
        <v>64</v>
      </c>
      <c r="D4" t="s">
        <v>76</v>
      </c>
    </row>
    <row r="5" spans="1:4" x14ac:dyDescent="0.4">
      <c r="A5" t="s">
        <v>70</v>
      </c>
      <c r="B5">
        <v>90</v>
      </c>
      <c r="C5" t="s">
        <v>64</v>
      </c>
      <c r="D5" t="s">
        <v>77</v>
      </c>
    </row>
    <row r="6" spans="1:4" x14ac:dyDescent="0.4">
      <c r="A6" t="s">
        <v>71</v>
      </c>
      <c r="B6">
        <v>0</v>
      </c>
      <c r="C6" t="s">
        <v>64</v>
      </c>
      <c r="D6" t="s">
        <v>78</v>
      </c>
    </row>
    <row r="7" spans="1:4" x14ac:dyDescent="0.4">
      <c r="A7" t="s">
        <v>72</v>
      </c>
      <c r="B7">
        <v>0.5</v>
      </c>
      <c r="C7" t="s">
        <v>64</v>
      </c>
      <c r="D7" t="s">
        <v>79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4D49C-CDCB-46F0-A402-0C069A456485}">
  <sheetPr>
    <outlinePr summaryBelow="0" summaryRight="0"/>
  </sheetPr>
  <dimension ref="A1:I1000"/>
  <sheetViews>
    <sheetView topLeftCell="A73" workbookViewId="0">
      <selection activeCell="N113" sqref="N113"/>
    </sheetView>
  </sheetViews>
  <sheetFormatPr baseColWidth="10" defaultColWidth="12.53515625" defaultRowHeight="15.75" customHeight="1" x14ac:dyDescent="0.4"/>
  <cols>
    <col min="1" max="2" width="12.53515625" style="33"/>
    <col min="3" max="3" width="16.53515625" style="33" customWidth="1"/>
    <col min="4" max="4" width="15" style="33" customWidth="1"/>
    <col min="5" max="5" width="14.3828125" style="33" customWidth="1"/>
    <col min="6" max="6" width="17.84375" style="33" customWidth="1"/>
    <col min="7" max="7" width="15.53515625" style="33" customWidth="1"/>
    <col min="8" max="8" width="12.53515625" style="39"/>
    <col min="9" max="16384" width="12.53515625" style="33"/>
  </cols>
  <sheetData>
    <row r="1" spans="1:9" ht="15.75" customHeight="1" x14ac:dyDescent="0.4">
      <c r="A1" t="s">
        <v>26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</row>
    <row r="2" spans="1:9" ht="15.75" customHeight="1" x14ac:dyDescent="0.4">
      <c r="A2">
        <v>15</v>
      </c>
      <c r="B2">
        <f>DummyCSDataCreation!G54</f>
        <v>15.000000000387587</v>
      </c>
      <c r="C2">
        <f>DummyCSDataCreation!H54</f>
        <v>10101010</v>
      </c>
      <c r="D2">
        <f>DummyCSDataCreation!I54</f>
        <v>546.36946823355834</v>
      </c>
      <c r="E2">
        <f>DummyCSDataCreation!J54</f>
        <v>10101010</v>
      </c>
      <c r="F2">
        <f>DummyCSDataCreation!K54</f>
        <v>10101010</v>
      </c>
      <c r="G2">
        <f>DummyCSDataCreation!L54</f>
        <v>10101010</v>
      </c>
      <c r="H2">
        <f>DummyCSDataCreation!M54</f>
        <v>198.34442631510001</v>
      </c>
      <c r="I2" s="34"/>
    </row>
    <row r="3" spans="1:9" ht="15.75" customHeight="1" x14ac:dyDescent="0.4">
      <c r="A3">
        <v>15</v>
      </c>
      <c r="B3">
        <f>DummyCSDataCreation!G55</f>
        <v>15.000000001449214</v>
      </c>
      <c r="C3">
        <f>DummyCSDataCreation!H55</f>
        <v>10101010</v>
      </c>
      <c r="D3">
        <f>DummyCSDataCreation!I55</f>
        <v>534.9223323923618</v>
      </c>
      <c r="E3">
        <f>DummyCSDataCreation!J55</f>
        <v>10101010</v>
      </c>
      <c r="F3">
        <f>DummyCSDataCreation!K55</f>
        <v>10101010</v>
      </c>
      <c r="G3">
        <f>DummyCSDataCreation!L55</f>
        <v>10101010</v>
      </c>
      <c r="H3">
        <f>DummyCSDataCreation!M55</f>
        <v>188.90813572780598</v>
      </c>
      <c r="I3" s="34"/>
    </row>
    <row r="4" spans="1:9" ht="15.75" customHeight="1" x14ac:dyDescent="0.4">
      <c r="A4">
        <v>15</v>
      </c>
      <c r="B4">
        <f>DummyCSDataCreation!G56</f>
        <v>15.000000005268431</v>
      </c>
      <c r="C4">
        <f>DummyCSDataCreation!H56</f>
        <v>10101010</v>
      </c>
      <c r="D4">
        <f>DummyCSDataCreation!I56</f>
        <v>523.31225402680957</v>
      </c>
      <c r="E4">
        <f>DummyCSDataCreation!J56</f>
        <v>10101010</v>
      </c>
      <c r="F4">
        <f>DummyCSDataCreation!K56</f>
        <v>10101010</v>
      </c>
      <c r="G4">
        <f>DummyCSDataCreation!L56</f>
        <v>10101010</v>
      </c>
      <c r="H4">
        <f>DummyCSDataCreation!M56</f>
        <v>179.67306240051767</v>
      </c>
      <c r="I4" s="34"/>
    </row>
    <row r="5" spans="1:9" ht="15.75" customHeight="1" x14ac:dyDescent="0.4">
      <c r="A5">
        <v>15</v>
      </c>
      <c r="B5">
        <f>DummyCSDataCreation!G57</f>
        <v>15.000000018614276</v>
      </c>
      <c r="C5">
        <f>DummyCSDataCreation!H57</f>
        <v>10101010</v>
      </c>
      <c r="D5">
        <f>DummyCSDataCreation!I57</f>
        <v>511.54276967924102</v>
      </c>
      <c r="E5">
        <f>DummyCSDataCreation!J57</f>
        <v>10101010</v>
      </c>
      <c r="F5">
        <f>DummyCSDataCreation!K57</f>
        <v>10101010</v>
      </c>
      <c r="G5">
        <f>DummyCSDataCreation!L57</f>
        <v>10101010</v>
      </c>
      <c r="H5">
        <f>DummyCSDataCreation!M57</f>
        <v>170.64201942603245</v>
      </c>
      <c r="I5" s="34"/>
    </row>
    <row r="6" spans="1:9" ht="15.75" customHeight="1" x14ac:dyDescent="0.4">
      <c r="A6">
        <v>15</v>
      </c>
      <c r="B6">
        <f>DummyCSDataCreation!G58</f>
        <v>15.000000063893955</v>
      </c>
      <c r="C6">
        <f>DummyCSDataCreation!H58</f>
        <v>10101010</v>
      </c>
      <c r="D6">
        <f>DummyCSDataCreation!I58</f>
        <v>499.61746444860216</v>
      </c>
      <c r="E6">
        <f>DummyCSDataCreation!J58</f>
        <v>10101010</v>
      </c>
      <c r="F6">
        <f>DummyCSDataCreation!K58</f>
        <v>10101010</v>
      </c>
      <c r="G6">
        <f>DummyCSDataCreation!L58</f>
        <v>10101010</v>
      </c>
      <c r="H6">
        <f>DummyCSDataCreation!M58</f>
        <v>161.81775774752623</v>
      </c>
      <c r="I6" s="34"/>
    </row>
    <row r="7" spans="1:9" ht="15.75" customHeight="1" x14ac:dyDescent="0.4">
      <c r="A7">
        <v>15</v>
      </c>
      <c r="B7">
        <f>DummyCSDataCreation!G59</f>
        <v>15.000000212989928</v>
      </c>
      <c r="C7">
        <f>DummyCSDataCreation!H59</f>
        <v>10101010</v>
      </c>
      <c r="D7">
        <f>DummyCSDataCreation!I59</f>
        <v>487.53997089838913</v>
      </c>
      <c r="E7">
        <f>DummyCSDataCreation!J59</f>
        <v>10101010</v>
      </c>
      <c r="F7">
        <f>DummyCSDataCreation!K59</f>
        <v>10101010</v>
      </c>
      <c r="G7">
        <f>DummyCSDataCreation!L59</f>
        <v>10101010</v>
      </c>
      <c r="H7">
        <f>DummyCSDataCreation!M59</f>
        <v>153.20296532058842</v>
      </c>
      <c r="I7" s="34"/>
    </row>
    <row r="8" spans="1:9" ht="15.75" customHeight="1" x14ac:dyDescent="0.4">
      <c r="A8">
        <v>15</v>
      </c>
      <c r="B8">
        <f>DummyCSDataCreation!G60</f>
        <v>15.000000689262658</v>
      </c>
      <c r="C8">
        <f>DummyCSDataCreation!H60</f>
        <v>10101010</v>
      </c>
      <c r="D8">
        <f>DummyCSDataCreation!I60</f>
        <v>475.3139679501349</v>
      </c>
      <c r="E8">
        <f>DummyCSDataCreation!J60</f>
        <v>10101010</v>
      </c>
      <c r="F8">
        <f>DummyCSDataCreation!K60</f>
        <v>10101010</v>
      </c>
      <c r="G8">
        <f>DummyCSDataCreation!L60</f>
        <v>10101010</v>
      </c>
      <c r="H8">
        <f>DummyCSDataCreation!M60</f>
        <v>144.80026629444592</v>
      </c>
      <c r="I8" s="34"/>
    </row>
    <row r="9" spans="1:9" ht="15.75" customHeight="1" x14ac:dyDescent="0.4">
      <c r="A9">
        <v>15</v>
      </c>
      <c r="B9">
        <f>DummyCSDataCreation!G61</f>
        <v>15.000002164618989</v>
      </c>
      <c r="C9">
        <f>DummyCSDataCreation!H61</f>
        <v>10101010</v>
      </c>
      <c r="D9">
        <f>DummyCSDataCreation!I61</f>
        <v>462.94317976277301</v>
      </c>
      <c r="E9">
        <f>DummyCSDataCreation!J61</f>
        <v>10101010</v>
      </c>
      <c r="F9">
        <f>DummyCSDataCreation!K61</f>
        <v>10101010</v>
      </c>
      <c r="G9">
        <f>DummyCSDataCreation!L61</f>
        <v>10101010</v>
      </c>
      <c r="H9">
        <f>DummyCSDataCreation!M61</f>
        <v>136.61222021262097</v>
      </c>
      <c r="I9" s="34"/>
    </row>
    <row r="10" spans="1:9" ht="15.75" customHeight="1" x14ac:dyDescent="0.4">
      <c r="A10">
        <v>15</v>
      </c>
      <c r="B10">
        <f>DummyCSDataCreation!G62</f>
        <v>15.00000659474212</v>
      </c>
      <c r="C10">
        <f>DummyCSDataCreation!H62</f>
        <v>10101010</v>
      </c>
      <c r="D10">
        <f>DummyCSDataCreation!I62</f>
        <v>450.43137459822418</v>
      </c>
      <c r="E10">
        <f>DummyCSDataCreation!J62</f>
        <v>10101010</v>
      </c>
      <c r="F10">
        <f>DummyCSDataCreation!K62</f>
        <v>10101010</v>
      </c>
      <c r="G10">
        <f>DummyCSDataCreation!L62</f>
        <v>10101010</v>
      </c>
      <c r="H10">
        <f>DummyCSDataCreation!M62</f>
        <v>128.64132123326931</v>
      </c>
      <c r="I10" s="34"/>
    </row>
    <row r="11" spans="1:9" ht="15.75" customHeight="1" x14ac:dyDescent="0.4">
      <c r="A11">
        <v>15</v>
      </c>
      <c r="B11">
        <f>DummyCSDataCreation!G63</f>
        <v>15.000019484373047</v>
      </c>
      <c r="C11">
        <f>DummyCSDataCreation!H63</f>
        <v>10101010</v>
      </c>
      <c r="D11">
        <f>DummyCSDataCreation!I63</f>
        <v>437.78236367354606</v>
      </c>
      <c r="E11">
        <f>DummyCSDataCreation!J63</f>
        <v>10101010</v>
      </c>
      <c r="F11">
        <f>DummyCSDataCreation!K63</f>
        <v>10101010</v>
      </c>
      <c r="G11">
        <f>DummyCSDataCreation!L63</f>
        <v>10101010</v>
      </c>
      <c r="H11">
        <f>DummyCSDataCreation!M63</f>
        <v>120.88999736943606</v>
      </c>
      <c r="I11" s="34"/>
    </row>
    <row r="12" spans="1:9" ht="15.75" customHeight="1" x14ac:dyDescent="0.4">
      <c r="A12">
        <v>15</v>
      </c>
      <c r="B12">
        <f>DummyCSDataCreation!G64</f>
        <v>15.000055808969529</v>
      </c>
      <c r="C12">
        <f>DummyCSDataCreation!H64</f>
        <v>10101010</v>
      </c>
      <c r="D12">
        <f>DummyCSDataCreation!I64</f>
        <v>424.99999999999994</v>
      </c>
      <c r="E12">
        <f>DummyCSDataCreation!J64</f>
        <v>10101010</v>
      </c>
      <c r="F12">
        <f>DummyCSDataCreation!K64</f>
        <v>10101010</v>
      </c>
      <c r="G12">
        <f>DummyCSDataCreation!L64</f>
        <v>10101010</v>
      </c>
      <c r="H12">
        <f>DummyCSDataCreation!M64</f>
        <v>113.36060974945849</v>
      </c>
      <c r="I12" s="34"/>
    </row>
    <row r="13" spans="1:9" ht="15.75" customHeight="1" x14ac:dyDescent="0.4">
      <c r="A13">
        <v>15</v>
      </c>
      <c r="B13">
        <f>DummyCSDataCreation!G65</f>
        <v>15.000154921362807</v>
      </c>
      <c r="C13">
        <f>DummyCSDataCreation!H65</f>
        <v>10101010</v>
      </c>
      <c r="D13">
        <f>DummyCSDataCreation!I65</f>
        <v>412.08817720938652</v>
      </c>
      <c r="E13">
        <f>DummyCSDataCreation!J65</f>
        <v>10101010</v>
      </c>
      <c r="F13">
        <f>DummyCSDataCreation!K65</f>
        <v>10101010</v>
      </c>
      <c r="G13">
        <f>DummyCSDataCreation!L65</f>
        <v>10101010</v>
      </c>
      <c r="H13">
        <f>DummyCSDataCreation!M65</f>
        <v>106.05545189774512</v>
      </c>
      <c r="I13" s="34"/>
    </row>
    <row r="14" spans="1:9" ht="15.75" customHeight="1" x14ac:dyDescent="0.4">
      <c r="A14">
        <v>15</v>
      </c>
      <c r="B14">
        <f>DummyCSDataCreation!G66</f>
        <v>15.00041665182162</v>
      </c>
      <c r="C14">
        <f>DummyCSDataCreation!H66</f>
        <v>10101010</v>
      </c>
      <c r="D14">
        <f>DummyCSDataCreation!I66</f>
        <v>399.05082836800716</v>
      </c>
      <c r="E14">
        <f>DummyCSDataCreation!J66</f>
        <v>10101010</v>
      </c>
      <c r="F14">
        <f>DummyCSDataCreation!K66</f>
        <v>10101010</v>
      </c>
      <c r="G14">
        <f>DummyCSDataCreation!L66</f>
        <v>10101010</v>
      </c>
      <c r="H14">
        <f>DummyCSDataCreation!M66</f>
        <v>98.976749036143474</v>
      </c>
      <c r="I14" s="34"/>
    </row>
    <row r="15" spans="1:9" ht="15.75" customHeight="1" x14ac:dyDescent="0.4">
      <c r="A15">
        <v>15</v>
      </c>
      <c r="B15">
        <f>DummyCSDataCreation!G67</f>
        <v>15.001085323116151</v>
      </c>
      <c r="C15">
        <f>DummyCSDataCreation!H67</f>
        <v>10101010</v>
      </c>
      <c r="D15">
        <f>DummyCSDataCreation!I67</f>
        <v>385.89192477861474</v>
      </c>
      <c r="E15">
        <f>DummyCSDataCreation!J67</f>
        <v>10101010</v>
      </c>
      <c r="F15">
        <f>DummyCSDataCreation!K67</f>
        <v>10101010</v>
      </c>
      <c r="G15">
        <f>DummyCSDataCreation!L67</f>
        <v>10101010</v>
      </c>
      <c r="H15">
        <f>DummyCSDataCreation!M67</f>
        <v>92.126657406118738</v>
      </c>
      <c r="I15" s="34"/>
    </row>
    <row r="16" spans="1:9" ht="15.75" customHeight="1" x14ac:dyDescent="0.4">
      <c r="A16">
        <v>15</v>
      </c>
      <c r="B16">
        <f>DummyCSDataCreation!G68</f>
        <v>15.002737423308476</v>
      </c>
      <c r="C16">
        <f>DummyCSDataCreation!H68</f>
        <v>10101010</v>
      </c>
      <c r="D16">
        <f>DummyCSDataCreation!I68</f>
        <v>372.61547477071582</v>
      </c>
      <c r="E16">
        <f>DummyCSDataCreation!J68</f>
        <v>10101010</v>
      </c>
      <c r="F16">
        <f>DummyCSDataCreation!K68</f>
        <v>10101010</v>
      </c>
      <c r="G16">
        <f>DummyCSDataCreation!L68</f>
        <v>10101010</v>
      </c>
      <c r="H16">
        <f>DummyCSDataCreation!M68</f>
        <v>85.507263611939379</v>
      </c>
      <c r="I16" s="34"/>
    </row>
    <row r="17" spans="1:9" ht="15.75" customHeight="1" x14ac:dyDescent="0.4">
      <c r="A17">
        <v>15</v>
      </c>
      <c r="B17">
        <f>DummyCSDataCreation!G69</f>
        <v>15.006683433346659</v>
      </c>
      <c r="C17">
        <f>DummyCSDataCreation!H69</f>
        <v>10101010</v>
      </c>
      <c r="D17">
        <f>DummyCSDataCreation!I69</f>
        <v>359.22552247959453</v>
      </c>
      <c r="E17">
        <f>DummyCSDataCreation!J69</f>
        <v>10101010</v>
      </c>
      <c r="F17">
        <f>DummyCSDataCreation!K69</f>
        <v>10101010</v>
      </c>
      <c r="G17">
        <f>DummyCSDataCreation!L69</f>
        <v>10101010</v>
      </c>
      <c r="H17">
        <f>DummyCSDataCreation!M69</f>
        <v>79.120583985079065</v>
      </c>
      <c r="I17" s="34"/>
    </row>
    <row r="18" spans="1:9" ht="15.75" customHeight="1" x14ac:dyDescent="0.4">
      <c r="A18">
        <v>15</v>
      </c>
      <c r="B18">
        <f>DummyCSDataCreation!G70</f>
        <v>15.015791156946118</v>
      </c>
      <c r="C18">
        <f>DummyCSDataCreation!H70</f>
        <v>10101010</v>
      </c>
      <c r="D18">
        <f>DummyCSDataCreation!I70</f>
        <v>345.72614661443015</v>
      </c>
      <c r="E18">
        <f>DummyCSDataCreation!J70</f>
        <v>10101010</v>
      </c>
      <c r="F18">
        <f>DummyCSDataCreation!K70</f>
        <v>10101010</v>
      </c>
      <c r="G18">
        <f>DummyCSDataCreation!L70</f>
        <v>10101010</v>
      </c>
      <c r="H18">
        <f>DummyCSDataCreation!M70</f>
        <v>72.968563970020568</v>
      </c>
      <c r="I18" s="34"/>
    </row>
    <row r="19" spans="1:9" ht="15.75" customHeight="1" x14ac:dyDescent="0.4">
      <c r="A19">
        <v>15</v>
      </c>
      <c r="B19">
        <f>DummyCSDataCreation!G71</f>
        <v>15.036097007642539</v>
      </c>
      <c r="C19">
        <f>DummyCSDataCreation!H71</f>
        <v>10101010</v>
      </c>
      <c r="D19">
        <f>DummyCSDataCreation!I71</f>
        <v>332.12145921588268</v>
      </c>
      <c r="E19">
        <f>DummyCSDataCreation!J71</f>
        <v>10101010</v>
      </c>
      <c r="F19">
        <f>DummyCSDataCreation!K71</f>
        <v>10101010</v>
      </c>
      <c r="G19">
        <f>DummyCSDataCreation!L71</f>
        <v>10101010</v>
      </c>
      <c r="H19">
        <f>DummyCSDataCreation!M71</f>
        <v>67.053077531656982</v>
      </c>
      <c r="I19" s="34"/>
    </row>
    <row r="20" spans="1:9" ht="15.75" customHeight="1" x14ac:dyDescent="0.4">
      <c r="A20">
        <v>15</v>
      </c>
      <c r="B20">
        <f>DummyCSDataCreation!G72</f>
        <v>15.07981086233286</v>
      </c>
      <c r="C20">
        <f>DummyCSDataCreation!H72</f>
        <v>10101010</v>
      </c>
      <c r="D20">
        <f>DummyCSDataCreation!I72</f>
        <v>318.41560440352521</v>
      </c>
      <c r="E20">
        <f>DummyCSDataCreation!J72</f>
        <v>10101010</v>
      </c>
      <c r="F20">
        <f>DummyCSDataCreation!K72</f>
        <v>10101010</v>
      </c>
      <c r="G20">
        <f>DummyCSDataCreation!L72</f>
        <v>10101010</v>
      </c>
      <c r="H20">
        <f>DummyCSDataCreation!M72</f>
        <v>61.375926584461922</v>
      </c>
      <c r="I20" s="34"/>
    </row>
    <row r="21" spans="1:9" ht="14.6" x14ac:dyDescent="0.4">
      <c r="A21">
        <v>15</v>
      </c>
      <c r="B21">
        <f>DummyCSDataCreation!G73</f>
        <v>15.17064021507397</v>
      </c>
      <c r="C21">
        <f>DummyCSDataCreation!H73</f>
        <v>10101010</v>
      </c>
      <c r="D21">
        <f>DummyCSDataCreation!I73</f>
        <v>304.61275711350521</v>
      </c>
      <c r="E21">
        <f>DummyCSDataCreation!J73</f>
        <v>10101010</v>
      </c>
      <c r="F21">
        <f>DummyCSDataCreation!K73</f>
        <v>10101010</v>
      </c>
      <c r="G21">
        <f>DummyCSDataCreation!L73</f>
        <v>10101010</v>
      </c>
      <c r="H21">
        <f>DummyCSDataCreation!M73</f>
        <v>55.938840443609934</v>
      </c>
      <c r="I21" s="34"/>
    </row>
    <row r="22" spans="1:9" ht="14.6" x14ac:dyDescent="0.4">
      <c r="A22">
        <v>15</v>
      </c>
      <c r="B22">
        <f>DummyCSDataCreation!G74</f>
        <v>15.352718983313579</v>
      </c>
      <c r="C22">
        <f>DummyCSDataCreation!H74</f>
        <v>10101010</v>
      </c>
      <c r="D22">
        <f>DummyCSDataCreation!I74</f>
        <v>290.71712182681841</v>
      </c>
      <c r="E22">
        <f>DummyCSDataCreation!J74</f>
        <v>10101010</v>
      </c>
      <c r="F22">
        <f>DummyCSDataCreation!K74</f>
        <v>10101010</v>
      </c>
      <c r="G22">
        <f>DummyCSDataCreation!L74</f>
        <v>10101010</v>
      </c>
      <c r="H22">
        <f>DummyCSDataCreation!M74</f>
        <v>50.743475298209205</v>
      </c>
      <c r="I22" s="34"/>
    </row>
    <row r="23" spans="1:9" ht="14.6" x14ac:dyDescent="0.4">
      <c r="A23">
        <v>15</v>
      </c>
      <c r="B23">
        <f>DummyCSDataCreation!G75</f>
        <v>15.704706500936684</v>
      </c>
      <c r="C23">
        <f>DummyCSDataCreation!H75</f>
        <v>10101010</v>
      </c>
      <c r="D23">
        <f>DummyCSDataCreation!I75</f>
        <v>276.73293128858319</v>
      </c>
      <c r="E23">
        <f>DummyCSDataCreation!J75</f>
        <v>10101010</v>
      </c>
      <c r="F23">
        <f>DummyCSDataCreation!K75</f>
        <v>10101010</v>
      </c>
      <c r="G23">
        <f>DummyCSDataCreation!L75</f>
        <v>10101010</v>
      </c>
      <c r="H23">
        <f>DummyCSDataCreation!M75</f>
        <v>45.791413706811909</v>
      </c>
      <c r="I23" s="34"/>
    </row>
    <row r="24" spans="1:9" ht="14.6" x14ac:dyDescent="0.4">
      <c r="A24">
        <v>15</v>
      </c>
      <c r="B24">
        <f>DummyCSDataCreation!G76</f>
        <v>16.360592780184511</v>
      </c>
      <c r="C24">
        <f>DummyCSDataCreation!H76</f>
        <v>10101010</v>
      </c>
      <c r="D24">
        <f>DummyCSDataCreation!I76</f>
        <v>262.66444521870528</v>
      </c>
      <c r="E24">
        <f>DummyCSDataCreation!J76</f>
        <v>10101010</v>
      </c>
      <c r="F24">
        <f>DummyCSDataCreation!K76</f>
        <v>10101010</v>
      </c>
      <c r="G24">
        <f>DummyCSDataCreation!L76</f>
        <v>10101010</v>
      </c>
      <c r="H24">
        <f>DummyCSDataCreation!M76</f>
        <v>41.084164115350859</v>
      </c>
      <c r="I24" s="34"/>
    </row>
    <row r="25" spans="1:9" ht="14.6" x14ac:dyDescent="0.4">
      <c r="A25">
        <v>15</v>
      </c>
      <c r="B25">
        <f>DummyCSDataCreation!G77</f>
        <v>17.538057480778054</v>
      </c>
      <c r="C25">
        <f>DummyCSDataCreation!H77</f>
        <v>10101010</v>
      </c>
      <c r="D25">
        <f>DummyCSDataCreation!I77</f>
        <v>248.51594901432625</v>
      </c>
      <c r="E25">
        <f>DummyCSDataCreation!J77</f>
        <v>10101010</v>
      </c>
      <c r="F25">
        <f>DummyCSDataCreation!K77</f>
        <v>10101010</v>
      </c>
      <c r="G25">
        <f>DummyCSDataCreation!L77</f>
        <v>10101010</v>
      </c>
      <c r="H25">
        <f>DummyCSDataCreation!M77</f>
        <v>36.623160397651191</v>
      </c>
      <c r="I25" s="34"/>
    </row>
    <row r="26" spans="1:9" ht="14.6" x14ac:dyDescent="0.4">
      <c r="A26">
        <v>15</v>
      </c>
      <c r="B26">
        <f>DummyCSDataCreation!G78</f>
        <v>19.573468288775473</v>
      </c>
      <c r="C26">
        <f>DummyCSDataCreation!H78</f>
        <v>10101010</v>
      </c>
      <c r="D26">
        <f>DummyCSDataCreation!I78</f>
        <v>234.29175244444929</v>
      </c>
      <c r="E26">
        <f>DummyCSDataCreation!J78</f>
        <v>10101010</v>
      </c>
      <c r="F26">
        <f>DummyCSDataCreation!K78</f>
        <v>10101010</v>
      </c>
      <c r="G26">
        <f>DummyCSDataCreation!L78</f>
        <v>10101010</v>
      </c>
      <c r="H26">
        <f>DummyCSDataCreation!M78</f>
        <v>32.40976141866031</v>
      </c>
      <c r="I26" s="34"/>
    </row>
    <row r="27" spans="1:9" ht="14.6" x14ac:dyDescent="0.4">
      <c r="A27">
        <v>15</v>
      </c>
      <c r="B27">
        <f>DummyCSDataCreation!G79</f>
        <v>22.959447374376101</v>
      </c>
      <c r="C27">
        <f>DummyCSDataCreation!H79</f>
        <v>10101010</v>
      </c>
      <c r="D27">
        <f>DummyCSDataCreation!I79</f>
        <v>219.99618833714263</v>
      </c>
      <c r="E27">
        <f>DummyCSDataCreation!J79</f>
        <v>10101010</v>
      </c>
      <c r="F27">
        <f>DummyCSDataCreation!K79</f>
        <v>10101010</v>
      </c>
      <c r="G27">
        <f>DummyCSDataCreation!L79</f>
        <v>10101010</v>
      </c>
      <c r="H27">
        <f>DummyCSDataCreation!M79</f>
        <v>28.445250620523439</v>
      </c>
      <c r="I27" s="34"/>
    </row>
    <row r="28" spans="1:9" ht="14.6" x14ac:dyDescent="0.4">
      <c r="A28">
        <v>15</v>
      </c>
      <c r="B28">
        <f>DummyCSDataCreation!G80</f>
        <v>28.376419603793448</v>
      </c>
      <c r="C28">
        <f>DummyCSDataCreation!H80</f>
        <v>10101010</v>
      </c>
      <c r="D28">
        <f>DummyCSDataCreation!I80</f>
        <v>205.63361125971758</v>
      </c>
      <c r="E28">
        <f>DummyCSDataCreation!J80</f>
        <v>10101010</v>
      </c>
      <c r="F28">
        <f>DummyCSDataCreation!K80</f>
        <v>10101010</v>
      </c>
      <c r="G28">
        <f>DummyCSDataCreation!L80</f>
        <v>10101010</v>
      </c>
      <c r="H28">
        <f>DummyCSDataCreation!M80</f>
        <v>24.730835631634363</v>
      </c>
      <c r="I28" s="34"/>
    </row>
    <row r="29" spans="1:9" ht="14.6" x14ac:dyDescent="0.4">
      <c r="A29">
        <v>15</v>
      </c>
      <c r="B29">
        <f>DummyCSDataCreation!G81</f>
        <v>36.704405754600359</v>
      </c>
      <c r="C29">
        <f>DummyCSDataCreation!H81</f>
        <v>10101010</v>
      </c>
      <c r="D29">
        <f>DummyCSDataCreation!I81</f>
        <v>191.20839619228525</v>
      </c>
      <c r="E29">
        <f>DummyCSDataCreation!J81</f>
        <v>10101010</v>
      </c>
      <c r="F29">
        <f>DummyCSDataCreation!K81</f>
        <v>10101010</v>
      </c>
      <c r="G29">
        <f>DummyCSDataCreation!L81</f>
        <v>10101010</v>
      </c>
      <c r="H29">
        <f>DummyCSDataCreation!M81</f>
        <v>21.267647898781433</v>
      </c>
      <c r="I29" s="34"/>
    </row>
    <row r="30" spans="1:9" ht="14.6" x14ac:dyDescent="0.4">
      <c r="A30">
        <v>15</v>
      </c>
      <c r="B30">
        <f>DummyCSDataCreation!G82</f>
        <v>48.997182972515404</v>
      </c>
      <c r="C30">
        <f>DummyCSDataCreation!H82</f>
        <v>10101010</v>
      </c>
      <c r="D30">
        <f>DummyCSDataCreation!I82</f>
        <v>176.72493719509544</v>
      </c>
      <c r="E30">
        <f>DummyCSDataCreation!J82</f>
        <v>10101010</v>
      </c>
      <c r="F30">
        <f>DummyCSDataCreation!K82</f>
        <v>10101010</v>
      </c>
      <c r="G30">
        <f>DummyCSDataCreation!L82</f>
        <v>10101010</v>
      </c>
      <c r="H30">
        <f>DummyCSDataCreation!M82</f>
        <v>18.056742342496591</v>
      </c>
      <c r="I30" s="34"/>
    </row>
    <row r="31" spans="1:9" ht="14.6" x14ac:dyDescent="0.4">
      <c r="A31">
        <v>15</v>
      </c>
      <c r="B31">
        <f>DummyCSDataCreation!G83</f>
        <v>66.400295443177299</v>
      </c>
      <c r="C31">
        <f>DummyCSDataCreation!H83</f>
        <v>10101010</v>
      </c>
      <c r="D31">
        <f>DummyCSDataCreation!I83</f>
        <v>162.1876460700631</v>
      </c>
      <c r="E31">
        <f>DummyCSDataCreation!J83</f>
        <v>10101010</v>
      </c>
      <c r="F31">
        <f>DummyCSDataCreation!K83</f>
        <v>10101010</v>
      </c>
      <c r="G31">
        <f>DummyCSDataCreation!L83</f>
        <v>10101010</v>
      </c>
      <c r="H31">
        <f>DummyCSDataCreation!M83</f>
        <v>15.099097035717023</v>
      </c>
      <c r="I31" s="34"/>
    </row>
    <row r="32" spans="1:9" ht="14.6" x14ac:dyDescent="0.4">
      <c r="A32">
        <v>15</v>
      </c>
      <c r="B32">
        <f>DummyCSDataCreation!G84</f>
        <v>90</v>
      </c>
      <c r="C32">
        <f>DummyCSDataCreation!H84</f>
        <v>10101010</v>
      </c>
      <c r="D32">
        <f>DummyCSDataCreation!I84</f>
        <v>147.60095101689078</v>
      </c>
      <c r="E32">
        <f>DummyCSDataCreation!J84</f>
        <v>10101010</v>
      </c>
      <c r="F32">
        <f>DummyCSDataCreation!K84</f>
        <v>10101010</v>
      </c>
      <c r="G32">
        <f>DummyCSDataCreation!L84</f>
        <v>10101010</v>
      </c>
      <c r="H32">
        <f>DummyCSDataCreation!M84</f>
        <v>12.395612905854705</v>
      </c>
      <c r="I32" s="34"/>
    </row>
    <row r="33" spans="1:9" ht="14.6" x14ac:dyDescent="0.4">
      <c r="A33">
        <v>30</v>
      </c>
      <c r="B33">
        <f>DummyCSDataCreation!Q40</f>
        <v>30.000000000000007</v>
      </c>
      <c r="C33">
        <f>DummyCSDataCreation!R40</f>
        <v>10101010</v>
      </c>
      <c r="D33">
        <f>DummyCSDataCreation!S40</f>
        <v>687.66444521870528</v>
      </c>
      <c r="E33">
        <f>DummyCSDataCreation!T40</f>
        <v>10101010</v>
      </c>
      <c r="F33">
        <f>DummyCSDataCreation!U40</f>
        <v>10101010</v>
      </c>
      <c r="G33">
        <f>DummyCSDataCreation!V40</f>
        <v>10101010</v>
      </c>
      <c r="H33">
        <f>DummyCSDataCreation!W40</f>
        <v>349.86473851762912</v>
      </c>
      <c r="I33" s="34"/>
    </row>
    <row r="34" spans="1:9" ht="14.6" x14ac:dyDescent="0.4">
      <c r="A34">
        <v>30</v>
      </c>
      <c r="B34">
        <f>DummyCSDataCreation!Q41</f>
        <v>30.000000000000028</v>
      </c>
      <c r="C34">
        <f>DummyCSDataCreation!R41</f>
        <v>10101010</v>
      </c>
      <c r="D34">
        <f>DummyCSDataCreation!S41</f>
        <v>678.84018354019895</v>
      </c>
      <c r="E34">
        <f>DummyCSDataCreation!T41</f>
        <v>10101010</v>
      </c>
      <c r="F34">
        <f>DummyCSDataCreation!U41</f>
        <v>10101010</v>
      </c>
      <c r="G34">
        <f>DummyCSDataCreation!V41</f>
        <v>10101010</v>
      </c>
      <c r="H34">
        <f>DummyCSDataCreation!W41</f>
        <v>337.93943328699015</v>
      </c>
      <c r="I34" s="34"/>
    </row>
    <row r="35" spans="1:9" ht="14.6" x14ac:dyDescent="0.4">
      <c r="A35">
        <v>30</v>
      </c>
      <c r="B35">
        <f>DummyCSDataCreation!Q42</f>
        <v>30.000000000000149</v>
      </c>
      <c r="C35">
        <f>DummyCSDataCreation!R42</f>
        <v>10101010</v>
      </c>
      <c r="D35">
        <f>DummyCSDataCreation!S42</f>
        <v>669.80914056571373</v>
      </c>
      <c r="E35">
        <f>DummyCSDataCreation!T42</f>
        <v>10101010</v>
      </c>
      <c r="F35">
        <f>DummyCSDataCreation!U42</f>
        <v>10101010</v>
      </c>
      <c r="G35">
        <f>DummyCSDataCreation!V42</f>
        <v>10101010</v>
      </c>
      <c r="H35">
        <f>DummyCSDataCreation!W42</f>
        <v>326.16994893942183</v>
      </c>
      <c r="I35" s="34"/>
    </row>
    <row r="36" spans="1:9" ht="14.6" x14ac:dyDescent="0.4">
      <c r="A36">
        <v>30</v>
      </c>
      <c r="B36">
        <f>DummyCSDataCreation!Q43</f>
        <v>30.00000000000075</v>
      </c>
      <c r="C36">
        <f>DummyCSDataCreation!R43</f>
        <v>10101010</v>
      </c>
      <c r="D36">
        <f>DummyCSDataCreation!S43</f>
        <v>660.5740672384253</v>
      </c>
      <c r="E36">
        <f>DummyCSDataCreation!T43</f>
        <v>10101010</v>
      </c>
      <c r="F36">
        <f>DummyCSDataCreation!U43</f>
        <v>10101010</v>
      </c>
      <c r="G36">
        <f>DummyCSDataCreation!V43</f>
        <v>10101010</v>
      </c>
      <c r="H36">
        <f>DummyCSDataCreation!W43</f>
        <v>314.55987057386938</v>
      </c>
      <c r="I36" s="34"/>
    </row>
    <row r="37" spans="1:9" ht="14.6" x14ac:dyDescent="0.4">
      <c r="A37">
        <v>30</v>
      </c>
      <c r="B37">
        <f>DummyCSDataCreation!Q44</f>
        <v>30.000000000003716</v>
      </c>
      <c r="C37">
        <f>DummyCSDataCreation!R44</f>
        <v>10101010</v>
      </c>
      <c r="D37">
        <f>DummyCSDataCreation!S44</f>
        <v>651.13777665113128</v>
      </c>
      <c r="E37">
        <f>DummyCSDataCreation!T44</f>
        <v>10101010</v>
      </c>
      <c r="F37">
        <f>DummyCSDataCreation!U44</f>
        <v>10101010</v>
      </c>
      <c r="G37">
        <f>DummyCSDataCreation!V44</f>
        <v>10101010</v>
      </c>
      <c r="H37">
        <f>DummyCSDataCreation!W44</f>
        <v>303.11273473267283</v>
      </c>
      <c r="I37" s="34"/>
    </row>
    <row r="38" spans="1:9" ht="14.6" x14ac:dyDescent="0.4">
      <c r="A38">
        <v>30</v>
      </c>
      <c r="B38">
        <f>DummyCSDataCreation!Q45</f>
        <v>30.000000000017977</v>
      </c>
      <c r="C38">
        <f>DummyCSDataCreation!R45</f>
        <v>10101010</v>
      </c>
      <c r="D38">
        <f>DummyCSDataCreation!S45</f>
        <v>641.50314318935625</v>
      </c>
      <c r="E38">
        <f>DummyCSDataCreation!T45</f>
        <v>10101010</v>
      </c>
      <c r="F38">
        <f>DummyCSDataCreation!U45</f>
        <v>10101010</v>
      </c>
      <c r="G38">
        <f>DummyCSDataCreation!V45</f>
        <v>10101010</v>
      </c>
      <c r="H38">
        <f>DummyCSDataCreation!W45</f>
        <v>291.83202832430015</v>
      </c>
      <c r="I38" s="34"/>
    </row>
    <row r="39" spans="1:9" ht="14.6" x14ac:dyDescent="0.4">
      <c r="A39">
        <v>30</v>
      </c>
      <c r="B39">
        <f>DummyCSDataCreation!Q46</f>
        <v>30.000000000084935</v>
      </c>
      <c r="C39">
        <f>DummyCSDataCreation!R46</f>
        <v>10101010</v>
      </c>
      <c r="D39">
        <f>DummyCSDataCreation!S46</f>
        <v>631.6731016557851</v>
      </c>
      <c r="E39">
        <f>DummyCSDataCreation!T46</f>
        <v>10101010</v>
      </c>
      <c r="F39">
        <f>DummyCSDataCreation!U46</f>
        <v>10101010</v>
      </c>
      <c r="G39">
        <f>DummyCSDataCreation!V46</f>
        <v>10101010</v>
      </c>
      <c r="H39">
        <f>DummyCSDataCreation!W46</f>
        <v>280.72118756120199</v>
      </c>
      <c r="I39" s="34"/>
    </row>
    <row r="40" spans="1:9" ht="14.6" x14ac:dyDescent="0.4">
      <c r="A40">
        <v>30</v>
      </c>
      <c r="B40">
        <f>DummyCSDataCreation!Q47</f>
        <v>30.000000000391719</v>
      </c>
      <c r="C40">
        <f>DummyCSDataCreation!R47</f>
        <v>10101010</v>
      </c>
      <c r="D40">
        <f>DummyCSDataCreation!S47</f>
        <v>621.65064637629484</v>
      </c>
      <c r="E40">
        <f>DummyCSDataCreation!T47</f>
        <v>10101010</v>
      </c>
      <c r="F40">
        <f>DummyCSDataCreation!U47</f>
        <v>10101010</v>
      </c>
      <c r="G40">
        <f>DummyCSDataCreation!V47</f>
        <v>10101010</v>
      </c>
      <c r="H40">
        <f>DummyCSDataCreation!W47</f>
        <v>269.78359691310766</v>
      </c>
      <c r="I40" s="34"/>
    </row>
    <row r="41" spans="1:9" ht="14.6" x14ac:dyDescent="0.4">
      <c r="A41">
        <v>30</v>
      </c>
      <c r="B41">
        <f>DummyCSDataCreation!Q48</f>
        <v>30.000000001762569</v>
      </c>
      <c r="C41">
        <f>DummyCSDataCreation!R48</f>
        <v>10101010</v>
      </c>
      <c r="D41">
        <f>DummyCSDataCreation!S48</f>
        <v>611.43883028785342</v>
      </c>
      <c r="E41">
        <f>DummyCSDataCreation!T48</f>
        <v>10101010</v>
      </c>
      <c r="F41">
        <f>DummyCSDataCreation!U48</f>
        <v>10101010</v>
      </c>
      <c r="G41">
        <f>DummyCSDataCreation!V48</f>
        <v>10101010</v>
      </c>
      <c r="H41">
        <f>DummyCSDataCreation!W48</f>
        <v>259.02258807608359</v>
      </c>
      <c r="I41" s="34"/>
    </row>
    <row r="42" spans="1:9" ht="14.6" x14ac:dyDescent="0.4">
      <c r="A42">
        <v>30</v>
      </c>
      <c r="B42">
        <f>DummyCSDataCreation!Q49</f>
        <v>30.000000007733902</v>
      </c>
      <c r="C42">
        <f>DummyCSDataCreation!R49</f>
        <v>10101010</v>
      </c>
      <c r="D42">
        <f>DummyCSDataCreation!S49</f>
        <v>601.04076400856536</v>
      </c>
      <c r="E42">
        <f>DummyCSDataCreation!T49</f>
        <v>10101010</v>
      </c>
      <c r="F42">
        <f>DummyCSDataCreation!U49</f>
        <v>10101010</v>
      </c>
      <c r="G42">
        <f>DummyCSDataCreation!V49</f>
        <v>10101010</v>
      </c>
      <c r="H42">
        <f>DummyCSDataCreation!W49</f>
        <v>248.44143895766592</v>
      </c>
      <c r="I42" s="34"/>
    </row>
    <row r="43" spans="1:9" ht="14.6" x14ac:dyDescent="0.4">
      <c r="A43">
        <v>30</v>
      </c>
      <c r="B43">
        <f>DummyCSDataCreation!Q50</f>
        <v>30.000000033077971</v>
      </c>
      <c r="C43">
        <f>DummyCSDataCreation!R50</f>
        <v>10101010</v>
      </c>
      <c r="D43">
        <f>DummyCSDataCreation!S50</f>
        <v>590.45961489014769</v>
      </c>
      <c r="E43">
        <f>DummyCSDataCreation!T50</f>
        <v>10101010</v>
      </c>
      <c r="F43">
        <f>DummyCSDataCreation!U50</f>
        <v>10101010</v>
      </c>
      <c r="G43">
        <f>DummyCSDataCreation!V50</f>
        <v>10101010</v>
      </c>
      <c r="H43">
        <f>DummyCSDataCreation!W50</f>
        <v>238.04337267837786</v>
      </c>
      <c r="I43" s="34"/>
    </row>
    <row r="44" spans="1:9" ht="14.6" x14ac:dyDescent="0.4">
      <c r="A44">
        <v>30</v>
      </c>
      <c r="B44">
        <f>DummyCSDataCreation!Q51</f>
        <v>30.00000013783961</v>
      </c>
      <c r="C44">
        <f>DummyCSDataCreation!R51</f>
        <v>10101010</v>
      </c>
      <c r="D44">
        <f>DummyCSDataCreation!S51</f>
        <v>579.69860605312374</v>
      </c>
      <c r="E44">
        <f>DummyCSDataCreation!T51</f>
        <v>10101010</v>
      </c>
      <c r="F44">
        <f>DummyCSDataCreation!U51</f>
        <v>10101010</v>
      </c>
      <c r="G44">
        <f>DummyCSDataCreation!V51</f>
        <v>10101010</v>
      </c>
      <c r="H44">
        <f>DummyCSDataCreation!W51</f>
        <v>227.83155658993655</v>
      </c>
      <c r="I44" s="34"/>
    </row>
    <row r="45" spans="1:9" ht="14.6" x14ac:dyDescent="0.4">
      <c r="A45">
        <v>30</v>
      </c>
      <c r="B45">
        <f>DummyCSDataCreation!Q52</f>
        <v>30.000000559390937</v>
      </c>
      <c r="C45">
        <f>DummyCSDataCreation!R52</f>
        <v>10101010</v>
      </c>
      <c r="D45">
        <f>DummyCSDataCreation!S52</f>
        <v>568.76101540502953</v>
      </c>
      <c r="E45">
        <f>DummyCSDataCreation!T52</f>
        <v>10101010</v>
      </c>
      <c r="F45">
        <f>DummyCSDataCreation!U52</f>
        <v>10101010</v>
      </c>
      <c r="G45">
        <f>DummyCSDataCreation!V52</f>
        <v>10101010</v>
      </c>
      <c r="H45">
        <f>DummyCSDataCreation!W52</f>
        <v>217.80910131044629</v>
      </c>
      <c r="I45" s="34"/>
    </row>
    <row r="46" spans="1:9" ht="14.6" x14ac:dyDescent="0.4">
      <c r="A46">
        <v>30</v>
      </c>
      <c r="B46">
        <f>DummyCSDataCreation!Q53</f>
        <v>30.000002209925935</v>
      </c>
      <c r="C46">
        <f>DummyCSDataCreation!R53</f>
        <v>10101010</v>
      </c>
      <c r="D46">
        <f>DummyCSDataCreation!S53</f>
        <v>557.65017464193113</v>
      </c>
      <c r="E46">
        <f>DummyCSDataCreation!T53</f>
        <v>10101010</v>
      </c>
      <c r="F46">
        <f>DummyCSDataCreation!U53</f>
        <v>10101010</v>
      </c>
      <c r="G46">
        <f>DummyCSDataCreation!V53</f>
        <v>10101010</v>
      </c>
      <c r="H46">
        <f>DummyCSDataCreation!W53</f>
        <v>207.97905977687515</v>
      </c>
      <c r="I46" s="34"/>
    </row>
    <row r="47" spans="1:9" ht="14.6" x14ac:dyDescent="0.4">
      <c r="A47">
        <v>30</v>
      </c>
      <c r="B47">
        <f>DummyCSDataCreation!Q54</f>
        <v>30.000008495308659</v>
      </c>
      <c r="C47">
        <f>DummyCSDataCreation!R54</f>
        <v>10101010</v>
      </c>
      <c r="D47">
        <f>DummyCSDataCreation!S54</f>
        <v>546.36946823355834</v>
      </c>
      <c r="E47">
        <f>DummyCSDataCreation!T54</f>
        <v>10101010</v>
      </c>
      <c r="F47">
        <f>DummyCSDataCreation!U54</f>
        <v>10101010</v>
      </c>
      <c r="G47">
        <f>DummyCSDataCreation!V54</f>
        <v>10101010</v>
      </c>
      <c r="H47">
        <f>DummyCSDataCreation!W54</f>
        <v>198.34442631510001</v>
      </c>
      <c r="I47" s="34"/>
    </row>
    <row r="48" spans="1:9" ht="14.6" x14ac:dyDescent="0.4">
      <c r="A48">
        <v>30</v>
      </c>
      <c r="B48">
        <f>DummyCSDataCreation!Q55</f>
        <v>30.000031764470648</v>
      </c>
      <c r="C48">
        <f>DummyCSDataCreation!R55</f>
        <v>10101010</v>
      </c>
      <c r="D48">
        <f>DummyCSDataCreation!S55</f>
        <v>534.9223323923618</v>
      </c>
      <c r="E48">
        <f>DummyCSDataCreation!T55</f>
        <v>10101010</v>
      </c>
      <c r="F48">
        <f>DummyCSDataCreation!U55</f>
        <v>10101010</v>
      </c>
      <c r="G48">
        <f>DummyCSDataCreation!V55</f>
        <v>10101010</v>
      </c>
      <c r="H48">
        <f>DummyCSDataCreation!W55</f>
        <v>188.90813572780598</v>
      </c>
      <c r="I48" s="34"/>
    </row>
    <row r="49" spans="1:9" ht="14.6" x14ac:dyDescent="0.4">
      <c r="A49">
        <v>30</v>
      </c>
      <c r="B49">
        <f>DummyCSDataCreation!Q56</f>
        <v>30.000115475706693</v>
      </c>
      <c r="C49">
        <f>DummyCSDataCreation!R56</f>
        <v>10101010</v>
      </c>
      <c r="D49">
        <f>DummyCSDataCreation!S56</f>
        <v>523.31225402680957</v>
      </c>
      <c r="E49">
        <f>DummyCSDataCreation!T56</f>
        <v>10101010</v>
      </c>
      <c r="F49">
        <f>DummyCSDataCreation!U56</f>
        <v>10101010</v>
      </c>
      <c r="G49">
        <f>DummyCSDataCreation!V56</f>
        <v>10101010</v>
      </c>
      <c r="H49">
        <f>DummyCSDataCreation!W56</f>
        <v>179.67306240051767</v>
      </c>
      <c r="I49" s="34"/>
    </row>
    <row r="50" spans="1:9" ht="14.6" x14ac:dyDescent="0.4">
      <c r="A50">
        <v>30</v>
      </c>
      <c r="B50">
        <f>DummyCSDataCreation!Q57</f>
        <v>30.000407995556728</v>
      </c>
      <c r="C50">
        <f>DummyCSDataCreation!R57</f>
        <v>10101010</v>
      </c>
      <c r="D50">
        <f>DummyCSDataCreation!S57</f>
        <v>511.54276967924102</v>
      </c>
      <c r="E50">
        <f>DummyCSDataCreation!T57</f>
        <v>10101010</v>
      </c>
      <c r="F50">
        <f>DummyCSDataCreation!U57</f>
        <v>10101010</v>
      </c>
      <c r="G50">
        <f>DummyCSDataCreation!V57</f>
        <v>10101010</v>
      </c>
      <c r="H50">
        <f>DummyCSDataCreation!W57</f>
        <v>170.64201942603245</v>
      </c>
      <c r="I50" s="34"/>
    </row>
    <row r="51" spans="1:9" ht="14.6" x14ac:dyDescent="0.4">
      <c r="A51">
        <v>30</v>
      </c>
      <c r="B51">
        <f>DummyCSDataCreation!Q58</f>
        <v>30.001400454682638</v>
      </c>
      <c r="C51">
        <f>DummyCSDataCreation!R58</f>
        <v>10101010</v>
      </c>
      <c r="D51">
        <f>DummyCSDataCreation!S58</f>
        <v>499.61746444860216</v>
      </c>
      <c r="E51">
        <f>DummyCSDataCreation!T58</f>
        <v>10101010</v>
      </c>
      <c r="F51">
        <f>DummyCSDataCreation!U58</f>
        <v>10101010</v>
      </c>
      <c r="G51">
        <f>DummyCSDataCreation!V58</f>
        <v>10101010</v>
      </c>
      <c r="H51">
        <f>DummyCSDataCreation!W58</f>
        <v>161.81775774752623</v>
      </c>
      <c r="I51" s="34"/>
    </row>
    <row r="52" spans="1:9" ht="14.6" x14ac:dyDescent="0.4">
      <c r="A52">
        <v>30</v>
      </c>
      <c r="B52">
        <f>DummyCSDataCreation!Q59</f>
        <v>30.004668403171703</v>
      </c>
      <c r="C52">
        <f>DummyCSDataCreation!R59</f>
        <v>10101010</v>
      </c>
      <c r="D52">
        <f>DummyCSDataCreation!S59</f>
        <v>487.53997089838913</v>
      </c>
      <c r="E52">
        <f>DummyCSDataCreation!T59</f>
        <v>10101010</v>
      </c>
      <c r="F52">
        <f>DummyCSDataCreation!U59</f>
        <v>10101010</v>
      </c>
      <c r="G52">
        <f>DummyCSDataCreation!V59</f>
        <v>10101010</v>
      </c>
      <c r="H52">
        <f>DummyCSDataCreation!W59</f>
        <v>153.20296532058842</v>
      </c>
      <c r="I52" s="34"/>
    </row>
    <row r="53" spans="1:9" ht="14.6" x14ac:dyDescent="0.4">
      <c r="A53">
        <v>30</v>
      </c>
      <c r="B53">
        <f>DummyCSDataCreation!Q60</f>
        <v>30.015107549972491</v>
      </c>
      <c r="C53">
        <f>DummyCSDataCreation!R60</f>
        <v>10101010</v>
      </c>
      <c r="D53">
        <f>DummyCSDataCreation!S60</f>
        <v>475.3139679501349</v>
      </c>
      <c r="E53">
        <f>DummyCSDataCreation!T60</f>
        <v>10101010</v>
      </c>
      <c r="F53">
        <f>DummyCSDataCreation!U60</f>
        <v>10101010</v>
      </c>
      <c r="G53">
        <f>DummyCSDataCreation!V60</f>
        <v>10101010</v>
      </c>
      <c r="H53">
        <f>DummyCSDataCreation!W60</f>
        <v>144.80026629444592</v>
      </c>
      <c r="I53" s="34"/>
    </row>
    <row r="54" spans="1:9" ht="14.6" x14ac:dyDescent="0.4">
      <c r="A54">
        <v>30</v>
      </c>
      <c r="B54">
        <f>DummyCSDataCreation!Q61</f>
        <v>30.047445033034499</v>
      </c>
      <c r="C54">
        <f>DummyCSDataCreation!R61</f>
        <v>10101010</v>
      </c>
      <c r="D54">
        <f>DummyCSDataCreation!S61</f>
        <v>462.94317976277301</v>
      </c>
      <c r="E54">
        <f>DummyCSDataCreation!T61</f>
        <v>10101010</v>
      </c>
      <c r="F54">
        <f>DummyCSDataCreation!U61</f>
        <v>10101010</v>
      </c>
      <c r="G54">
        <f>DummyCSDataCreation!V61</f>
        <v>10101010</v>
      </c>
      <c r="H54">
        <f>DummyCSDataCreation!W61</f>
        <v>136.61222021262097</v>
      </c>
      <c r="I54" s="34"/>
    </row>
    <row r="55" spans="1:9" ht="14.6" x14ac:dyDescent="0.4">
      <c r="A55">
        <v>30</v>
      </c>
      <c r="B55">
        <f>DummyCSDataCreation!Q62</f>
        <v>30.1445463425067</v>
      </c>
      <c r="C55">
        <f>DummyCSDataCreation!R62</f>
        <v>10101010</v>
      </c>
      <c r="D55">
        <f>DummyCSDataCreation!S62</f>
        <v>450.43137459822418</v>
      </c>
      <c r="E55">
        <f>DummyCSDataCreation!T62</f>
        <v>10101010</v>
      </c>
      <c r="F55">
        <f>DummyCSDataCreation!U62</f>
        <v>10101010</v>
      </c>
      <c r="G55">
        <f>DummyCSDataCreation!V62</f>
        <v>10101010</v>
      </c>
      <c r="H55">
        <f>DummyCSDataCreation!W62</f>
        <v>128.64132123326931</v>
      </c>
      <c r="I55" s="34"/>
    </row>
    <row r="56" spans="1:9" ht="14.6" x14ac:dyDescent="0.4">
      <c r="A56">
        <v>30</v>
      </c>
      <c r="B56">
        <f>DummyCSDataCreation!Q63</f>
        <v>30.427066716055439</v>
      </c>
      <c r="C56">
        <f>DummyCSDataCreation!R63</f>
        <v>10101010</v>
      </c>
      <c r="D56">
        <f>DummyCSDataCreation!S63</f>
        <v>437.78236367354606</v>
      </c>
      <c r="E56">
        <f>DummyCSDataCreation!T63</f>
        <v>10101010</v>
      </c>
      <c r="F56">
        <f>DummyCSDataCreation!U63</f>
        <v>10101010</v>
      </c>
      <c r="G56">
        <f>DummyCSDataCreation!V63</f>
        <v>10101010</v>
      </c>
      <c r="H56">
        <f>DummyCSDataCreation!W63</f>
        <v>120.88999736943606</v>
      </c>
      <c r="I56" s="34"/>
    </row>
    <row r="57" spans="1:9" ht="14.6" x14ac:dyDescent="0.4">
      <c r="A57">
        <v>30</v>
      </c>
      <c r="B57">
        <f>DummyCSDataCreation!Q64</f>
        <v>31.223244560473429</v>
      </c>
      <c r="C57">
        <f>DummyCSDataCreation!R64</f>
        <v>10101010</v>
      </c>
      <c r="D57">
        <f>DummyCSDataCreation!S64</f>
        <v>424.99999999999994</v>
      </c>
      <c r="E57">
        <f>DummyCSDataCreation!T64</f>
        <v>10101010</v>
      </c>
      <c r="F57">
        <f>DummyCSDataCreation!U64</f>
        <v>10101010</v>
      </c>
      <c r="G57">
        <f>DummyCSDataCreation!V64</f>
        <v>10101010</v>
      </c>
      <c r="H57">
        <f>DummyCSDataCreation!W64</f>
        <v>113.36060974945849</v>
      </c>
      <c r="I57" s="34"/>
    </row>
    <row r="58" spans="1:9" ht="14.6" x14ac:dyDescent="0.4">
      <c r="A58">
        <v>30</v>
      </c>
      <c r="B58">
        <f>DummyCSDataCreation!Q65</f>
        <v>33.395631848248257</v>
      </c>
      <c r="C58">
        <f>DummyCSDataCreation!R65</f>
        <v>10101010</v>
      </c>
      <c r="D58">
        <f>DummyCSDataCreation!S65</f>
        <v>412.08817720938652</v>
      </c>
      <c r="E58">
        <f>DummyCSDataCreation!T65</f>
        <v>10101010</v>
      </c>
      <c r="F58">
        <f>DummyCSDataCreation!U65</f>
        <v>10101010</v>
      </c>
      <c r="G58">
        <f>DummyCSDataCreation!V65</f>
        <v>10101010</v>
      </c>
      <c r="H58">
        <f>DummyCSDataCreation!W65</f>
        <v>106.05545189774512</v>
      </c>
      <c r="I58" s="34"/>
    </row>
    <row r="59" spans="1:9" ht="14.6" x14ac:dyDescent="0.4">
      <c r="A59">
        <v>30</v>
      </c>
      <c r="B59">
        <f>DummyCSDataCreation!Q66</f>
        <v>39.132350564793128</v>
      </c>
      <c r="C59">
        <f>DummyCSDataCreation!R66</f>
        <v>10101010</v>
      </c>
      <c r="D59">
        <f>DummyCSDataCreation!S66</f>
        <v>399.05082836800716</v>
      </c>
      <c r="E59">
        <f>DummyCSDataCreation!T66</f>
        <v>10101010</v>
      </c>
      <c r="F59">
        <f>DummyCSDataCreation!U66</f>
        <v>10101010</v>
      </c>
      <c r="G59">
        <f>DummyCSDataCreation!V66</f>
        <v>10101010</v>
      </c>
      <c r="H59">
        <f>DummyCSDataCreation!W66</f>
        <v>98.976749036143474</v>
      </c>
      <c r="I59" s="34"/>
    </row>
    <row r="60" spans="1:9" ht="14.6" x14ac:dyDescent="0.4">
      <c r="A60">
        <v>30</v>
      </c>
      <c r="B60">
        <f>DummyCSDataCreation!Q67</f>
        <v>53.788570356421985</v>
      </c>
      <c r="C60">
        <f>DummyCSDataCreation!R67</f>
        <v>10101010</v>
      </c>
      <c r="D60">
        <f>DummyCSDataCreation!S67</f>
        <v>385.89192477861474</v>
      </c>
      <c r="E60">
        <f>DummyCSDataCreation!T67</f>
        <v>10101010</v>
      </c>
      <c r="F60">
        <f>DummyCSDataCreation!U67</f>
        <v>10101010</v>
      </c>
      <c r="G60">
        <f>DummyCSDataCreation!V67</f>
        <v>10101010</v>
      </c>
      <c r="H60">
        <f>DummyCSDataCreation!W67</f>
        <v>92.126657406118738</v>
      </c>
      <c r="I60" s="34"/>
    </row>
    <row r="61" spans="1:9" ht="14.6" x14ac:dyDescent="0.4">
      <c r="A61">
        <v>30</v>
      </c>
      <c r="B61">
        <f>DummyCSDataCreation!Q68</f>
        <v>90</v>
      </c>
      <c r="C61">
        <f>DummyCSDataCreation!R68</f>
        <v>10101010</v>
      </c>
      <c r="D61">
        <f>DummyCSDataCreation!S68</f>
        <v>372.61547477071582</v>
      </c>
      <c r="E61">
        <f>DummyCSDataCreation!T68</f>
        <v>10101010</v>
      </c>
      <c r="F61">
        <f>DummyCSDataCreation!U68</f>
        <v>10101010</v>
      </c>
      <c r="G61">
        <f>DummyCSDataCreation!V68</f>
        <v>10101010</v>
      </c>
      <c r="H61">
        <f>DummyCSDataCreation!W68</f>
        <v>85.507263611939379</v>
      </c>
      <c r="I61" s="34"/>
    </row>
    <row r="62" spans="1:9" ht="14.6" x14ac:dyDescent="0.4">
      <c r="A62">
        <v>45</v>
      </c>
      <c r="B62">
        <f>DummyCSDataCreation!AA29</f>
        <v>45</v>
      </c>
      <c r="C62">
        <f>DummyCSDataCreation!AB29</f>
        <v>10101010</v>
      </c>
      <c r="D62">
        <f>DummyCSDataCreation!AC29</f>
        <v>770.36161898115245</v>
      </c>
      <c r="E62">
        <f>DummyCSDataCreation!AD29</f>
        <v>10101010</v>
      </c>
      <c r="F62">
        <f>DummyCSDataCreation!AE29</f>
        <v>10101010</v>
      </c>
      <c r="G62">
        <f>DummyCSDataCreation!AF29</f>
        <v>10101010</v>
      </c>
      <c r="H62">
        <f>DummyCSDataCreation!AG29</f>
        <v>490.25668048663692</v>
      </c>
      <c r="I62" s="34"/>
    </row>
    <row r="63" spans="1:9" ht="14.6" x14ac:dyDescent="0.4">
      <c r="A63">
        <v>45</v>
      </c>
      <c r="B63">
        <f>DummyCSDataCreation!AA30</f>
        <v>45</v>
      </c>
      <c r="C63">
        <f>DummyCSDataCreation!AB30</f>
        <v>10101010</v>
      </c>
      <c r="D63">
        <f>DummyCSDataCreation!AC30</f>
        <v>763.97493935429202</v>
      </c>
      <c r="E63">
        <f>DummyCSDataCreation!AD30</f>
        <v>10101010</v>
      </c>
      <c r="F63">
        <f>DummyCSDataCreation!AE30</f>
        <v>10101010</v>
      </c>
      <c r="G63">
        <f>DummyCSDataCreation!AF30</f>
        <v>10101010</v>
      </c>
      <c r="H63">
        <f>DummyCSDataCreation!AG30</f>
        <v>476.86672819551563</v>
      </c>
      <c r="I63" s="34"/>
    </row>
    <row r="64" spans="1:9" ht="14.6" x14ac:dyDescent="0.4">
      <c r="A64">
        <v>45</v>
      </c>
      <c r="B64">
        <f>DummyCSDataCreation!AA31</f>
        <v>45</v>
      </c>
      <c r="C64">
        <f>DummyCSDataCreation!AB31</f>
        <v>10101010</v>
      </c>
      <c r="D64">
        <f>DummyCSDataCreation!AC31</f>
        <v>757.35554556011266</v>
      </c>
      <c r="E64">
        <f>DummyCSDataCreation!AD31</f>
        <v>10101010</v>
      </c>
      <c r="F64">
        <f>DummyCSDataCreation!AE31</f>
        <v>10101010</v>
      </c>
      <c r="G64">
        <f>DummyCSDataCreation!AF31</f>
        <v>10101010</v>
      </c>
      <c r="H64">
        <f>DummyCSDataCreation!AG31</f>
        <v>463.5902781876166</v>
      </c>
      <c r="I64" s="34"/>
    </row>
    <row r="65" spans="1:9" ht="14.6" x14ac:dyDescent="0.4">
      <c r="A65">
        <v>45</v>
      </c>
      <c r="B65">
        <f>DummyCSDataCreation!AA32</f>
        <v>45</v>
      </c>
      <c r="C65">
        <f>DummyCSDataCreation!AB32</f>
        <v>10101010</v>
      </c>
      <c r="D65">
        <f>DummyCSDataCreation!AC32</f>
        <v>750.50545393008781</v>
      </c>
      <c r="E65">
        <f>DummyCSDataCreation!AD32</f>
        <v>10101010</v>
      </c>
      <c r="F65">
        <f>DummyCSDataCreation!AE32</f>
        <v>10101010</v>
      </c>
      <c r="G65">
        <f>DummyCSDataCreation!AF32</f>
        <v>10101010</v>
      </c>
      <c r="H65">
        <f>DummyCSDataCreation!AG32</f>
        <v>450.43137459822424</v>
      </c>
      <c r="I65" s="34"/>
    </row>
    <row r="66" spans="1:9" ht="14.6" x14ac:dyDescent="0.4">
      <c r="A66">
        <v>45</v>
      </c>
      <c r="B66">
        <f>DummyCSDataCreation!AA33</f>
        <v>45</v>
      </c>
      <c r="C66">
        <f>DummyCSDataCreation!AB33</f>
        <v>10101010</v>
      </c>
      <c r="D66">
        <f>DummyCSDataCreation!AC33</f>
        <v>743.4267510684864</v>
      </c>
      <c r="E66">
        <f>DummyCSDataCreation!AD33</f>
        <v>10101010</v>
      </c>
      <c r="F66">
        <f>DummyCSDataCreation!AE33</f>
        <v>10101010</v>
      </c>
      <c r="G66">
        <f>DummyCSDataCreation!AF33</f>
        <v>10101010</v>
      </c>
      <c r="H66">
        <f>DummyCSDataCreation!AG33</f>
        <v>437.39402575684471</v>
      </c>
      <c r="I66" s="34"/>
    </row>
    <row r="67" spans="1:9" ht="14.6" x14ac:dyDescent="0.4">
      <c r="A67">
        <v>45</v>
      </c>
      <c r="B67">
        <f>DummyCSDataCreation!AA34</f>
        <v>45.000000000000007</v>
      </c>
      <c r="C67">
        <f>DummyCSDataCreation!AB34</f>
        <v>10101010</v>
      </c>
      <c r="D67">
        <f>DummyCSDataCreation!AC34</f>
        <v>736.12159321677279</v>
      </c>
      <c r="E67">
        <f>DummyCSDataCreation!AD34</f>
        <v>10101010</v>
      </c>
      <c r="F67">
        <f>DummyCSDataCreation!AE34</f>
        <v>10101010</v>
      </c>
      <c r="G67">
        <f>DummyCSDataCreation!AF34</f>
        <v>10101010</v>
      </c>
      <c r="H67">
        <f>DummyCSDataCreation!AG34</f>
        <v>424.4822029662314</v>
      </c>
      <c r="I67" s="34"/>
    </row>
    <row r="68" spans="1:9" ht="14.6" x14ac:dyDescent="0.4">
      <c r="A68">
        <v>45</v>
      </c>
      <c r="B68">
        <f>DummyCSDataCreation!AA35</f>
        <v>45.000000000000028</v>
      </c>
      <c r="C68">
        <f>DummyCSDataCreation!AB35</f>
        <v>10101010</v>
      </c>
      <c r="D68">
        <f>DummyCSDataCreation!AC35</f>
        <v>728.59220559679545</v>
      </c>
      <c r="E68">
        <f>DummyCSDataCreation!AD35</f>
        <v>10101010</v>
      </c>
      <c r="F68">
        <f>DummyCSDataCreation!AE35</f>
        <v>10101010</v>
      </c>
      <c r="G68">
        <f>DummyCSDataCreation!AF35</f>
        <v>10101010</v>
      </c>
      <c r="H68">
        <f>DummyCSDataCreation!AG35</f>
        <v>411.69983929268528</v>
      </c>
      <c r="I68" s="34"/>
    </row>
    <row r="69" spans="1:9" ht="14.6" x14ac:dyDescent="0.4">
      <c r="A69">
        <v>45</v>
      </c>
      <c r="B69">
        <f>DummyCSDataCreation!AA36</f>
        <v>45.000000000000178</v>
      </c>
      <c r="C69">
        <f>DummyCSDataCreation!AB36</f>
        <v>10101010</v>
      </c>
      <c r="D69">
        <f>DummyCSDataCreation!AC36</f>
        <v>720.84088173296209</v>
      </c>
      <c r="E69">
        <f>DummyCSDataCreation!AD36</f>
        <v>10101010</v>
      </c>
      <c r="F69">
        <f>DummyCSDataCreation!AE36</f>
        <v>10101010</v>
      </c>
      <c r="G69">
        <f>DummyCSDataCreation!AF36</f>
        <v>10101010</v>
      </c>
      <c r="H69">
        <f>DummyCSDataCreation!AG36</f>
        <v>399.05082836800716</v>
      </c>
      <c r="I69" s="34"/>
    </row>
    <row r="70" spans="1:9" ht="14.6" x14ac:dyDescent="0.4">
      <c r="A70">
        <v>45</v>
      </c>
      <c r="B70">
        <f>DummyCSDataCreation!AA37</f>
        <v>45.00000000000103</v>
      </c>
      <c r="C70">
        <f>DummyCSDataCreation!AB37</f>
        <v>10101010</v>
      </c>
      <c r="D70">
        <f>DummyCSDataCreation!AC37</f>
        <v>712.86998275361043</v>
      </c>
      <c r="E70">
        <f>DummyCSDataCreation!AD37</f>
        <v>10101010</v>
      </c>
      <c r="F70">
        <f>DummyCSDataCreation!AE37</f>
        <v>10101010</v>
      </c>
      <c r="G70">
        <f>DummyCSDataCreation!AF37</f>
        <v>10101010</v>
      </c>
      <c r="H70">
        <f>DummyCSDataCreation!AG37</f>
        <v>386.53902320345833</v>
      </c>
      <c r="I70" s="34"/>
    </row>
    <row r="71" spans="1:9" ht="14.6" x14ac:dyDescent="0.4">
      <c r="A71">
        <v>45</v>
      </c>
      <c r="B71">
        <f>DummyCSDataCreation!AA38</f>
        <v>45.000000000005805</v>
      </c>
      <c r="C71">
        <f>DummyCSDataCreation!AB38</f>
        <v>10101010</v>
      </c>
      <c r="D71">
        <f>DummyCSDataCreation!AC38</f>
        <v>704.68193667178548</v>
      </c>
      <c r="E71">
        <f>DummyCSDataCreation!AD38</f>
        <v>10101010</v>
      </c>
      <c r="F71">
        <f>DummyCSDataCreation!AE38</f>
        <v>10101010</v>
      </c>
      <c r="G71">
        <f>DummyCSDataCreation!AF38</f>
        <v>10101010</v>
      </c>
      <c r="H71">
        <f>DummyCSDataCreation!AG38</f>
        <v>374.16823501609656</v>
      </c>
      <c r="I71" s="34"/>
    </row>
    <row r="72" spans="1:9" ht="14.6" x14ac:dyDescent="0.4">
      <c r="A72">
        <v>45</v>
      </c>
      <c r="B72">
        <f>DummyCSDataCreation!AA39</f>
        <v>45.000000000032067</v>
      </c>
      <c r="C72">
        <f>DummyCSDataCreation!AB39</f>
        <v>10101010</v>
      </c>
      <c r="D72">
        <f>DummyCSDataCreation!AC39</f>
        <v>696.27923764564298</v>
      </c>
      <c r="E72">
        <f>DummyCSDataCreation!AD39</f>
        <v>10101010</v>
      </c>
      <c r="F72">
        <f>DummyCSDataCreation!AE39</f>
        <v>10101010</v>
      </c>
      <c r="G72">
        <f>DummyCSDataCreation!AF39</f>
        <v>10101010</v>
      </c>
      <c r="H72">
        <f>DummyCSDataCreation!AG39</f>
        <v>361.94223206784227</v>
      </c>
      <c r="I72" s="34"/>
    </row>
    <row r="73" spans="1:9" ht="14.6" x14ac:dyDescent="0.4">
      <c r="A73">
        <v>45</v>
      </c>
      <c r="B73">
        <f>DummyCSDataCreation!AA40</f>
        <v>45.000000000173451</v>
      </c>
      <c r="C73">
        <f>DummyCSDataCreation!AB40</f>
        <v>10101010</v>
      </c>
      <c r="D73">
        <f>DummyCSDataCreation!AC40</f>
        <v>687.66444521870528</v>
      </c>
      <c r="E73">
        <f>DummyCSDataCreation!AD40</f>
        <v>10101010</v>
      </c>
      <c r="F73">
        <f>DummyCSDataCreation!AE40</f>
        <v>10101010</v>
      </c>
      <c r="G73">
        <f>DummyCSDataCreation!AF40</f>
        <v>10101010</v>
      </c>
      <c r="H73">
        <f>DummyCSDataCreation!AG40</f>
        <v>349.86473851762912</v>
      </c>
      <c r="I73" s="34"/>
    </row>
    <row r="74" spans="1:9" ht="14.6" x14ac:dyDescent="0.4">
      <c r="A74">
        <v>45</v>
      </c>
      <c r="B74">
        <f>DummyCSDataCreation!AA41</f>
        <v>45.000000000918348</v>
      </c>
      <c r="C74">
        <f>DummyCSDataCreation!AB41</f>
        <v>10101010</v>
      </c>
      <c r="D74">
        <f>DummyCSDataCreation!AC41</f>
        <v>678.84018354019895</v>
      </c>
      <c r="E74">
        <f>DummyCSDataCreation!AD41</f>
        <v>10101010</v>
      </c>
      <c r="F74">
        <f>DummyCSDataCreation!AE41</f>
        <v>10101010</v>
      </c>
      <c r="G74">
        <f>DummyCSDataCreation!AF41</f>
        <v>10101010</v>
      </c>
      <c r="H74">
        <f>DummyCSDataCreation!AG41</f>
        <v>337.93943328699015</v>
      </c>
      <c r="I74" s="34"/>
    </row>
    <row r="75" spans="1:9" ht="14.6" x14ac:dyDescent="0.4">
      <c r="A75">
        <v>45</v>
      </c>
      <c r="B75">
        <f>DummyCSDataCreation!AA42</f>
        <v>45.000000004757617</v>
      </c>
      <c r="C75">
        <f>DummyCSDataCreation!AB42</f>
        <v>10101010</v>
      </c>
      <c r="D75">
        <f>DummyCSDataCreation!AC42</f>
        <v>669.80914056571373</v>
      </c>
      <c r="E75">
        <f>DummyCSDataCreation!AD42</f>
        <v>10101010</v>
      </c>
      <c r="F75">
        <f>DummyCSDataCreation!AE42</f>
        <v>10101010</v>
      </c>
      <c r="G75">
        <f>DummyCSDataCreation!AF42</f>
        <v>10101010</v>
      </c>
      <c r="H75">
        <f>DummyCSDataCreation!AG42</f>
        <v>326.16994893942183</v>
      </c>
      <c r="I75" s="34"/>
    </row>
    <row r="76" spans="1:9" ht="14.6" x14ac:dyDescent="0.4">
      <c r="A76">
        <v>45</v>
      </c>
      <c r="B76">
        <f>DummyCSDataCreation!AA43</f>
        <v>45.000000024104388</v>
      </c>
      <c r="C76">
        <f>DummyCSDataCreation!AB43</f>
        <v>10101010</v>
      </c>
      <c r="D76">
        <f>DummyCSDataCreation!AC43</f>
        <v>660.5740672384253</v>
      </c>
      <c r="E76">
        <f>DummyCSDataCreation!AD43</f>
        <v>10101010</v>
      </c>
      <c r="F76">
        <f>DummyCSDataCreation!AE43</f>
        <v>10101010</v>
      </c>
      <c r="G76">
        <f>DummyCSDataCreation!AF43</f>
        <v>10101010</v>
      </c>
      <c r="H76">
        <f>DummyCSDataCreation!AG43</f>
        <v>314.55987057386938</v>
      </c>
      <c r="I76" s="34"/>
    </row>
    <row r="77" spans="1:9" ht="14.6" x14ac:dyDescent="0.4">
      <c r="A77">
        <v>45</v>
      </c>
      <c r="B77">
        <f>DummyCSDataCreation!AA44</f>
        <v>45.000000119374775</v>
      </c>
      <c r="C77">
        <f>DummyCSDataCreation!AB44</f>
        <v>10101010</v>
      </c>
      <c r="D77">
        <f>DummyCSDataCreation!AC44</f>
        <v>651.13777665113128</v>
      </c>
      <c r="E77">
        <f>DummyCSDataCreation!AD44</f>
        <v>10101010</v>
      </c>
      <c r="F77">
        <f>DummyCSDataCreation!AE44</f>
        <v>10101010</v>
      </c>
      <c r="G77">
        <f>DummyCSDataCreation!AF44</f>
        <v>10101010</v>
      </c>
      <c r="H77">
        <f>DummyCSDataCreation!AG44</f>
        <v>303.11273473267283</v>
      </c>
      <c r="I77" s="34"/>
    </row>
    <row r="78" spans="1:9" ht="14.6" x14ac:dyDescent="0.4">
      <c r="A78">
        <v>45</v>
      </c>
      <c r="B78">
        <f>DummyCSDataCreation!AA45</f>
        <v>45.000000577599856</v>
      </c>
      <c r="C78">
        <f>DummyCSDataCreation!AB45</f>
        <v>10101010</v>
      </c>
      <c r="D78">
        <f>DummyCSDataCreation!AC45</f>
        <v>641.50314318935625</v>
      </c>
      <c r="E78">
        <f>DummyCSDataCreation!AD45</f>
        <v>10101010</v>
      </c>
      <c r="F78">
        <f>DummyCSDataCreation!AE45</f>
        <v>10101010</v>
      </c>
      <c r="G78">
        <f>DummyCSDataCreation!AF45</f>
        <v>10101010</v>
      </c>
      <c r="H78">
        <f>DummyCSDataCreation!AG45</f>
        <v>291.83202832430015</v>
      </c>
      <c r="I78" s="34"/>
    </row>
    <row r="79" spans="1:9" ht="14.6" x14ac:dyDescent="0.4">
      <c r="A79">
        <v>45</v>
      </c>
      <c r="B79">
        <f>DummyCSDataCreation!AA46</f>
        <v>45.000002729173296</v>
      </c>
      <c r="C79">
        <f>DummyCSDataCreation!AB46</f>
        <v>10101010</v>
      </c>
      <c r="D79">
        <f>DummyCSDataCreation!AC46</f>
        <v>631.6731016557851</v>
      </c>
      <c r="E79">
        <f>DummyCSDataCreation!AD46</f>
        <v>10101010</v>
      </c>
      <c r="F79">
        <f>DummyCSDataCreation!AE46</f>
        <v>10101010</v>
      </c>
      <c r="G79">
        <f>DummyCSDataCreation!AF46</f>
        <v>10101010</v>
      </c>
      <c r="H79">
        <f>DummyCSDataCreation!AG46</f>
        <v>280.72118756120199</v>
      </c>
      <c r="I79" s="34"/>
    </row>
    <row r="80" spans="1:9" ht="14.6" x14ac:dyDescent="0.4">
      <c r="A80">
        <v>45</v>
      </c>
      <c r="B80">
        <f>DummyCSDataCreation!AA47</f>
        <v>45.000012586913407</v>
      </c>
      <c r="C80">
        <f>DummyCSDataCreation!AB47</f>
        <v>10101010</v>
      </c>
      <c r="D80">
        <f>DummyCSDataCreation!AC47</f>
        <v>621.65064637629484</v>
      </c>
      <c r="E80">
        <f>DummyCSDataCreation!AD47</f>
        <v>10101010</v>
      </c>
      <c r="F80">
        <f>DummyCSDataCreation!AE47</f>
        <v>10101010</v>
      </c>
      <c r="G80">
        <f>DummyCSDataCreation!AF47</f>
        <v>10101010</v>
      </c>
      <c r="H80">
        <f>DummyCSDataCreation!AG47</f>
        <v>269.78359691310766</v>
      </c>
      <c r="I80" s="34"/>
    </row>
    <row r="81" spans="1:9" ht="14.6" x14ac:dyDescent="0.4">
      <c r="A81">
        <v>45</v>
      </c>
      <c r="B81">
        <f>DummyCSDataCreation!AA48</f>
        <v>45.00005663556545</v>
      </c>
      <c r="C81">
        <f>DummyCSDataCreation!AB48</f>
        <v>10101010</v>
      </c>
      <c r="D81">
        <f>DummyCSDataCreation!AC48</f>
        <v>611.43883028785342</v>
      </c>
      <c r="E81">
        <f>DummyCSDataCreation!AD48</f>
        <v>10101010</v>
      </c>
      <c r="F81">
        <f>DummyCSDataCreation!AE48</f>
        <v>10101010</v>
      </c>
      <c r="G81">
        <f>DummyCSDataCreation!AF48</f>
        <v>10101010</v>
      </c>
      <c r="H81">
        <f>DummyCSDataCreation!AG48</f>
        <v>259.02258807608359</v>
      </c>
      <c r="I81" s="34"/>
    </row>
    <row r="82" spans="1:9" ht="14.6" x14ac:dyDescent="0.4">
      <c r="A82">
        <v>45</v>
      </c>
      <c r="B82">
        <f>DummyCSDataCreation!AA49</f>
        <v>45.000248509010916</v>
      </c>
      <c r="C82">
        <f>DummyCSDataCreation!AB49</f>
        <v>10101010</v>
      </c>
      <c r="D82">
        <f>DummyCSDataCreation!AC49</f>
        <v>601.04076400856536</v>
      </c>
      <c r="E82">
        <f>DummyCSDataCreation!AD49</f>
        <v>10101010</v>
      </c>
      <c r="F82">
        <f>DummyCSDataCreation!AE49</f>
        <v>10101010</v>
      </c>
      <c r="G82">
        <f>DummyCSDataCreation!AF49</f>
        <v>10101010</v>
      </c>
      <c r="H82">
        <f>DummyCSDataCreation!AG49</f>
        <v>248.44143895766592</v>
      </c>
      <c r="I82" s="34"/>
    </row>
    <row r="83" spans="1:9" ht="14.6" x14ac:dyDescent="0.4">
      <c r="A83">
        <v>45</v>
      </c>
      <c r="B83">
        <f>DummyCSDataCreation!AA50</f>
        <v>45.00106287528331</v>
      </c>
      <c r="C83">
        <f>DummyCSDataCreation!AB50</f>
        <v>10101010</v>
      </c>
      <c r="D83">
        <f>DummyCSDataCreation!AC50</f>
        <v>590.45961489014769</v>
      </c>
      <c r="E83">
        <f>DummyCSDataCreation!AD50</f>
        <v>10101010</v>
      </c>
      <c r="F83">
        <f>DummyCSDataCreation!AE50</f>
        <v>10101010</v>
      </c>
      <c r="G83">
        <f>DummyCSDataCreation!AF50</f>
        <v>10101010</v>
      </c>
      <c r="H83">
        <f>DummyCSDataCreation!AG50</f>
        <v>238.04337267837786</v>
      </c>
      <c r="I83" s="34"/>
    </row>
    <row r="84" spans="1:9" ht="14.6" x14ac:dyDescent="0.4">
      <c r="A84">
        <v>45</v>
      </c>
      <c r="B84">
        <f>DummyCSDataCreation!AA51</f>
        <v>45.004429120444009</v>
      </c>
      <c r="C84">
        <f>DummyCSDataCreation!AB51</f>
        <v>10101010</v>
      </c>
      <c r="D84">
        <f>DummyCSDataCreation!AC51</f>
        <v>579.69860605312374</v>
      </c>
      <c r="E84">
        <f>DummyCSDataCreation!AD51</f>
        <v>10101010</v>
      </c>
      <c r="F84">
        <f>DummyCSDataCreation!AE51</f>
        <v>10101010</v>
      </c>
      <c r="G84">
        <f>DummyCSDataCreation!AF51</f>
        <v>10101010</v>
      </c>
      <c r="H84">
        <f>DummyCSDataCreation!AG51</f>
        <v>227.83155658993655</v>
      </c>
      <c r="I84" s="34"/>
    </row>
    <row r="85" spans="1:9" ht="14.6" x14ac:dyDescent="0.4">
      <c r="A85">
        <v>45</v>
      </c>
      <c r="B85">
        <f>DummyCSDataCreation!AA52</f>
        <v>45.017974585368208</v>
      </c>
      <c r="C85">
        <f>DummyCSDataCreation!AB52</f>
        <v>10101010</v>
      </c>
      <c r="D85">
        <f>DummyCSDataCreation!AC52</f>
        <v>568.76101540502953</v>
      </c>
      <c r="E85">
        <f>DummyCSDataCreation!AD52</f>
        <v>10101010</v>
      </c>
      <c r="F85">
        <f>DummyCSDataCreation!AE52</f>
        <v>10101010</v>
      </c>
      <c r="G85">
        <f>DummyCSDataCreation!AF52</f>
        <v>10101010</v>
      </c>
      <c r="H85">
        <f>DummyCSDataCreation!AG52</f>
        <v>217.80910131044629</v>
      </c>
      <c r="I85" s="34"/>
    </row>
    <row r="86" spans="1:9" ht="14.6" x14ac:dyDescent="0.4">
      <c r="A86">
        <v>45</v>
      </c>
      <c r="B86">
        <f>DummyCSDataCreation!AA53</f>
        <v>45.071010271427035</v>
      </c>
      <c r="C86">
        <f>DummyCSDataCreation!AB53</f>
        <v>10101010</v>
      </c>
      <c r="D86">
        <f>DummyCSDataCreation!AC53</f>
        <v>557.65017464193113</v>
      </c>
      <c r="E86">
        <f>DummyCSDataCreation!AD53</f>
        <v>10101010</v>
      </c>
      <c r="F86">
        <f>DummyCSDataCreation!AE53</f>
        <v>10101010</v>
      </c>
      <c r="G86">
        <f>DummyCSDataCreation!AF53</f>
        <v>10101010</v>
      </c>
      <c r="H86">
        <f>DummyCSDataCreation!AG53</f>
        <v>207.97905977687515</v>
      </c>
      <c r="I86" s="34"/>
    </row>
    <row r="87" spans="1:9" ht="14.6" x14ac:dyDescent="0.4">
      <c r="A87">
        <v>45</v>
      </c>
      <c r="B87">
        <f>DummyCSDataCreation!AA54</f>
        <v>45.272974837676713</v>
      </c>
      <c r="C87">
        <f>DummyCSDataCreation!AB54</f>
        <v>10101010</v>
      </c>
      <c r="D87">
        <f>DummyCSDataCreation!AC54</f>
        <v>546.36946823355834</v>
      </c>
      <c r="E87">
        <f>DummyCSDataCreation!AD54</f>
        <v>10101010</v>
      </c>
      <c r="F87">
        <f>DummyCSDataCreation!AE54</f>
        <v>10101010</v>
      </c>
      <c r="G87">
        <f>DummyCSDataCreation!AF54</f>
        <v>10101010</v>
      </c>
      <c r="H87">
        <f>DummyCSDataCreation!AG54</f>
        <v>198.34442631510001</v>
      </c>
      <c r="I87" s="34"/>
    </row>
    <row r="88" spans="1:9" ht="14.6" x14ac:dyDescent="0.4">
      <c r="A88">
        <v>45</v>
      </c>
      <c r="B88">
        <f>DummyCSDataCreation!AA55</f>
        <v>46.020669356128728</v>
      </c>
      <c r="C88">
        <f>DummyCSDataCreation!AB55</f>
        <v>10101010</v>
      </c>
      <c r="D88">
        <f>DummyCSDataCreation!AC55</f>
        <v>534.9223323923618</v>
      </c>
      <c r="E88">
        <f>DummyCSDataCreation!AD55</f>
        <v>10101010</v>
      </c>
      <c r="F88">
        <f>DummyCSDataCreation!AE55</f>
        <v>10101010</v>
      </c>
      <c r="G88">
        <f>DummyCSDataCreation!AF55</f>
        <v>10101010</v>
      </c>
      <c r="H88">
        <f>DummyCSDataCreation!AG55</f>
        <v>188.90813572780598</v>
      </c>
      <c r="I88" s="34"/>
    </row>
    <row r="89" spans="1:9" ht="14.6" x14ac:dyDescent="0.4">
      <c r="A89">
        <v>45</v>
      </c>
      <c r="B89">
        <f>DummyCSDataCreation!AA56</f>
        <v>48.710514067793653</v>
      </c>
      <c r="C89">
        <f>DummyCSDataCreation!AB56</f>
        <v>10101010</v>
      </c>
      <c r="D89">
        <f>DummyCSDataCreation!AC56</f>
        <v>523.31225402680957</v>
      </c>
      <c r="E89">
        <f>DummyCSDataCreation!AD56</f>
        <v>10101010</v>
      </c>
      <c r="F89">
        <f>DummyCSDataCreation!AE56</f>
        <v>10101010</v>
      </c>
      <c r="G89">
        <f>DummyCSDataCreation!AF56</f>
        <v>10101010</v>
      </c>
      <c r="H89">
        <f>DummyCSDataCreation!AG56</f>
        <v>179.67306240051767</v>
      </c>
      <c r="I89" s="34"/>
    </row>
    <row r="90" spans="1:9" ht="14.6" x14ac:dyDescent="0.4">
      <c r="A90">
        <v>45</v>
      </c>
      <c r="B90">
        <f>DummyCSDataCreation!AA57</f>
        <v>58.109885154018897</v>
      </c>
      <c r="C90">
        <f>DummyCSDataCreation!AB57</f>
        <v>10101010</v>
      </c>
      <c r="D90">
        <f>DummyCSDataCreation!AC57</f>
        <v>511.54276967924102</v>
      </c>
      <c r="E90">
        <f>DummyCSDataCreation!AD57</f>
        <v>10101010</v>
      </c>
      <c r="F90">
        <f>DummyCSDataCreation!AE57</f>
        <v>10101010</v>
      </c>
      <c r="G90">
        <f>DummyCSDataCreation!AF57</f>
        <v>10101010</v>
      </c>
      <c r="H90">
        <f>DummyCSDataCreation!AG57</f>
        <v>170.64201942603245</v>
      </c>
      <c r="I90" s="34"/>
    </row>
    <row r="91" spans="1:9" ht="14.6" x14ac:dyDescent="0.4">
      <c r="A91">
        <v>45</v>
      </c>
      <c r="B91">
        <f>DummyCSDataCreation!AA58</f>
        <v>90</v>
      </c>
      <c r="C91">
        <f>DummyCSDataCreation!AB58</f>
        <v>10101010</v>
      </c>
      <c r="D91">
        <f>DummyCSDataCreation!AC58</f>
        <v>499.61746444860216</v>
      </c>
      <c r="E91">
        <f>DummyCSDataCreation!AD58</f>
        <v>10101010</v>
      </c>
      <c r="F91">
        <f>DummyCSDataCreation!AE58</f>
        <v>10101010</v>
      </c>
      <c r="G91">
        <f>DummyCSDataCreation!AF58</f>
        <v>10101010</v>
      </c>
      <c r="H91">
        <f>DummyCSDataCreation!AG58</f>
        <v>161.81775774752623</v>
      </c>
      <c r="I91" s="34"/>
    </row>
    <row r="92" spans="1:9" ht="14.6" x14ac:dyDescent="0.4">
      <c r="A92">
        <v>75</v>
      </c>
      <c r="B92">
        <f>DummyCSDataCreation!AK19</f>
        <v>75</v>
      </c>
      <c r="C92">
        <f>DummyCSDataCreation!AL19</f>
        <v>10101010</v>
      </c>
      <c r="D92">
        <f>DummyCSDataCreation!AM19</f>
        <v>821.03695234570807</v>
      </c>
      <c r="E92">
        <f>DummyCSDataCreation!AN19</f>
        <v>10101010</v>
      </c>
      <c r="F92">
        <f>DummyCSDataCreation!AO19</f>
        <v>10101010</v>
      </c>
      <c r="G92">
        <f>DummyCSDataCreation!AP19</f>
        <v>10101010</v>
      </c>
      <c r="H92">
        <f>DummyCSDataCreation!AQ19</f>
        <v>629.48601462908869</v>
      </c>
      <c r="I92" s="34"/>
    </row>
    <row r="93" spans="1:9" ht="14.6" x14ac:dyDescent="0.4">
      <c r="A93">
        <v>75</v>
      </c>
      <c r="B93">
        <f>DummyCSDataCreation!AK20</f>
        <v>75</v>
      </c>
      <c r="C93">
        <f>DummyCSDataCreation!AL20</f>
        <v>10101010</v>
      </c>
      <c r="D93">
        <f>DummyCSDataCreation!AM20</f>
        <v>817.07244154757109</v>
      </c>
      <c r="E93">
        <f>DummyCSDataCreation!AN20</f>
        <v>10101010</v>
      </c>
      <c r="F93">
        <f>DummyCSDataCreation!AO20</f>
        <v>10101010</v>
      </c>
      <c r="G93">
        <f>DummyCSDataCreation!AP20</f>
        <v>10101010</v>
      </c>
      <c r="H93">
        <f>DummyCSDataCreation!AQ20</f>
        <v>615.19045052178217</v>
      </c>
      <c r="I93" s="34"/>
    </row>
    <row r="94" spans="1:9" ht="14.6" x14ac:dyDescent="0.4">
      <c r="A94">
        <v>75</v>
      </c>
      <c r="B94">
        <f>DummyCSDataCreation!AK21</f>
        <v>75</v>
      </c>
      <c r="C94">
        <f>DummyCSDataCreation!AL21</f>
        <v>10101010</v>
      </c>
      <c r="D94">
        <f>DummyCSDataCreation!AM21</f>
        <v>812.85904256858009</v>
      </c>
      <c r="E94">
        <f>DummyCSDataCreation!AN21</f>
        <v>10101010</v>
      </c>
      <c r="F94">
        <f>DummyCSDataCreation!AO21</f>
        <v>10101010</v>
      </c>
      <c r="G94">
        <f>DummyCSDataCreation!AP21</f>
        <v>10101010</v>
      </c>
      <c r="H94">
        <f>DummyCSDataCreation!AQ21</f>
        <v>600.96625395190517</v>
      </c>
      <c r="I94" s="34"/>
    </row>
    <row r="95" spans="1:9" ht="14.6" x14ac:dyDescent="0.4">
      <c r="A95">
        <v>75</v>
      </c>
      <c r="B95">
        <f>DummyCSDataCreation!AK22</f>
        <v>75</v>
      </c>
      <c r="C95">
        <f>DummyCSDataCreation!AL22</f>
        <v>10101010</v>
      </c>
      <c r="D95">
        <f>DummyCSDataCreation!AM22</f>
        <v>808.39803885088054</v>
      </c>
      <c r="E95">
        <f>DummyCSDataCreation!AN22</f>
        <v>10101010</v>
      </c>
      <c r="F95">
        <f>DummyCSDataCreation!AO22</f>
        <v>10101010</v>
      </c>
      <c r="G95">
        <f>DummyCSDataCreation!AP22</f>
        <v>10101010</v>
      </c>
      <c r="H95">
        <f>DummyCSDataCreation!AQ22</f>
        <v>586.817757747526</v>
      </c>
      <c r="I95" s="34"/>
    </row>
    <row r="96" spans="1:9" ht="14.6" x14ac:dyDescent="0.4">
      <c r="A96">
        <v>75</v>
      </c>
      <c r="B96">
        <f>DummyCSDataCreation!AK23</f>
        <v>75</v>
      </c>
      <c r="C96">
        <f>DummyCSDataCreation!AL23</f>
        <v>10101010</v>
      </c>
      <c r="D96">
        <f>DummyCSDataCreation!AM23</f>
        <v>803.69078925941926</v>
      </c>
      <c r="E96">
        <f>DummyCSDataCreation!AN23</f>
        <v>10101010</v>
      </c>
      <c r="F96">
        <f>DummyCSDataCreation!AO23</f>
        <v>10101010</v>
      </c>
      <c r="G96">
        <f>DummyCSDataCreation!AP23</f>
        <v>10101010</v>
      </c>
      <c r="H96">
        <f>DummyCSDataCreation!AQ23</f>
        <v>572.74927167764827</v>
      </c>
      <c r="I96" s="34"/>
    </row>
    <row r="97" spans="1:9" ht="14.6" x14ac:dyDescent="0.4">
      <c r="A97">
        <v>75</v>
      </c>
      <c r="B97">
        <f>DummyCSDataCreation!AK24</f>
        <v>75</v>
      </c>
      <c r="C97">
        <f>DummyCSDataCreation!AL24</f>
        <v>10101010</v>
      </c>
      <c r="D97">
        <f>DummyCSDataCreation!AM24</f>
        <v>798.73872766802208</v>
      </c>
      <c r="E97">
        <f>DummyCSDataCreation!AN24</f>
        <v>10101010</v>
      </c>
      <c r="F97">
        <f>DummyCSDataCreation!AO24</f>
        <v>10101010</v>
      </c>
      <c r="G97">
        <f>DummyCSDataCreation!AP24</f>
        <v>10101010</v>
      </c>
      <c r="H97">
        <f>DummyCSDataCreation!AQ24</f>
        <v>558.76508113941281</v>
      </c>
      <c r="I97" s="34"/>
    </row>
    <row r="98" spans="1:9" ht="14.6" x14ac:dyDescent="0.4">
      <c r="A98">
        <v>75</v>
      </c>
      <c r="B98">
        <f>DummyCSDataCreation!AK25</f>
        <v>75</v>
      </c>
      <c r="C98">
        <f>DummyCSDataCreation!AL25</f>
        <v>10101010</v>
      </c>
      <c r="D98">
        <f>DummyCSDataCreation!AM25</f>
        <v>793.54336252262146</v>
      </c>
      <c r="E98">
        <f>DummyCSDataCreation!AN25</f>
        <v>10101010</v>
      </c>
      <c r="F98">
        <f>DummyCSDataCreation!AO25</f>
        <v>10101010</v>
      </c>
      <c r="G98">
        <f>DummyCSDataCreation!AP25</f>
        <v>10101010</v>
      </c>
      <c r="H98">
        <f>DummyCSDataCreation!AQ25</f>
        <v>544.86944585272613</v>
      </c>
      <c r="I98" s="34"/>
    </row>
    <row r="99" spans="1:9" ht="14.6" x14ac:dyDescent="0.4">
      <c r="A99">
        <v>75</v>
      </c>
      <c r="B99">
        <f>DummyCSDataCreation!AK26</f>
        <v>75</v>
      </c>
      <c r="C99">
        <f>DummyCSDataCreation!AL26</f>
        <v>10101010</v>
      </c>
      <c r="D99">
        <f>DummyCSDataCreation!AM26</f>
        <v>788.10627638176936</v>
      </c>
      <c r="E99">
        <f>DummyCSDataCreation!AN26</f>
        <v>10101010</v>
      </c>
      <c r="F99">
        <f>DummyCSDataCreation!AO26</f>
        <v>10101010</v>
      </c>
      <c r="G99">
        <f>DummyCSDataCreation!AP26</f>
        <v>10101010</v>
      </c>
      <c r="H99">
        <f>DummyCSDataCreation!AQ26</f>
        <v>531.0665985627063</v>
      </c>
      <c r="I99" s="34"/>
    </row>
    <row r="100" spans="1:9" ht="14.6" x14ac:dyDescent="0.4">
      <c r="A100">
        <v>75</v>
      </c>
      <c r="B100">
        <f>DummyCSDataCreation!AK27</f>
        <v>75</v>
      </c>
      <c r="C100">
        <f>DummyCSDataCreation!AL27</f>
        <v>10101010</v>
      </c>
      <c r="D100">
        <f>DummyCSDataCreation!AM27</f>
        <v>782.4291254345743</v>
      </c>
      <c r="E100">
        <f>DummyCSDataCreation!AN27</f>
        <v>10101010</v>
      </c>
      <c r="F100">
        <f>DummyCSDataCreation!AO27</f>
        <v>10101010</v>
      </c>
      <c r="G100">
        <f>DummyCSDataCreation!AP27</f>
        <v>10101010</v>
      </c>
      <c r="H100">
        <f>DummyCSDataCreation!AQ27</f>
        <v>517.36074375034877</v>
      </c>
      <c r="I100" s="34"/>
    </row>
    <row r="101" spans="1:9" ht="14.6" x14ac:dyDescent="0.4">
      <c r="A101">
        <v>75</v>
      </c>
      <c r="B101">
        <f>DummyCSDataCreation!AK28</f>
        <v>75.000000000000014</v>
      </c>
      <c r="C101">
        <f>DummyCSDataCreation!AL28</f>
        <v>10101010</v>
      </c>
      <c r="D101">
        <f>DummyCSDataCreation!AM28</f>
        <v>776.51363899621072</v>
      </c>
      <c r="E101">
        <f>DummyCSDataCreation!AN28</f>
        <v>10101010</v>
      </c>
      <c r="F101">
        <f>DummyCSDataCreation!AO28</f>
        <v>10101010</v>
      </c>
      <c r="G101">
        <f>DummyCSDataCreation!AP28</f>
        <v>10101010</v>
      </c>
      <c r="H101">
        <f>DummyCSDataCreation!AQ28</f>
        <v>503.75605635180136</v>
      </c>
      <c r="I101" s="34"/>
    </row>
    <row r="102" spans="1:9" ht="14.6" x14ac:dyDescent="0.4">
      <c r="A102">
        <v>75</v>
      </c>
      <c r="B102">
        <f>DummyCSDataCreation!AK29</f>
        <v>75.000000000000142</v>
      </c>
      <c r="C102">
        <f>DummyCSDataCreation!AL29</f>
        <v>10101010</v>
      </c>
      <c r="D102">
        <f>DummyCSDataCreation!AM29</f>
        <v>770.36161898115245</v>
      </c>
      <c r="E102">
        <f>DummyCSDataCreation!AN29</f>
        <v>10101010</v>
      </c>
      <c r="F102">
        <f>DummyCSDataCreation!AO29</f>
        <v>10101010</v>
      </c>
      <c r="G102">
        <f>DummyCSDataCreation!AP29</f>
        <v>10101010</v>
      </c>
      <c r="H102">
        <f>DummyCSDataCreation!AQ29</f>
        <v>490.25668048663692</v>
      </c>
      <c r="I102" s="34"/>
    </row>
    <row r="103" spans="1:9" ht="14.6" x14ac:dyDescent="0.4">
      <c r="A103">
        <v>75</v>
      </c>
      <c r="B103">
        <f>DummyCSDataCreation!AK30</f>
        <v>75.000000000000895</v>
      </c>
      <c r="C103">
        <f>DummyCSDataCreation!AL30</f>
        <v>10101010</v>
      </c>
      <c r="D103">
        <f>DummyCSDataCreation!AM30</f>
        <v>763.97493935429202</v>
      </c>
      <c r="E103">
        <f>DummyCSDataCreation!AN30</f>
        <v>10101010</v>
      </c>
      <c r="F103">
        <f>DummyCSDataCreation!AO30</f>
        <v>10101010</v>
      </c>
      <c r="G103">
        <f>DummyCSDataCreation!AP30</f>
        <v>10101010</v>
      </c>
      <c r="H103">
        <f>DummyCSDataCreation!AQ30</f>
        <v>476.86672819551563</v>
      </c>
      <c r="I103" s="34"/>
    </row>
    <row r="104" spans="1:9" ht="14.6" x14ac:dyDescent="0.4">
      <c r="A104">
        <v>75</v>
      </c>
      <c r="B104">
        <f>DummyCSDataCreation!AK31</f>
        <v>75.000000000005741</v>
      </c>
      <c r="C104">
        <f>DummyCSDataCreation!AL31</f>
        <v>10101010</v>
      </c>
      <c r="D104">
        <f>DummyCSDataCreation!AM31</f>
        <v>757.35554556011266</v>
      </c>
      <c r="E104">
        <f>DummyCSDataCreation!AN31</f>
        <v>10101010</v>
      </c>
      <c r="F104">
        <f>DummyCSDataCreation!AO31</f>
        <v>10101010</v>
      </c>
      <c r="G104">
        <f>DummyCSDataCreation!AP31</f>
        <v>10101010</v>
      </c>
      <c r="H104">
        <f>DummyCSDataCreation!AQ31</f>
        <v>463.5902781876166</v>
      </c>
      <c r="I104" s="34"/>
    </row>
    <row r="105" spans="1:9" ht="14.6" x14ac:dyDescent="0.4">
      <c r="A105">
        <v>75</v>
      </c>
      <c r="B105">
        <f>DummyCSDataCreation!AK32</f>
        <v>75.000000000036138</v>
      </c>
      <c r="C105">
        <f>DummyCSDataCreation!AL32</f>
        <v>10101010</v>
      </c>
      <c r="D105">
        <f>DummyCSDataCreation!AM32</f>
        <v>750.50545393008781</v>
      </c>
      <c r="E105">
        <f>DummyCSDataCreation!AN32</f>
        <v>10101010</v>
      </c>
      <c r="F105">
        <f>DummyCSDataCreation!AO32</f>
        <v>10101010</v>
      </c>
      <c r="G105">
        <f>DummyCSDataCreation!AP32</f>
        <v>10101010</v>
      </c>
      <c r="H105">
        <f>DummyCSDataCreation!AQ32</f>
        <v>450.43137459822424</v>
      </c>
      <c r="I105" s="34"/>
    </row>
    <row r="106" spans="1:9" ht="14.6" x14ac:dyDescent="0.4">
      <c r="A106">
        <v>75</v>
      </c>
      <c r="B106">
        <f>DummyCSDataCreation!AK33</f>
        <v>75.000000000223523</v>
      </c>
      <c r="C106">
        <f>DummyCSDataCreation!AL33</f>
        <v>10101010</v>
      </c>
      <c r="D106">
        <f>DummyCSDataCreation!AM33</f>
        <v>743.4267510684864</v>
      </c>
      <c r="E106">
        <f>DummyCSDataCreation!AN33</f>
        <v>10101010</v>
      </c>
      <c r="F106">
        <f>DummyCSDataCreation!AO33</f>
        <v>10101010</v>
      </c>
      <c r="G106">
        <f>DummyCSDataCreation!AP33</f>
        <v>10101010</v>
      </c>
      <c r="H106">
        <f>DummyCSDataCreation!AQ33</f>
        <v>437.39402575684471</v>
      </c>
      <c r="I106" s="34"/>
    </row>
    <row r="107" spans="1:9" ht="14.6" x14ac:dyDescent="0.4">
      <c r="A107">
        <v>75</v>
      </c>
      <c r="B107">
        <f>DummyCSDataCreation!AK34</f>
        <v>75.000000001358472</v>
      </c>
      <c r="C107">
        <f>DummyCSDataCreation!AL34</f>
        <v>10101010</v>
      </c>
      <c r="D107">
        <f>DummyCSDataCreation!AM34</f>
        <v>736.12159321677279</v>
      </c>
      <c r="E107">
        <f>DummyCSDataCreation!AN34</f>
        <v>10101010</v>
      </c>
      <c r="F107">
        <f>DummyCSDataCreation!AO34</f>
        <v>10101010</v>
      </c>
      <c r="G107">
        <f>DummyCSDataCreation!AP34</f>
        <v>10101010</v>
      </c>
      <c r="H107">
        <f>DummyCSDataCreation!AQ34</f>
        <v>424.4822029662314</v>
      </c>
      <c r="I107" s="34"/>
    </row>
    <row r="108" spans="1:9" ht="14.6" x14ac:dyDescent="0.4">
      <c r="A108">
        <v>75</v>
      </c>
      <c r="B108">
        <f>DummyCSDataCreation!AK35</f>
        <v>75.000000008107961</v>
      </c>
      <c r="C108">
        <f>DummyCSDataCreation!AL35</f>
        <v>10101010</v>
      </c>
      <c r="D108">
        <f>DummyCSDataCreation!AM35</f>
        <v>728.59220559679545</v>
      </c>
      <c r="E108">
        <f>DummyCSDataCreation!AN35</f>
        <v>10101010</v>
      </c>
      <c r="F108">
        <f>DummyCSDataCreation!AO35</f>
        <v>10101010</v>
      </c>
      <c r="G108">
        <f>DummyCSDataCreation!AP35</f>
        <v>10101010</v>
      </c>
      <c r="H108">
        <f>DummyCSDataCreation!AQ35</f>
        <v>411.69983929268528</v>
      </c>
      <c r="I108" s="34"/>
    </row>
    <row r="109" spans="1:9" ht="14.6" x14ac:dyDescent="0.4">
      <c r="A109">
        <v>75</v>
      </c>
      <c r="B109">
        <f>DummyCSDataCreation!AK36</f>
        <v>75.00000004749846</v>
      </c>
      <c r="C109">
        <f>DummyCSDataCreation!AL36</f>
        <v>10101010</v>
      </c>
      <c r="D109">
        <f>DummyCSDataCreation!AM36</f>
        <v>720.84088173296209</v>
      </c>
      <c r="E109">
        <f>DummyCSDataCreation!AN36</f>
        <v>10101010</v>
      </c>
      <c r="F109">
        <f>DummyCSDataCreation!AO36</f>
        <v>10101010</v>
      </c>
      <c r="G109">
        <f>DummyCSDataCreation!AP36</f>
        <v>10101010</v>
      </c>
      <c r="H109">
        <f>DummyCSDataCreation!AQ36</f>
        <v>399.05082836800716</v>
      </c>
      <c r="I109" s="34"/>
    </row>
    <row r="110" spans="1:9" ht="14.6" x14ac:dyDescent="0.4">
      <c r="A110">
        <v>75</v>
      </c>
      <c r="B110">
        <f>DummyCSDataCreation!AK37</f>
        <v>75.000000272972585</v>
      </c>
      <c r="C110">
        <f>DummyCSDataCreation!AL37</f>
        <v>10101010</v>
      </c>
      <c r="D110">
        <f>DummyCSDataCreation!AM37</f>
        <v>712.86998275361043</v>
      </c>
      <c r="E110">
        <f>DummyCSDataCreation!AN37</f>
        <v>10101010</v>
      </c>
      <c r="F110">
        <f>DummyCSDataCreation!AO37</f>
        <v>10101010</v>
      </c>
      <c r="G110">
        <f>DummyCSDataCreation!AP37</f>
        <v>10101010</v>
      </c>
      <c r="H110">
        <f>DummyCSDataCreation!AQ37</f>
        <v>386.53902320345833</v>
      </c>
      <c r="I110" s="34"/>
    </row>
    <row r="111" spans="1:9" ht="14.6" x14ac:dyDescent="0.4">
      <c r="A111">
        <v>75</v>
      </c>
      <c r="B111">
        <f>DummyCSDataCreation!AK38</f>
        <v>75.000001538151679</v>
      </c>
      <c r="C111">
        <f>DummyCSDataCreation!AL38</f>
        <v>10101010</v>
      </c>
      <c r="D111">
        <f>DummyCSDataCreation!AM38</f>
        <v>704.68193667178548</v>
      </c>
      <c r="E111">
        <f>DummyCSDataCreation!AN38</f>
        <v>10101010</v>
      </c>
      <c r="F111">
        <f>DummyCSDataCreation!AO38</f>
        <v>10101010</v>
      </c>
      <c r="G111">
        <f>DummyCSDataCreation!AP38</f>
        <v>10101010</v>
      </c>
      <c r="H111">
        <f>DummyCSDataCreation!AQ38</f>
        <v>374.16823501609656</v>
      </c>
      <c r="I111" s="34"/>
    </row>
    <row r="112" spans="1:9" ht="14.6" x14ac:dyDescent="0.4">
      <c r="A112">
        <v>75</v>
      </c>
      <c r="B112">
        <f>DummyCSDataCreation!AK39</f>
        <v>75.000008493586989</v>
      </c>
      <c r="C112">
        <f>DummyCSDataCreation!AL39</f>
        <v>10101010</v>
      </c>
      <c r="D112">
        <f>DummyCSDataCreation!AM39</f>
        <v>696.27923764564298</v>
      </c>
      <c r="E112">
        <f>DummyCSDataCreation!AN39</f>
        <v>10101010</v>
      </c>
      <c r="F112">
        <f>DummyCSDataCreation!AO39</f>
        <v>10101010</v>
      </c>
      <c r="G112">
        <f>DummyCSDataCreation!AP39</f>
        <v>10101010</v>
      </c>
      <c r="H112">
        <f>DummyCSDataCreation!AQ39</f>
        <v>361.94223206784227</v>
      </c>
      <c r="I112" s="34"/>
    </row>
    <row r="113" spans="1:9" ht="14.6" x14ac:dyDescent="0.4">
      <c r="A113">
        <v>75</v>
      </c>
      <c r="B113">
        <f>DummyCSDataCreation!AK40</f>
        <v>75.000045937664765</v>
      </c>
      <c r="C113">
        <f>DummyCSDataCreation!AL40</f>
        <v>10101010</v>
      </c>
      <c r="D113">
        <f>DummyCSDataCreation!AM40</f>
        <v>687.66444521870528</v>
      </c>
      <c r="E113">
        <f>DummyCSDataCreation!AN40</f>
        <v>10101010</v>
      </c>
      <c r="F113">
        <f>DummyCSDataCreation!AO40</f>
        <v>10101010</v>
      </c>
      <c r="G113">
        <f>DummyCSDataCreation!AP40</f>
        <v>10101010</v>
      </c>
      <c r="H113">
        <f>DummyCSDataCreation!AQ40</f>
        <v>349.86473851762912</v>
      </c>
      <c r="I113" s="34"/>
    </row>
    <row r="114" spans="1:9" ht="14.6" x14ac:dyDescent="0.4">
      <c r="A114">
        <v>75</v>
      </c>
      <c r="B114">
        <f>DummyCSDataCreation!AK41</f>
        <v>75.000243225546143</v>
      </c>
      <c r="C114">
        <f>DummyCSDataCreation!AL41</f>
        <v>10101010</v>
      </c>
      <c r="D114">
        <f>DummyCSDataCreation!AM41</f>
        <v>678.84018354019895</v>
      </c>
      <c r="E114">
        <f>DummyCSDataCreation!AN41</f>
        <v>10101010</v>
      </c>
      <c r="F114">
        <f>DummyCSDataCreation!AO41</f>
        <v>10101010</v>
      </c>
      <c r="G114">
        <f>DummyCSDataCreation!AP41</f>
        <v>10101010</v>
      </c>
      <c r="H114">
        <f>DummyCSDataCreation!AQ41</f>
        <v>337.93943328699015</v>
      </c>
      <c r="I114" s="34"/>
    </row>
    <row r="115" spans="1:9" ht="14.6" x14ac:dyDescent="0.4">
      <c r="A115">
        <v>75</v>
      </c>
      <c r="B115">
        <f>DummyCSDataCreation!AK42</f>
        <v>75.001260060707622</v>
      </c>
      <c r="C115">
        <f>DummyCSDataCreation!AL42</f>
        <v>10101010</v>
      </c>
      <c r="D115">
        <f>DummyCSDataCreation!AM42</f>
        <v>669.80914056571373</v>
      </c>
      <c r="E115">
        <f>DummyCSDataCreation!AN42</f>
        <v>10101010</v>
      </c>
      <c r="F115">
        <f>DummyCSDataCreation!AO42</f>
        <v>10101010</v>
      </c>
      <c r="G115">
        <f>DummyCSDataCreation!AP42</f>
        <v>10101010</v>
      </c>
      <c r="H115">
        <f>DummyCSDataCreation!AQ42</f>
        <v>326.16994893942183</v>
      </c>
      <c r="I115" s="34"/>
    </row>
    <row r="116" spans="1:9" ht="14.6" x14ac:dyDescent="0.4">
      <c r="A116">
        <v>75</v>
      </c>
      <c r="B116">
        <f>DummyCSDataCreation!AK43</f>
        <v>75.006384077526548</v>
      </c>
      <c r="C116">
        <f>DummyCSDataCreation!AL43</f>
        <v>10101010</v>
      </c>
      <c r="D116">
        <f>DummyCSDataCreation!AM43</f>
        <v>660.5740672384253</v>
      </c>
      <c r="E116">
        <f>DummyCSDataCreation!AN43</f>
        <v>10101010</v>
      </c>
      <c r="F116">
        <f>DummyCSDataCreation!AO43</f>
        <v>10101010</v>
      </c>
      <c r="G116">
        <f>DummyCSDataCreation!AP43</f>
        <v>10101010</v>
      </c>
      <c r="H116">
        <f>DummyCSDataCreation!AQ43</f>
        <v>314.55987057386938</v>
      </c>
      <c r="I116" s="34"/>
    </row>
    <row r="117" spans="1:9" ht="14.6" x14ac:dyDescent="0.4">
      <c r="A117">
        <v>75</v>
      </c>
      <c r="B117">
        <f>DummyCSDataCreation!AK44</f>
        <v>75.031616557148013</v>
      </c>
      <c r="C117">
        <f>DummyCSDataCreation!AL44</f>
        <v>10101010</v>
      </c>
      <c r="D117">
        <f>DummyCSDataCreation!AM44</f>
        <v>651.13777665113128</v>
      </c>
      <c r="E117">
        <f>DummyCSDataCreation!AN44</f>
        <v>10101010</v>
      </c>
      <c r="F117">
        <f>DummyCSDataCreation!AO44</f>
        <v>10101010</v>
      </c>
      <c r="G117">
        <f>DummyCSDataCreation!AP44</f>
        <v>10101010</v>
      </c>
      <c r="H117">
        <f>DummyCSDataCreation!AQ44</f>
        <v>303.11273473267283</v>
      </c>
      <c r="I117" s="34"/>
    </row>
    <row r="118" spans="1:9" ht="14.6" x14ac:dyDescent="0.4">
      <c r="A118">
        <v>75</v>
      </c>
      <c r="B118">
        <f>DummyCSDataCreation!AK45</f>
        <v>75.152978040164072</v>
      </c>
      <c r="C118">
        <f>DummyCSDataCreation!AL45</f>
        <v>10101010</v>
      </c>
      <c r="D118">
        <f>DummyCSDataCreation!AM45</f>
        <v>641.50314318935625</v>
      </c>
      <c r="E118">
        <f>DummyCSDataCreation!AN45</f>
        <v>10101010</v>
      </c>
      <c r="F118">
        <f>DummyCSDataCreation!AO45</f>
        <v>10101010</v>
      </c>
      <c r="G118">
        <f>DummyCSDataCreation!AP45</f>
        <v>10101010</v>
      </c>
      <c r="H118">
        <f>DummyCSDataCreation!AQ45</f>
        <v>291.83202832430015</v>
      </c>
      <c r="I118" s="34"/>
    </row>
    <row r="119" spans="1:9" ht="14.6" x14ac:dyDescent="0.4">
      <c r="A119">
        <v>75</v>
      </c>
      <c r="B119">
        <f>DummyCSDataCreation!AK46</f>
        <v>75.72282494462381</v>
      </c>
      <c r="C119">
        <f>DummyCSDataCreation!AL46</f>
        <v>10101010</v>
      </c>
      <c r="D119">
        <f>DummyCSDataCreation!AM46</f>
        <v>631.6731016557851</v>
      </c>
      <c r="E119">
        <f>DummyCSDataCreation!AN46</f>
        <v>10101010</v>
      </c>
      <c r="F119">
        <f>DummyCSDataCreation!AO46</f>
        <v>10101010</v>
      </c>
      <c r="G119">
        <f>DummyCSDataCreation!AP46</f>
        <v>10101010</v>
      </c>
      <c r="H119">
        <f>DummyCSDataCreation!AQ46</f>
        <v>280.72118756120199</v>
      </c>
      <c r="I119" s="34"/>
    </row>
    <row r="120" spans="1:9" ht="14.6" x14ac:dyDescent="0.4">
      <c r="A120">
        <v>75</v>
      </c>
      <c r="B120">
        <f>DummyCSDataCreation!AK47</f>
        <v>78.333659681966282</v>
      </c>
      <c r="C120">
        <f>DummyCSDataCreation!AL47</f>
        <v>10101010</v>
      </c>
      <c r="D120">
        <f>DummyCSDataCreation!AM47</f>
        <v>621.65064637629484</v>
      </c>
      <c r="E120">
        <f>DummyCSDataCreation!AN47</f>
        <v>10101010</v>
      </c>
      <c r="F120">
        <f>DummyCSDataCreation!AO47</f>
        <v>10101010</v>
      </c>
      <c r="G120">
        <f>DummyCSDataCreation!AP47</f>
        <v>10101010</v>
      </c>
      <c r="H120">
        <f>DummyCSDataCreation!AQ47</f>
        <v>269.78359691310766</v>
      </c>
      <c r="I120" s="34"/>
    </row>
    <row r="121" spans="1:9" ht="14.6" x14ac:dyDescent="0.4">
      <c r="A121">
        <v>75</v>
      </c>
      <c r="B121">
        <f>DummyCSDataCreation!AK48</f>
        <v>90</v>
      </c>
      <c r="C121">
        <f>DummyCSDataCreation!AL48</f>
        <v>10101010</v>
      </c>
      <c r="D121">
        <f>DummyCSDataCreation!AM48</f>
        <v>611.43883028785342</v>
      </c>
      <c r="E121">
        <f>DummyCSDataCreation!AN48</f>
        <v>10101010</v>
      </c>
      <c r="F121">
        <f>DummyCSDataCreation!AO48</f>
        <v>10101010</v>
      </c>
      <c r="G121">
        <f>DummyCSDataCreation!AP48</f>
        <v>10101010</v>
      </c>
      <c r="H121">
        <f>DummyCSDataCreation!AQ48</f>
        <v>259.02258807608359</v>
      </c>
      <c r="I121" s="34"/>
    </row>
    <row r="122" spans="1:9" ht="12.9" x14ac:dyDescent="0.35">
      <c r="A122" s="31"/>
      <c r="B122" s="31"/>
      <c r="C122" s="31"/>
      <c r="D122" s="31"/>
      <c r="E122" s="31"/>
      <c r="F122" s="31"/>
      <c r="G122" s="31"/>
      <c r="H122" s="32"/>
      <c r="I122" s="34"/>
    </row>
    <row r="123" spans="1:9" ht="12.9" x14ac:dyDescent="0.35">
      <c r="A123" s="31"/>
      <c r="B123" s="31"/>
      <c r="C123" s="31"/>
      <c r="D123" s="31"/>
      <c r="E123" s="31"/>
      <c r="F123" s="31"/>
      <c r="G123" s="31"/>
      <c r="H123" s="32"/>
      <c r="I123" s="34"/>
    </row>
    <row r="124" spans="1:9" ht="12.9" x14ac:dyDescent="0.35">
      <c r="A124" s="31"/>
      <c r="B124" s="31"/>
      <c r="C124" s="31"/>
      <c r="D124" s="31"/>
      <c r="E124" s="31"/>
      <c r="F124" s="31"/>
      <c r="G124" s="31"/>
      <c r="H124" s="32"/>
      <c r="I124" s="34"/>
    </row>
    <row r="125" spans="1:9" ht="12.9" x14ac:dyDescent="0.35">
      <c r="A125" s="31"/>
      <c r="B125" s="31"/>
      <c r="C125" s="31"/>
      <c r="D125" s="31"/>
      <c r="E125" s="31"/>
      <c r="F125" s="31"/>
      <c r="G125" s="31"/>
      <c r="H125" s="32"/>
      <c r="I125" s="34"/>
    </row>
    <row r="126" spans="1:9" ht="12.9" x14ac:dyDescent="0.35">
      <c r="A126" s="31"/>
      <c r="B126" s="31"/>
      <c r="C126" s="31"/>
      <c r="D126" s="31"/>
      <c r="E126" s="31"/>
      <c r="F126" s="31"/>
      <c r="G126" s="31"/>
      <c r="H126" s="32"/>
      <c r="I126" s="34"/>
    </row>
    <row r="127" spans="1:9" ht="12.9" x14ac:dyDescent="0.35">
      <c r="A127" s="31"/>
      <c r="B127" s="31"/>
      <c r="C127" s="31"/>
      <c r="D127" s="31"/>
      <c r="E127" s="31"/>
      <c r="F127" s="31"/>
      <c r="G127" s="31"/>
      <c r="H127" s="32"/>
      <c r="I127" s="34"/>
    </row>
    <row r="128" spans="1:9" ht="12.9" x14ac:dyDescent="0.35">
      <c r="A128" s="31"/>
      <c r="B128" s="31"/>
      <c r="C128" s="31"/>
      <c r="D128" s="31"/>
      <c r="E128" s="31"/>
      <c r="F128" s="31"/>
      <c r="G128" s="31"/>
      <c r="H128" s="32"/>
      <c r="I128" s="34"/>
    </row>
    <row r="129" spans="1:9" ht="12.9" x14ac:dyDescent="0.35">
      <c r="A129" s="31"/>
      <c r="B129" s="31"/>
      <c r="C129" s="31"/>
      <c r="D129" s="31"/>
      <c r="E129" s="31"/>
      <c r="F129" s="31"/>
      <c r="G129" s="31"/>
      <c r="H129" s="32"/>
      <c r="I129" s="34"/>
    </row>
    <row r="130" spans="1:9" ht="12.9" x14ac:dyDescent="0.35">
      <c r="A130" s="31"/>
      <c r="B130" s="31"/>
      <c r="C130" s="31"/>
      <c r="D130" s="31"/>
      <c r="E130" s="31"/>
      <c r="F130" s="31"/>
      <c r="G130" s="31"/>
      <c r="H130" s="32"/>
      <c r="I130" s="34"/>
    </row>
    <row r="131" spans="1:9" ht="12.9" x14ac:dyDescent="0.35">
      <c r="A131" s="31"/>
      <c r="B131" s="31"/>
      <c r="C131" s="31"/>
      <c r="D131" s="31"/>
      <c r="E131" s="31"/>
      <c r="F131" s="31"/>
      <c r="G131" s="31"/>
      <c r="H131" s="32"/>
      <c r="I131" s="34"/>
    </row>
    <row r="132" spans="1:9" ht="12.9" x14ac:dyDescent="0.35">
      <c r="A132" s="31"/>
      <c r="B132" s="31"/>
      <c r="C132" s="31"/>
      <c r="D132" s="31"/>
      <c r="E132" s="31"/>
      <c r="F132" s="31"/>
      <c r="G132" s="31"/>
      <c r="H132" s="32"/>
      <c r="I132" s="34"/>
    </row>
    <row r="133" spans="1:9" ht="12.9" x14ac:dyDescent="0.35">
      <c r="A133" s="31"/>
      <c r="B133" s="31"/>
      <c r="C133" s="31"/>
      <c r="D133" s="31"/>
      <c r="E133" s="31"/>
      <c r="F133" s="31"/>
      <c r="G133" s="31"/>
      <c r="H133" s="32"/>
      <c r="I133" s="34"/>
    </row>
    <row r="134" spans="1:9" ht="12.9" x14ac:dyDescent="0.35">
      <c r="A134" s="31"/>
      <c r="B134" s="31"/>
      <c r="C134" s="31"/>
      <c r="D134" s="31"/>
      <c r="E134" s="31"/>
      <c r="F134" s="31"/>
      <c r="G134" s="31"/>
      <c r="H134" s="32"/>
      <c r="I134" s="34"/>
    </row>
    <row r="135" spans="1:9" ht="12.9" x14ac:dyDescent="0.35">
      <c r="A135" s="31"/>
      <c r="B135" s="31"/>
      <c r="C135" s="31"/>
      <c r="D135" s="31"/>
      <c r="E135" s="31"/>
      <c r="F135" s="31"/>
      <c r="G135" s="31"/>
      <c r="H135" s="32"/>
      <c r="I135" s="34"/>
    </row>
    <row r="136" spans="1:9" ht="12.9" x14ac:dyDescent="0.35">
      <c r="A136" s="31"/>
      <c r="B136" s="31"/>
      <c r="C136" s="31"/>
      <c r="D136" s="31"/>
      <c r="E136" s="31"/>
      <c r="F136" s="31"/>
      <c r="G136" s="31"/>
      <c r="H136" s="32"/>
      <c r="I136" s="34"/>
    </row>
    <row r="137" spans="1:9" ht="12.9" x14ac:dyDescent="0.35">
      <c r="A137" s="31"/>
      <c r="B137" s="31"/>
      <c r="C137" s="31"/>
      <c r="D137" s="31"/>
      <c r="E137" s="31"/>
      <c r="F137" s="31"/>
      <c r="G137" s="31"/>
      <c r="H137" s="32"/>
      <c r="I137" s="34"/>
    </row>
    <row r="138" spans="1:9" ht="12.9" x14ac:dyDescent="0.35">
      <c r="A138" s="31"/>
      <c r="B138" s="31"/>
      <c r="C138" s="31"/>
      <c r="D138" s="31"/>
      <c r="E138" s="31"/>
      <c r="F138" s="31"/>
      <c r="G138" s="31"/>
      <c r="H138" s="32"/>
      <c r="I138" s="34"/>
    </row>
    <row r="139" spans="1:9" ht="12.9" x14ac:dyDescent="0.35">
      <c r="A139" s="31"/>
      <c r="B139" s="31"/>
      <c r="C139" s="31"/>
      <c r="D139" s="31"/>
      <c r="E139" s="31"/>
      <c r="F139" s="31"/>
      <c r="G139" s="31"/>
      <c r="H139" s="32"/>
      <c r="I139" s="34"/>
    </row>
    <row r="140" spans="1:9" ht="12.9" x14ac:dyDescent="0.35">
      <c r="A140" s="31"/>
      <c r="B140" s="31"/>
      <c r="C140" s="31"/>
      <c r="D140" s="31"/>
      <c r="E140" s="31"/>
      <c r="F140" s="31"/>
      <c r="G140" s="31"/>
      <c r="H140" s="32"/>
      <c r="I140" s="34"/>
    </row>
    <row r="141" spans="1:9" ht="12.9" x14ac:dyDescent="0.35">
      <c r="A141" s="31"/>
      <c r="B141" s="31"/>
      <c r="C141" s="31"/>
      <c r="D141" s="31"/>
      <c r="E141" s="31"/>
      <c r="F141" s="31"/>
      <c r="G141" s="31"/>
      <c r="H141" s="32"/>
      <c r="I141" s="34"/>
    </row>
    <row r="142" spans="1:9" ht="12.9" x14ac:dyDescent="0.35">
      <c r="A142" s="31"/>
      <c r="B142" s="31"/>
      <c r="C142" s="31"/>
      <c r="D142" s="31"/>
      <c r="E142" s="31"/>
      <c r="F142" s="31"/>
      <c r="G142" s="31"/>
      <c r="H142" s="32"/>
      <c r="I142" s="34"/>
    </row>
    <row r="143" spans="1:9" ht="12.9" x14ac:dyDescent="0.35">
      <c r="A143" s="31"/>
      <c r="B143" s="31"/>
      <c r="C143" s="31"/>
      <c r="D143" s="31"/>
      <c r="E143" s="31"/>
      <c r="F143" s="31"/>
      <c r="G143" s="31"/>
      <c r="H143" s="32"/>
      <c r="I143" s="34"/>
    </row>
    <row r="144" spans="1:9" ht="12.9" x14ac:dyDescent="0.35">
      <c r="A144" s="31"/>
      <c r="B144" s="31"/>
      <c r="C144" s="31"/>
      <c r="D144" s="31"/>
      <c r="E144" s="31"/>
      <c r="F144" s="31"/>
      <c r="G144" s="31"/>
      <c r="H144" s="32"/>
      <c r="I144" s="34"/>
    </row>
    <row r="145" spans="1:9" ht="12.9" x14ac:dyDescent="0.35">
      <c r="A145" s="31"/>
      <c r="B145" s="31"/>
      <c r="C145" s="31"/>
      <c r="D145" s="31"/>
      <c r="E145" s="31"/>
      <c r="F145" s="31"/>
      <c r="G145" s="31"/>
      <c r="H145" s="32"/>
      <c r="I145" s="34"/>
    </row>
    <row r="146" spans="1:9" ht="12.9" x14ac:dyDescent="0.35">
      <c r="A146" s="31"/>
      <c r="B146" s="31"/>
      <c r="C146" s="31"/>
      <c r="D146" s="31"/>
      <c r="E146" s="31"/>
      <c r="F146" s="31"/>
      <c r="G146" s="31"/>
      <c r="H146" s="32"/>
      <c r="I146" s="34"/>
    </row>
    <row r="147" spans="1:9" ht="12.9" x14ac:dyDescent="0.35">
      <c r="A147" s="31"/>
      <c r="B147" s="31"/>
      <c r="C147" s="31"/>
      <c r="D147" s="31"/>
      <c r="E147" s="31"/>
      <c r="F147" s="31"/>
      <c r="G147" s="31"/>
      <c r="H147" s="32"/>
      <c r="I147" s="34"/>
    </row>
    <row r="148" spans="1:9" ht="12.9" x14ac:dyDescent="0.35">
      <c r="A148" s="31"/>
      <c r="B148" s="31"/>
      <c r="C148" s="31"/>
      <c r="D148" s="31"/>
      <c r="E148" s="31"/>
      <c r="F148" s="31"/>
      <c r="G148" s="31"/>
      <c r="H148" s="32"/>
      <c r="I148" s="34"/>
    </row>
    <row r="149" spans="1:9" ht="12.9" x14ac:dyDescent="0.35">
      <c r="A149" s="31"/>
      <c r="B149" s="31"/>
      <c r="C149" s="31"/>
      <c r="D149" s="31"/>
      <c r="E149" s="31"/>
      <c r="F149" s="31"/>
      <c r="G149" s="31"/>
      <c r="H149" s="32"/>
      <c r="I149" s="34"/>
    </row>
    <row r="150" spans="1:9" ht="12.9" x14ac:dyDescent="0.35">
      <c r="A150" s="31"/>
      <c r="B150" s="31"/>
      <c r="C150" s="31"/>
      <c r="D150" s="31"/>
      <c r="E150" s="31"/>
      <c r="F150" s="31"/>
      <c r="G150" s="31"/>
      <c r="H150" s="32"/>
      <c r="I150" s="34"/>
    </row>
    <row r="151" spans="1:9" ht="12.9" x14ac:dyDescent="0.35">
      <c r="A151" s="31"/>
      <c r="B151" s="31"/>
      <c r="C151" s="31"/>
      <c r="D151" s="31"/>
      <c r="E151" s="31"/>
      <c r="F151" s="31"/>
      <c r="G151" s="31"/>
      <c r="H151" s="32"/>
      <c r="I151" s="34"/>
    </row>
    <row r="152" spans="1:9" ht="12.9" x14ac:dyDescent="0.35">
      <c r="A152" s="31"/>
      <c r="B152" s="31"/>
      <c r="C152" s="31"/>
      <c r="D152" s="31"/>
      <c r="E152" s="31"/>
      <c r="F152" s="31"/>
      <c r="G152" s="31"/>
      <c r="H152" s="32"/>
      <c r="I152" s="34"/>
    </row>
    <row r="153" spans="1:9" ht="12.9" x14ac:dyDescent="0.35">
      <c r="A153" s="31"/>
      <c r="B153" s="31"/>
      <c r="C153" s="31"/>
      <c r="D153" s="31"/>
      <c r="E153" s="31"/>
      <c r="F153" s="31"/>
      <c r="G153" s="31"/>
      <c r="H153" s="32"/>
      <c r="I153" s="34"/>
    </row>
    <row r="154" spans="1:9" ht="12.9" x14ac:dyDescent="0.35">
      <c r="A154" s="31"/>
      <c r="B154" s="31"/>
      <c r="C154" s="31"/>
      <c r="D154" s="31"/>
      <c r="E154" s="31"/>
      <c r="F154" s="31"/>
      <c r="G154" s="31"/>
      <c r="H154" s="32"/>
      <c r="I154" s="34"/>
    </row>
    <row r="155" spans="1:9" ht="12.9" x14ac:dyDescent="0.35">
      <c r="A155" s="31"/>
      <c r="B155" s="31"/>
      <c r="C155" s="31"/>
      <c r="D155" s="31"/>
      <c r="E155" s="31"/>
      <c r="F155" s="31"/>
      <c r="G155" s="31"/>
      <c r="H155" s="32"/>
      <c r="I155" s="34"/>
    </row>
    <row r="156" spans="1:9" ht="12.9" x14ac:dyDescent="0.35">
      <c r="A156" s="31"/>
      <c r="B156" s="31"/>
      <c r="C156" s="31"/>
      <c r="D156" s="31"/>
      <c r="E156" s="31"/>
      <c r="F156" s="31"/>
      <c r="G156" s="31"/>
      <c r="H156" s="32"/>
      <c r="I156" s="34"/>
    </row>
    <row r="157" spans="1:9" ht="12.9" x14ac:dyDescent="0.35">
      <c r="A157" s="31"/>
      <c r="B157" s="31"/>
      <c r="C157" s="31"/>
      <c r="D157" s="31"/>
      <c r="E157" s="31"/>
      <c r="F157" s="31"/>
      <c r="G157" s="31"/>
      <c r="H157" s="32"/>
      <c r="I157" s="34"/>
    </row>
    <row r="158" spans="1:9" ht="12.9" x14ac:dyDescent="0.35">
      <c r="A158" s="31"/>
      <c r="B158" s="31"/>
      <c r="C158" s="31"/>
      <c r="D158" s="31"/>
      <c r="E158" s="31"/>
      <c r="F158" s="31"/>
      <c r="G158" s="31"/>
      <c r="H158" s="32"/>
      <c r="I158" s="34"/>
    </row>
    <row r="159" spans="1:9" ht="12.9" x14ac:dyDescent="0.35">
      <c r="A159" s="31"/>
      <c r="B159" s="31"/>
      <c r="C159" s="31"/>
      <c r="D159" s="31"/>
      <c r="E159" s="31"/>
      <c r="F159" s="31"/>
      <c r="G159" s="31"/>
      <c r="H159" s="32"/>
      <c r="I159" s="34"/>
    </row>
    <row r="160" spans="1:9" ht="12.9" x14ac:dyDescent="0.35">
      <c r="A160" s="31"/>
      <c r="B160" s="31"/>
      <c r="C160" s="31"/>
      <c r="D160" s="31"/>
      <c r="E160" s="31"/>
      <c r="F160" s="31"/>
      <c r="G160" s="31"/>
      <c r="H160" s="32"/>
      <c r="I160" s="34"/>
    </row>
    <row r="161" spans="1:9" ht="12.9" x14ac:dyDescent="0.35">
      <c r="A161" s="31"/>
      <c r="B161" s="31"/>
      <c r="C161" s="31"/>
      <c r="D161" s="31"/>
      <c r="E161" s="31"/>
      <c r="F161" s="31"/>
      <c r="G161" s="31"/>
      <c r="H161" s="32"/>
      <c r="I161" s="34"/>
    </row>
    <row r="162" spans="1:9" ht="12.9" x14ac:dyDescent="0.35">
      <c r="A162" s="31"/>
      <c r="B162" s="31"/>
      <c r="C162" s="31"/>
      <c r="D162" s="31"/>
      <c r="E162" s="31"/>
      <c r="F162" s="31"/>
      <c r="G162" s="31"/>
      <c r="H162" s="32"/>
      <c r="I162" s="34"/>
    </row>
    <row r="163" spans="1:9" ht="12.9" x14ac:dyDescent="0.35">
      <c r="A163" s="31"/>
      <c r="B163" s="31"/>
      <c r="C163" s="31"/>
      <c r="D163" s="31"/>
      <c r="E163" s="31"/>
      <c r="F163" s="31"/>
      <c r="G163" s="31"/>
      <c r="H163" s="32"/>
      <c r="I163" s="34"/>
    </row>
    <row r="164" spans="1:9" ht="12.9" x14ac:dyDescent="0.35">
      <c r="A164" s="31"/>
      <c r="B164" s="31"/>
      <c r="C164" s="31"/>
      <c r="D164" s="31"/>
      <c r="E164" s="31"/>
      <c r="F164" s="31"/>
      <c r="G164" s="31"/>
      <c r="H164" s="32"/>
      <c r="I164" s="34"/>
    </row>
    <row r="165" spans="1:9" ht="12.9" x14ac:dyDescent="0.35">
      <c r="A165" s="31"/>
      <c r="B165" s="31"/>
      <c r="C165" s="31"/>
      <c r="D165" s="31"/>
      <c r="E165" s="31"/>
      <c r="F165" s="31"/>
      <c r="G165" s="31"/>
      <c r="H165" s="32"/>
      <c r="I165" s="34"/>
    </row>
    <row r="166" spans="1:9" ht="12.9" x14ac:dyDescent="0.35">
      <c r="A166" s="31"/>
      <c r="B166" s="31"/>
      <c r="C166" s="31"/>
      <c r="D166" s="31"/>
      <c r="E166" s="31"/>
      <c r="F166" s="31"/>
      <c r="G166" s="31"/>
      <c r="H166" s="32"/>
      <c r="I166" s="34"/>
    </row>
    <row r="167" spans="1:9" ht="12.9" x14ac:dyDescent="0.35">
      <c r="A167" s="31"/>
      <c r="B167" s="31"/>
      <c r="C167" s="31"/>
      <c r="D167" s="31"/>
      <c r="E167" s="31"/>
      <c r="F167" s="31"/>
      <c r="G167" s="31"/>
      <c r="H167" s="32"/>
      <c r="I167" s="34"/>
    </row>
    <row r="168" spans="1:9" ht="12.9" x14ac:dyDescent="0.35">
      <c r="A168" s="31"/>
      <c r="B168" s="31"/>
      <c r="C168" s="31"/>
      <c r="D168" s="31"/>
      <c r="E168" s="31"/>
      <c r="F168" s="31"/>
      <c r="G168" s="31"/>
      <c r="H168" s="32"/>
      <c r="I168" s="34"/>
    </row>
    <row r="169" spans="1:9" ht="12.9" x14ac:dyDescent="0.35">
      <c r="A169" s="31"/>
      <c r="B169" s="31"/>
      <c r="C169" s="31"/>
      <c r="D169" s="31"/>
      <c r="E169" s="31"/>
      <c r="F169" s="31"/>
      <c r="G169" s="31"/>
      <c r="H169" s="32"/>
      <c r="I169" s="34"/>
    </row>
    <row r="170" spans="1:9" ht="12.9" x14ac:dyDescent="0.35">
      <c r="A170" s="31"/>
      <c r="B170" s="31"/>
      <c r="C170" s="31"/>
      <c r="D170" s="31"/>
      <c r="E170" s="31"/>
      <c r="F170" s="31"/>
      <c r="G170" s="31"/>
      <c r="H170" s="32"/>
      <c r="I170" s="34"/>
    </row>
    <row r="171" spans="1:9" ht="12.9" x14ac:dyDescent="0.35">
      <c r="A171" s="31"/>
      <c r="B171" s="31"/>
      <c r="C171" s="31"/>
      <c r="D171" s="31"/>
      <c r="E171" s="31"/>
      <c r="F171" s="31"/>
      <c r="G171" s="31"/>
      <c r="H171" s="32"/>
      <c r="I171" s="34"/>
    </row>
    <row r="172" spans="1:9" ht="12.9" x14ac:dyDescent="0.35">
      <c r="A172" s="31"/>
      <c r="B172" s="31"/>
      <c r="C172" s="31"/>
      <c r="D172" s="31"/>
      <c r="E172" s="31"/>
      <c r="F172" s="31"/>
      <c r="G172" s="31"/>
      <c r="H172" s="32"/>
      <c r="I172" s="34"/>
    </row>
    <row r="173" spans="1:9" ht="12.9" x14ac:dyDescent="0.35">
      <c r="A173" s="31"/>
      <c r="B173" s="31"/>
      <c r="C173" s="31"/>
      <c r="D173" s="31"/>
      <c r="E173" s="31"/>
      <c r="F173" s="31"/>
      <c r="G173" s="31"/>
      <c r="H173" s="32"/>
      <c r="I173" s="34"/>
    </row>
    <row r="174" spans="1:9" ht="12.9" x14ac:dyDescent="0.35">
      <c r="A174" s="31"/>
      <c r="B174" s="31"/>
      <c r="C174" s="31"/>
      <c r="D174" s="31"/>
      <c r="E174" s="31"/>
      <c r="F174" s="31"/>
      <c r="G174" s="31"/>
      <c r="H174" s="32"/>
      <c r="I174" s="34"/>
    </row>
    <row r="175" spans="1:9" ht="12.9" x14ac:dyDescent="0.35">
      <c r="A175" s="31"/>
      <c r="B175" s="31"/>
      <c r="C175" s="31"/>
      <c r="D175" s="31"/>
      <c r="E175" s="31"/>
      <c r="F175" s="31"/>
      <c r="G175" s="31"/>
      <c r="H175" s="32"/>
      <c r="I175" s="34"/>
    </row>
    <row r="176" spans="1:9" ht="12.9" x14ac:dyDescent="0.35">
      <c r="A176" s="31"/>
      <c r="B176" s="31"/>
      <c r="C176" s="31"/>
      <c r="D176" s="31"/>
      <c r="E176" s="31"/>
      <c r="F176" s="31"/>
      <c r="G176" s="31"/>
      <c r="H176" s="32"/>
      <c r="I176" s="34"/>
    </row>
    <row r="177" spans="1:9" ht="12.9" x14ac:dyDescent="0.35">
      <c r="A177" s="31"/>
      <c r="B177" s="31"/>
      <c r="C177" s="31"/>
      <c r="D177" s="31"/>
      <c r="E177" s="31"/>
      <c r="F177" s="31"/>
      <c r="G177" s="31"/>
      <c r="H177" s="32"/>
      <c r="I177" s="34"/>
    </row>
    <row r="178" spans="1:9" ht="12.9" x14ac:dyDescent="0.35">
      <c r="A178" s="31"/>
      <c r="B178" s="31"/>
      <c r="C178" s="31"/>
      <c r="D178" s="31"/>
      <c r="E178" s="31"/>
      <c r="F178" s="31"/>
      <c r="G178" s="31"/>
      <c r="H178" s="32"/>
      <c r="I178" s="34"/>
    </row>
    <row r="179" spans="1:9" ht="12.9" x14ac:dyDescent="0.35">
      <c r="A179" s="31"/>
      <c r="B179" s="31"/>
      <c r="C179" s="31"/>
      <c r="D179" s="31"/>
      <c r="E179" s="31"/>
      <c r="F179" s="31"/>
      <c r="G179" s="31"/>
      <c r="H179" s="32"/>
      <c r="I179" s="34"/>
    </row>
    <row r="180" spans="1:9" ht="12.9" x14ac:dyDescent="0.35">
      <c r="A180" s="31"/>
      <c r="B180" s="31"/>
      <c r="C180" s="31"/>
      <c r="D180" s="31"/>
      <c r="E180" s="31"/>
      <c r="F180" s="31"/>
      <c r="G180" s="31"/>
      <c r="H180" s="32"/>
      <c r="I180" s="34"/>
    </row>
    <row r="181" spans="1:9" ht="12.9" x14ac:dyDescent="0.35">
      <c r="A181" s="31"/>
      <c r="B181" s="31"/>
      <c r="C181" s="31"/>
      <c r="D181" s="31"/>
      <c r="E181" s="31"/>
      <c r="F181" s="31"/>
      <c r="G181" s="31"/>
      <c r="H181" s="32"/>
      <c r="I181" s="34"/>
    </row>
    <row r="182" spans="1:9" ht="12.9" x14ac:dyDescent="0.35">
      <c r="A182" s="31"/>
      <c r="B182" s="31"/>
      <c r="C182" s="31"/>
      <c r="D182" s="31"/>
      <c r="E182" s="31"/>
      <c r="F182" s="31"/>
      <c r="G182" s="31"/>
      <c r="H182" s="32"/>
      <c r="I182" s="34"/>
    </row>
    <row r="183" spans="1:9" ht="12.9" x14ac:dyDescent="0.35">
      <c r="A183" s="31"/>
      <c r="B183" s="31"/>
      <c r="C183" s="31"/>
      <c r="D183" s="31"/>
      <c r="E183" s="31"/>
      <c r="F183" s="31"/>
      <c r="G183" s="31"/>
      <c r="H183" s="32"/>
      <c r="I183" s="34"/>
    </row>
    <row r="184" spans="1:9" ht="12.9" x14ac:dyDescent="0.35">
      <c r="A184" s="31"/>
      <c r="B184" s="31"/>
      <c r="C184" s="31"/>
      <c r="D184" s="31"/>
      <c r="E184" s="31"/>
      <c r="F184" s="31"/>
      <c r="G184" s="31"/>
      <c r="H184" s="32"/>
      <c r="I184" s="34"/>
    </row>
    <row r="185" spans="1:9" ht="12.9" x14ac:dyDescent="0.35">
      <c r="A185" s="31"/>
      <c r="B185" s="31"/>
      <c r="C185" s="31"/>
      <c r="D185" s="31"/>
      <c r="E185" s="31"/>
      <c r="F185" s="31"/>
      <c r="G185" s="31"/>
      <c r="H185" s="32"/>
      <c r="I185" s="34"/>
    </row>
    <row r="186" spans="1:9" ht="12.9" x14ac:dyDescent="0.35">
      <c r="A186" s="31"/>
      <c r="B186" s="31"/>
      <c r="C186" s="31"/>
      <c r="D186" s="31"/>
      <c r="E186" s="31"/>
      <c r="F186" s="31"/>
      <c r="G186" s="31"/>
      <c r="H186" s="32"/>
      <c r="I186" s="34"/>
    </row>
    <row r="187" spans="1:9" ht="12.9" x14ac:dyDescent="0.35">
      <c r="A187" s="31"/>
      <c r="B187" s="31"/>
      <c r="C187" s="31"/>
      <c r="D187" s="31"/>
      <c r="E187" s="31"/>
      <c r="F187" s="31"/>
      <c r="G187" s="31"/>
      <c r="H187" s="32"/>
      <c r="I187" s="34"/>
    </row>
    <row r="188" spans="1:9" ht="12.9" x14ac:dyDescent="0.35">
      <c r="A188" s="31"/>
      <c r="B188" s="31"/>
      <c r="C188" s="31"/>
      <c r="D188" s="31"/>
      <c r="E188" s="31"/>
      <c r="F188" s="31"/>
      <c r="G188" s="31"/>
      <c r="H188" s="32"/>
      <c r="I188" s="34"/>
    </row>
    <row r="189" spans="1:9" ht="12.9" x14ac:dyDescent="0.35">
      <c r="A189" s="31"/>
      <c r="B189" s="31"/>
      <c r="C189" s="31"/>
      <c r="D189" s="31"/>
      <c r="E189" s="31"/>
      <c r="F189" s="31"/>
      <c r="G189" s="31"/>
      <c r="H189" s="32"/>
      <c r="I189" s="34"/>
    </row>
    <row r="190" spans="1:9" ht="12.9" x14ac:dyDescent="0.35">
      <c r="A190" s="31"/>
      <c r="B190" s="31"/>
      <c r="C190" s="31"/>
      <c r="D190" s="31"/>
      <c r="E190" s="31"/>
      <c r="F190" s="31"/>
      <c r="G190" s="31"/>
      <c r="H190" s="32"/>
      <c r="I190" s="34"/>
    </row>
    <row r="191" spans="1:9" ht="12.9" x14ac:dyDescent="0.35">
      <c r="A191" s="31"/>
      <c r="B191" s="31"/>
      <c r="C191" s="31"/>
      <c r="D191" s="31"/>
      <c r="E191" s="31"/>
      <c r="F191" s="31"/>
      <c r="G191" s="31"/>
      <c r="H191" s="32"/>
      <c r="I191" s="34"/>
    </row>
    <row r="192" spans="1:9" ht="12.9" x14ac:dyDescent="0.35">
      <c r="A192" s="31"/>
      <c r="B192" s="31"/>
      <c r="C192" s="31"/>
      <c r="D192" s="31"/>
      <c r="E192" s="31"/>
      <c r="F192" s="31"/>
      <c r="G192" s="31"/>
      <c r="H192" s="32"/>
      <c r="I192" s="34"/>
    </row>
    <row r="193" spans="1:9" ht="12.9" x14ac:dyDescent="0.35">
      <c r="A193" s="31"/>
      <c r="B193" s="31"/>
      <c r="C193" s="31"/>
      <c r="D193" s="31"/>
      <c r="E193" s="31"/>
      <c r="F193" s="31"/>
      <c r="G193" s="31"/>
      <c r="H193" s="32"/>
      <c r="I193" s="34"/>
    </row>
    <row r="194" spans="1:9" ht="12.9" x14ac:dyDescent="0.35">
      <c r="A194" s="31"/>
      <c r="B194" s="31"/>
      <c r="C194" s="31"/>
      <c r="D194" s="31"/>
      <c r="E194" s="31"/>
      <c r="F194" s="31"/>
      <c r="G194" s="31"/>
      <c r="H194" s="32"/>
      <c r="I194" s="34"/>
    </row>
    <row r="195" spans="1:9" ht="12.9" x14ac:dyDescent="0.35">
      <c r="A195" s="31"/>
      <c r="B195" s="31"/>
      <c r="C195" s="31"/>
      <c r="D195" s="31"/>
      <c r="E195" s="31"/>
      <c r="F195" s="31"/>
      <c r="G195" s="31"/>
      <c r="H195" s="32"/>
      <c r="I195" s="34"/>
    </row>
    <row r="196" spans="1:9" ht="12.9" x14ac:dyDescent="0.35">
      <c r="A196" s="31"/>
      <c r="B196" s="31"/>
      <c r="C196" s="31"/>
      <c r="D196" s="31"/>
      <c r="E196" s="31"/>
      <c r="F196" s="31"/>
      <c r="G196" s="31"/>
      <c r="H196" s="32"/>
      <c r="I196" s="34"/>
    </row>
    <row r="197" spans="1:9" ht="12.9" x14ac:dyDescent="0.35">
      <c r="A197" s="31"/>
      <c r="B197" s="31"/>
      <c r="C197" s="31"/>
      <c r="D197" s="31"/>
      <c r="E197" s="31"/>
      <c r="F197" s="31"/>
      <c r="G197" s="31"/>
      <c r="H197" s="32"/>
      <c r="I197" s="34"/>
    </row>
    <row r="198" spans="1:9" ht="12.9" x14ac:dyDescent="0.35">
      <c r="A198" s="31"/>
      <c r="B198" s="31"/>
      <c r="C198" s="31"/>
      <c r="D198" s="31"/>
      <c r="E198" s="31"/>
      <c r="F198" s="31"/>
      <c r="G198" s="31"/>
      <c r="H198" s="32"/>
      <c r="I198" s="34"/>
    </row>
    <row r="199" spans="1:9" ht="12.9" x14ac:dyDescent="0.35">
      <c r="A199" s="31"/>
      <c r="B199" s="31"/>
      <c r="C199" s="31"/>
      <c r="D199" s="31"/>
      <c r="E199" s="31"/>
      <c r="F199" s="31"/>
      <c r="G199" s="31"/>
      <c r="H199" s="32"/>
      <c r="I199" s="34"/>
    </row>
    <row r="200" spans="1:9" ht="12.9" x14ac:dyDescent="0.35">
      <c r="A200" s="31"/>
      <c r="B200" s="31"/>
      <c r="C200" s="31"/>
      <c r="D200" s="31"/>
      <c r="E200" s="31"/>
      <c r="F200" s="31"/>
      <c r="G200" s="31"/>
      <c r="H200" s="32"/>
      <c r="I200" s="34"/>
    </row>
    <row r="201" spans="1:9" ht="12.9" x14ac:dyDescent="0.35">
      <c r="A201" s="31"/>
      <c r="B201" s="31"/>
      <c r="C201" s="31"/>
      <c r="D201" s="31"/>
      <c r="E201" s="31"/>
      <c r="F201" s="31"/>
      <c r="G201" s="31"/>
      <c r="H201" s="32"/>
      <c r="I201" s="34"/>
    </row>
    <row r="202" spans="1:9" ht="12.9" x14ac:dyDescent="0.35">
      <c r="A202" s="31"/>
      <c r="B202" s="31"/>
      <c r="C202" s="31"/>
      <c r="D202" s="31"/>
      <c r="E202" s="31"/>
      <c r="F202" s="31"/>
      <c r="G202" s="31"/>
      <c r="H202" s="32"/>
      <c r="I202" s="34"/>
    </row>
    <row r="203" spans="1:9" ht="12.9" x14ac:dyDescent="0.35">
      <c r="A203" s="31"/>
      <c r="B203" s="31"/>
      <c r="C203" s="31"/>
      <c r="D203" s="31"/>
      <c r="E203" s="31"/>
      <c r="F203" s="31"/>
      <c r="G203" s="31"/>
      <c r="H203" s="32"/>
      <c r="I203" s="34"/>
    </row>
    <row r="204" spans="1:9" ht="12.9" x14ac:dyDescent="0.35">
      <c r="A204" s="31"/>
      <c r="B204" s="31"/>
      <c r="C204" s="31"/>
      <c r="D204" s="31"/>
      <c r="E204" s="31"/>
      <c r="F204" s="31"/>
      <c r="G204" s="31"/>
      <c r="H204" s="32"/>
      <c r="I204" s="34"/>
    </row>
    <row r="205" spans="1:9" ht="12.9" x14ac:dyDescent="0.35">
      <c r="A205" s="31"/>
      <c r="B205" s="31"/>
      <c r="C205" s="31"/>
      <c r="D205" s="31"/>
      <c r="E205" s="31"/>
      <c r="F205" s="31"/>
      <c r="G205" s="31"/>
      <c r="H205" s="32"/>
      <c r="I205" s="34"/>
    </row>
    <row r="206" spans="1:9" ht="12.9" x14ac:dyDescent="0.35">
      <c r="A206" s="31"/>
      <c r="B206" s="31"/>
      <c r="C206" s="31"/>
      <c r="D206" s="31"/>
      <c r="E206" s="31"/>
      <c r="F206" s="31"/>
      <c r="G206" s="31"/>
      <c r="H206" s="32"/>
      <c r="I206" s="34"/>
    </row>
    <row r="207" spans="1:9" ht="12.9" x14ac:dyDescent="0.35">
      <c r="A207" s="31"/>
      <c r="B207" s="31"/>
      <c r="C207" s="31"/>
      <c r="D207" s="31"/>
      <c r="E207" s="31"/>
      <c r="F207" s="31"/>
      <c r="G207" s="31"/>
      <c r="H207" s="32"/>
      <c r="I207" s="34"/>
    </row>
    <row r="208" spans="1:9" ht="12.9" x14ac:dyDescent="0.35">
      <c r="A208" s="31"/>
      <c r="B208" s="31"/>
      <c r="C208" s="31"/>
      <c r="D208" s="31"/>
      <c r="E208" s="31"/>
      <c r="F208" s="31"/>
      <c r="G208" s="31"/>
      <c r="H208" s="32"/>
      <c r="I208" s="34"/>
    </row>
    <row r="209" spans="1:9" ht="12.9" x14ac:dyDescent="0.35">
      <c r="A209" s="31"/>
      <c r="B209" s="31"/>
      <c r="C209" s="31"/>
      <c r="D209" s="31"/>
      <c r="E209" s="31"/>
      <c r="F209" s="31"/>
      <c r="G209" s="31"/>
      <c r="H209" s="32"/>
      <c r="I209" s="34"/>
    </row>
    <row r="210" spans="1:9" ht="12.9" x14ac:dyDescent="0.35">
      <c r="A210" s="31"/>
      <c r="B210" s="31"/>
      <c r="C210" s="31"/>
      <c r="D210" s="31"/>
      <c r="E210" s="31"/>
      <c r="F210" s="31"/>
      <c r="G210" s="31"/>
      <c r="H210" s="32"/>
      <c r="I210" s="34"/>
    </row>
    <row r="211" spans="1:9" ht="12.9" x14ac:dyDescent="0.35">
      <c r="A211" s="31"/>
      <c r="B211" s="31"/>
      <c r="C211" s="31"/>
      <c r="D211" s="31"/>
      <c r="E211" s="31"/>
      <c r="F211" s="31"/>
      <c r="G211" s="31"/>
      <c r="H211" s="32"/>
      <c r="I211" s="34"/>
    </row>
    <row r="212" spans="1:9" ht="12.9" x14ac:dyDescent="0.35">
      <c r="A212" s="31"/>
      <c r="B212" s="31"/>
      <c r="C212" s="31"/>
      <c r="D212" s="31"/>
      <c r="E212" s="31"/>
      <c r="F212" s="31"/>
      <c r="G212" s="31"/>
      <c r="H212" s="32"/>
      <c r="I212" s="34"/>
    </row>
    <row r="213" spans="1:9" ht="12.9" x14ac:dyDescent="0.35">
      <c r="A213" s="31"/>
      <c r="B213" s="31"/>
      <c r="C213" s="31"/>
      <c r="D213" s="31"/>
      <c r="E213" s="31"/>
      <c r="F213" s="31"/>
      <c r="G213" s="31"/>
      <c r="H213" s="32"/>
      <c r="I213" s="34"/>
    </row>
    <row r="214" spans="1:9" ht="12.9" x14ac:dyDescent="0.35">
      <c r="A214" s="31"/>
      <c r="B214" s="31"/>
      <c r="C214" s="31"/>
      <c r="D214" s="31"/>
      <c r="E214" s="31"/>
      <c r="F214" s="31"/>
      <c r="G214" s="31"/>
      <c r="H214" s="32"/>
      <c r="I214" s="34"/>
    </row>
    <row r="215" spans="1:9" ht="12.9" x14ac:dyDescent="0.35">
      <c r="A215" s="31"/>
      <c r="B215" s="31"/>
      <c r="C215" s="31"/>
      <c r="D215" s="31"/>
      <c r="E215" s="31"/>
      <c r="F215" s="31"/>
      <c r="G215" s="31"/>
      <c r="H215" s="32"/>
      <c r="I215" s="34"/>
    </row>
    <row r="216" spans="1:9" ht="12.9" x14ac:dyDescent="0.35">
      <c r="A216" s="31"/>
      <c r="B216" s="31"/>
      <c r="C216" s="31"/>
      <c r="D216" s="31"/>
      <c r="E216" s="31"/>
      <c r="F216" s="31"/>
      <c r="G216" s="31"/>
      <c r="H216" s="32"/>
      <c r="I216" s="34"/>
    </row>
    <row r="217" spans="1:9" ht="12.9" x14ac:dyDescent="0.35">
      <c r="A217" s="31"/>
      <c r="B217" s="31"/>
      <c r="C217" s="31"/>
      <c r="D217" s="31"/>
      <c r="E217" s="31"/>
      <c r="F217" s="31"/>
      <c r="G217" s="31"/>
      <c r="H217" s="32"/>
      <c r="I217" s="34"/>
    </row>
    <row r="218" spans="1:9" ht="12.9" x14ac:dyDescent="0.35">
      <c r="A218" s="31"/>
      <c r="B218" s="31"/>
      <c r="C218" s="31"/>
      <c r="D218" s="31"/>
      <c r="E218" s="31"/>
      <c r="F218" s="31"/>
      <c r="G218" s="31"/>
      <c r="H218" s="32"/>
      <c r="I218" s="34"/>
    </row>
    <row r="219" spans="1:9" ht="12.9" x14ac:dyDescent="0.35">
      <c r="A219" s="31"/>
      <c r="B219" s="31"/>
      <c r="C219" s="31"/>
      <c r="D219" s="31"/>
      <c r="E219" s="31"/>
      <c r="F219" s="31"/>
      <c r="G219" s="31"/>
      <c r="H219" s="32"/>
      <c r="I219" s="34"/>
    </row>
    <row r="220" spans="1:9" ht="12.9" x14ac:dyDescent="0.35">
      <c r="A220" s="31"/>
      <c r="B220" s="31"/>
      <c r="C220" s="31"/>
      <c r="D220" s="31"/>
      <c r="E220" s="31"/>
      <c r="F220" s="31"/>
      <c r="G220" s="31"/>
      <c r="H220" s="32"/>
      <c r="I220" s="34"/>
    </row>
    <row r="221" spans="1:9" ht="12.9" x14ac:dyDescent="0.35">
      <c r="A221" s="31"/>
      <c r="B221" s="31"/>
      <c r="C221" s="31"/>
      <c r="D221" s="31"/>
      <c r="E221" s="31"/>
      <c r="F221" s="31"/>
      <c r="G221" s="31"/>
      <c r="H221" s="32"/>
      <c r="I221" s="34"/>
    </row>
    <row r="222" spans="1:9" ht="12.9" x14ac:dyDescent="0.35">
      <c r="A222" s="31"/>
      <c r="B222" s="31"/>
      <c r="C222" s="31"/>
      <c r="D222" s="31"/>
      <c r="E222" s="31"/>
      <c r="F222" s="31"/>
      <c r="G222" s="31"/>
      <c r="H222" s="32"/>
      <c r="I222" s="34"/>
    </row>
    <row r="223" spans="1:9" ht="12.9" x14ac:dyDescent="0.35">
      <c r="A223" s="31"/>
      <c r="B223" s="31"/>
      <c r="C223" s="31"/>
      <c r="D223" s="31"/>
      <c r="E223" s="31"/>
      <c r="F223" s="31"/>
      <c r="G223" s="31"/>
      <c r="H223" s="32"/>
      <c r="I223" s="34"/>
    </row>
    <row r="224" spans="1:9" ht="12.9" x14ac:dyDescent="0.35">
      <c r="A224" s="31"/>
      <c r="B224" s="31"/>
      <c r="C224" s="31"/>
      <c r="D224" s="31"/>
      <c r="E224" s="31"/>
      <c r="F224" s="31"/>
      <c r="G224" s="31"/>
      <c r="H224" s="32"/>
      <c r="I224" s="34"/>
    </row>
    <row r="225" spans="1:9" ht="12.9" x14ac:dyDescent="0.35">
      <c r="A225" s="31"/>
      <c r="B225" s="31"/>
      <c r="C225" s="31"/>
      <c r="D225" s="31"/>
      <c r="E225" s="31"/>
      <c r="F225" s="31"/>
      <c r="G225" s="31"/>
      <c r="H225" s="32"/>
      <c r="I225" s="34"/>
    </row>
    <row r="226" spans="1:9" ht="12.9" x14ac:dyDescent="0.35">
      <c r="A226" s="31"/>
      <c r="B226" s="31"/>
      <c r="C226" s="31"/>
      <c r="D226" s="31"/>
      <c r="E226" s="31"/>
      <c r="F226" s="31"/>
      <c r="G226" s="31"/>
      <c r="H226" s="32"/>
      <c r="I226" s="34"/>
    </row>
    <row r="227" spans="1:9" ht="12.9" x14ac:dyDescent="0.35">
      <c r="A227" s="31"/>
      <c r="B227" s="31"/>
      <c r="C227" s="31"/>
      <c r="D227" s="31"/>
      <c r="E227" s="31"/>
      <c r="F227" s="31"/>
      <c r="G227" s="31"/>
      <c r="H227" s="32"/>
      <c r="I227" s="34"/>
    </row>
    <row r="228" spans="1:9" ht="12.9" x14ac:dyDescent="0.35">
      <c r="A228" s="31"/>
      <c r="B228" s="31"/>
      <c r="C228" s="31"/>
      <c r="D228" s="31"/>
      <c r="E228" s="31"/>
      <c r="F228" s="31"/>
      <c r="G228" s="31"/>
      <c r="H228" s="32"/>
      <c r="I228" s="34"/>
    </row>
    <row r="229" spans="1:9" ht="12.9" x14ac:dyDescent="0.35">
      <c r="A229" s="31"/>
      <c r="B229" s="31"/>
      <c r="C229" s="31"/>
      <c r="D229" s="31"/>
      <c r="E229" s="31"/>
      <c r="F229" s="31"/>
      <c r="G229" s="31"/>
      <c r="H229" s="32"/>
      <c r="I229" s="34"/>
    </row>
    <row r="230" spans="1:9" ht="12.9" x14ac:dyDescent="0.35">
      <c r="A230" s="31"/>
      <c r="B230" s="31"/>
      <c r="C230" s="31"/>
      <c r="D230" s="31"/>
      <c r="E230" s="31"/>
      <c r="F230" s="31"/>
      <c r="G230" s="31"/>
      <c r="H230" s="32"/>
      <c r="I230" s="34"/>
    </row>
    <row r="231" spans="1:9" ht="12.9" x14ac:dyDescent="0.35">
      <c r="A231" s="31"/>
      <c r="B231" s="31"/>
      <c r="C231" s="31"/>
      <c r="D231" s="31"/>
      <c r="E231" s="31"/>
      <c r="F231" s="31"/>
      <c r="G231" s="31"/>
      <c r="H231" s="32"/>
      <c r="I231" s="34"/>
    </row>
    <row r="232" spans="1:9" ht="12.9" x14ac:dyDescent="0.35">
      <c r="A232" s="31"/>
      <c r="B232" s="31"/>
      <c r="C232" s="31"/>
      <c r="D232" s="31"/>
      <c r="E232" s="31"/>
      <c r="F232" s="31"/>
      <c r="G232" s="31"/>
      <c r="H232" s="32"/>
      <c r="I232" s="34"/>
    </row>
    <row r="233" spans="1:9" ht="12.9" x14ac:dyDescent="0.35">
      <c r="A233" s="31"/>
      <c r="B233" s="31"/>
      <c r="C233" s="31"/>
      <c r="D233" s="31"/>
      <c r="E233" s="31"/>
      <c r="F233" s="31"/>
      <c r="G233" s="31"/>
      <c r="H233" s="32"/>
      <c r="I233" s="34"/>
    </row>
    <row r="234" spans="1:9" ht="12.9" x14ac:dyDescent="0.35">
      <c r="A234" s="31"/>
      <c r="B234" s="31"/>
      <c r="C234" s="31"/>
      <c r="D234" s="31"/>
      <c r="E234" s="31"/>
      <c r="F234" s="31"/>
      <c r="G234" s="31"/>
      <c r="H234" s="32"/>
      <c r="I234" s="34"/>
    </row>
    <row r="235" spans="1:9" ht="12.9" x14ac:dyDescent="0.35">
      <c r="A235" s="31"/>
      <c r="B235" s="31"/>
      <c r="C235" s="31"/>
      <c r="D235" s="31"/>
      <c r="E235" s="31"/>
      <c r="F235" s="31"/>
      <c r="G235" s="31"/>
      <c r="H235" s="32"/>
      <c r="I235" s="34"/>
    </row>
    <row r="236" spans="1:9" ht="12.9" x14ac:dyDescent="0.35">
      <c r="A236" s="31"/>
      <c r="B236" s="31"/>
      <c r="C236" s="31"/>
      <c r="D236" s="31"/>
      <c r="E236" s="31"/>
      <c r="F236" s="31"/>
      <c r="G236" s="31"/>
      <c r="H236" s="32"/>
      <c r="I236" s="34"/>
    </row>
    <row r="237" spans="1:9" ht="12.9" x14ac:dyDescent="0.35">
      <c r="A237" s="31"/>
      <c r="B237" s="31"/>
      <c r="C237" s="31"/>
      <c r="D237" s="31"/>
      <c r="E237" s="31"/>
      <c r="F237" s="31"/>
      <c r="G237" s="31"/>
      <c r="H237" s="32"/>
      <c r="I237" s="34"/>
    </row>
    <row r="238" spans="1:9" ht="12.9" x14ac:dyDescent="0.35">
      <c r="A238" s="31"/>
      <c r="B238" s="31"/>
      <c r="C238" s="31"/>
      <c r="D238" s="31"/>
      <c r="E238" s="31"/>
      <c r="F238" s="31"/>
      <c r="G238" s="31"/>
      <c r="H238" s="32"/>
      <c r="I238" s="34"/>
    </row>
    <row r="239" spans="1:9" ht="12.9" x14ac:dyDescent="0.35">
      <c r="A239" s="31"/>
      <c r="B239" s="31"/>
      <c r="C239" s="31"/>
      <c r="D239" s="31"/>
      <c r="E239" s="31"/>
      <c r="F239" s="31"/>
      <c r="G239" s="31"/>
      <c r="H239" s="32"/>
      <c r="I239" s="34"/>
    </row>
    <row r="240" spans="1:9" ht="12.9" x14ac:dyDescent="0.35">
      <c r="A240" s="31"/>
      <c r="B240" s="31"/>
      <c r="C240" s="31"/>
      <c r="D240" s="31"/>
      <c r="E240" s="31"/>
      <c r="F240" s="31"/>
      <c r="G240" s="31"/>
      <c r="H240" s="32"/>
      <c r="I240" s="34"/>
    </row>
    <row r="241" spans="1:9" ht="12.9" x14ac:dyDescent="0.35">
      <c r="A241" s="31"/>
      <c r="B241" s="31"/>
      <c r="C241" s="31"/>
      <c r="D241" s="31"/>
      <c r="E241" s="31"/>
      <c r="F241" s="31"/>
      <c r="G241" s="31"/>
      <c r="H241" s="32"/>
      <c r="I241" s="34"/>
    </row>
    <row r="242" spans="1:9" ht="12.9" x14ac:dyDescent="0.35">
      <c r="A242" s="31"/>
      <c r="B242" s="31"/>
      <c r="C242" s="31"/>
      <c r="D242" s="31"/>
      <c r="E242" s="31"/>
      <c r="F242" s="31"/>
      <c r="G242" s="31"/>
      <c r="H242" s="32"/>
      <c r="I242" s="34"/>
    </row>
    <row r="243" spans="1:9" ht="12.9" x14ac:dyDescent="0.35">
      <c r="A243" s="31"/>
      <c r="B243" s="31"/>
      <c r="C243" s="31"/>
      <c r="D243" s="31"/>
      <c r="E243" s="31"/>
      <c r="F243" s="31"/>
      <c r="G243" s="31"/>
      <c r="H243" s="32"/>
      <c r="I243" s="34"/>
    </row>
    <row r="244" spans="1:9" ht="12.9" x14ac:dyDescent="0.35">
      <c r="A244" s="31"/>
      <c r="B244" s="31"/>
      <c r="C244" s="31"/>
      <c r="D244" s="31"/>
      <c r="E244" s="31"/>
      <c r="F244" s="31"/>
      <c r="G244" s="31"/>
      <c r="H244" s="32"/>
      <c r="I244" s="34"/>
    </row>
    <row r="245" spans="1:9" ht="12.9" x14ac:dyDescent="0.35">
      <c r="A245" s="31"/>
      <c r="B245" s="31"/>
      <c r="C245" s="31"/>
      <c r="D245" s="31"/>
      <c r="E245" s="31"/>
      <c r="F245" s="31"/>
      <c r="G245" s="31"/>
      <c r="H245" s="32"/>
      <c r="I245" s="34"/>
    </row>
    <row r="246" spans="1:9" ht="12.9" x14ac:dyDescent="0.35">
      <c r="A246" s="31"/>
      <c r="B246" s="31"/>
      <c r="C246" s="31"/>
      <c r="D246" s="31"/>
      <c r="E246" s="31"/>
      <c r="F246" s="31"/>
      <c r="G246" s="31"/>
      <c r="H246" s="32"/>
      <c r="I246" s="34"/>
    </row>
    <row r="247" spans="1:9" ht="12.9" x14ac:dyDescent="0.35">
      <c r="A247" s="31"/>
      <c r="B247" s="31"/>
      <c r="C247" s="31"/>
      <c r="D247" s="31"/>
      <c r="E247" s="31"/>
      <c r="F247" s="31"/>
      <c r="G247" s="31"/>
      <c r="H247" s="32"/>
      <c r="I247" s="34"/>
    </row>
    <row r="248" spans="1:9" ht="12.9" x14ac:dyDescent="0.35">
      <c r="A248" s="31"/>
      <c r="B248" s="31"/>
      <c r="C248" s="31"/>
      <c r="D248" s="31"/>
      <c r="E248" s="31"/>
      <c r="F248" s="31"/>
      <c r="G248" s="31"/>
      <c r="H248" s="32"/>
      <c r="I248" s="34"/>
    </row>
    <row r="249" spans="1:9" ht="12.9" x14ac:dyDescent="0.35">
      <c r="A249" s="31"/>
      <c r="B249" s="31"/>
      <c r="C249" s="31"/>
      <c r="D249" s="31"/>
      <c r="E249" s="31"/>
      <c r="F249" s="31"/>
      <c r="G249" s="31"/>
      <c r="H249" s="32"/>
      <c r="I249" s="34"/>
    </row>
    <row r="250" spans="1:9" ht="12.9" x14ac:dyDescent="0.35">
      <c r="A250" s="31"/>
      <c r="B250" s="31"/>
      <c r="C250" s="31"/>
      <c r="D250" s="31"/>
      <c r="E250" s="31"/>
      <c r="F250" s="31"/>
      <c r="G250" s="31"/>
      <c r="H250" s="32"/>
      <c r="I250" s="34"/>
    </row>
    <row r="251" spans="1:9" ht="12.9" x14ac:dyDescent="0.35">
      <c r="A251" s="31"/>
      <c r="B251" s="31"/>
      <c r="C251" s="31"/>
      <c r="D251" s="31"/>
      <c r="E251" s="31"/>
      <c r="F251" s="31"/>
      <c r="G251" s="31"/>
      <c r="H251" s="32"/>
      <c r="I251" s="34"/>
    </row>
    <row r="252" spans="1:9" ht="12.9" x14ac:dyDescent="0.35">
      <c r="A252" s="31"/>
      <c r="B252" s="31"/>
      <c r="C252" s="31"/>
      <c r="D252" s="31"/>
      <c r="E252" s="31"/>
      <c r="F252" s="31"/>
      <c r="G252" s="31"/>
      <c r="H252" s="32"/>
      <c r="I252" s="34"/>
    </row>
    <row r="253" spans="1:9" ht="12.9" x14ac:dyDescent="0.35">
      <c r="A253" s="31"/>
      <c r="B253" s="31"/>
      <c r="C253" s="31"/>
      <c r="D253" s="31"/>
      <c r="E253" s="31"/>
      <c r="F253" s="31"/>
      <c r="G253" s="31"/>
      <c r="H253" s="32"/>
      <c r="I253" s="34"/>
    </row>
    <row r="254" spans="1:9" ht="12.9" x14ac:dyDescent="0.35">
      <c r="A254" s="31"/>
      <c r="B254" s="31"/>
      <c r="C254" s="31"/>
      <c r="D254" s="31"/>
      <c r="E254" s="31"/>
      <c r="F254" s="31"/>
      <c r="G254" s="31"/>
      <c r="H254" s="32"/>
      <c r="I254" s="34"/>
    </row>
    <row r="255" spans="1:9" ht="12.9" x14ac:dyDescent="0.35">
      <c r="A255" s="31"/>
      <c r="B255" s="31"/>
      <c r="C255" s="31"/>
      <c r="D255" s="31"/>
      <c r="E255" s="31"/>
      <c r="F255" s="31"/>
      <c r="G255" s="31"/>
      <c r="H255" s="32"/>
      <c r="I255" s="34"/>
    </row>
    <row r="256" spans="1:9" ht="12.9" x14ac:dyDescent="0.35">
      <c r="A256" s="31"/>
      <c r="B256" s="31"/>
      <c r="C256" s="31"/>
      <c r="D256" s="31"/>
      <c r="E256" s="31"/>
      <c r="F256" s="31"/>
      <c r="G256" s="31"/>
      <c r="H256" s="32"/>
      <c r="I256" s="34"/>
    </row>
    <row r="257" spans="1:9" ht="12.9" x14ac:dyDescent="0.35">
      <c r="A257" s="31"/>
      <c r="B257" s="31"/>
      <c r="C257" s="31"/>
      <c r="D257" s="31"/>
      <c r="E257" s="31"/>
      <c r="F257" s="31"/>
      <c r="G257" s="31"/>
      <c r="H257" s="32"/>
      <c r="I257" s="34"/>
    </row>
    <row r="258" spans="1:9" ht="12.9" x14ac:dyDescent="0.35">
      <c r="A258" s="31"/>
      <c r="B258" s="31"/>
      <c r="C258" s="31"/>
      <c r="D258" s="31"/>
      <c r="E258" s="31"/>
      <c r="F258" s="31"/>
      <c r="G258" s="31"/>
      <c r="H258" s="32"/>
      <c r="I258" s="34"/>
    </row>
    <row r="259" spans="1:9" ht="12.9" x14ac:dyDescent="0.35">
      <c r="A259" s="31"/>
      <c r="B259" s="31"/>
      <c r="C259" s="31"/>
      <c r="D259" s="31"/>
      <c r="E259" s="31"/>
      <c r="F259" s="31"/>
      <c r="G259" s="31"/>
      <c r="H259" s="32"/>
      <c r="I259" s="34"/>
    </row>
    <row r="260" spans="1:9" ht="12.9" x14ac:dyDescent="0.35">
      <c r="A260" s="31"/>
      <c r="B260" s="31"/>
      <c r="C260" s="31"/>
      <c r="D260" s="31"/>
      <c r="E260" s="31"/>
      <c r="F260" s="31"/>
      <c r="G260" s="31"/>
      <c r="H260" s="32"/>
      <c r="I260" s="34"/>
    </row>
    <row r="261" spans="1:9" ht="12.9" x14ac:dyDescent="0.35">
      <c r="A261" s="31"/>
      <c r="B261" s="31"/>
      <c r="C261" s="31"/>
      <c r="D261" s="31"/>
      <c r="E261" s="31"/>
      <c r="F261" s="31"/>
      <c r="G261" s="31"/>
      <c r="H261" s="32"/>
      <c r="I261" s="34"/>
    </row>
    <row r="262" spans="1:9" ht="12.9" x14ac:dyDescent="0.35">
      <c r="A262" s="31"/>
      <c r="B262" s="31"/>
      <c r="C262" s="31"/>
      <c r="D262" s="31"/>
      <c r="E262" s="31"/>
      <c r="F262" s="31"/>
      <c r="G262" s="31"/>
      <c r="H262" s="32"/>
      <c r="I262" s="34"/>
    </row>
    <row r="263" spans="1:9" ht="12.9" x14ac:dyDescent="0.35">
      <c r="A263" s="31"/>
      <c r="B263" s="31"/>
      <c r="C263" s="31"/>
      <c r="D263" s="31"/>
      <c r="E263" s="31"/>
      <c r="F263" s="31"/>
      <c r="G263" s="31"/>
      <c r="H263" s="32"/>
      <c r="I263" s="34"/>
    </row>
    <row r="264" spans="1:9" ht="12.9" x14ac:dyDescent="0.35">
      <c r="A264" s="31"/>
      <c r="B264" s="31"/>
      <c r="C264" s="31"/>
      <c r="D264" s="31"/>
      <c r="E264" s="31"/>
      <c r="F264" s="31"/>
      <c r="G264" s="31"/>
      <c r="H264" s="32"/>
      <c r="I264" s="34"/>
    </row>
    <row r="265" spans="1:9" ht="12.9" x14ac:dyDescent="0.35">
      <c r="A265" s="31"/>
      <c r="B265" s="31"/>
      <c r="C265" s="31"/>
      <c r="D265" s="31"/>
      <c r="E265" s="31"/>
      <c r="F265" s="31"/>
      <c r="G265" s="31"/>
      <c r="H265" s="32"/>
      <c r="I265" s="34"/>
    </row>
    <row r="266" spans="1:9" ht="12.9" x14ac:dyDescent="0.35">
      <c r="A266" s="31"/>
      <c r="B266" s="31"/>
      <c r="C266" s="31"/>
      <c r="D266" s="31"/>
      <c r="E266" s="31"/>
      <c r="F266" s="31"/>
      <c r="G266" s="31"/>
      <c r="H266" s="32"/>
      <c r="I266" s="34"/>
    </row>
    <row r="267" spans="1:9" ht="12.9" x14ac:dyDescent="0.35">
      <c r="A267" s="31"/>
      <c r="B267" s="31"/>
      <c r="C267" s="31"/>
      <c r="D267" s="31"/>
      <c r="E267" s="31"/>
      <c r="F267" s="31"/>
      <c r="G267" s="31"/>
      <c r="H267" s="32"/>
      <c r="I267" s="34"/>
    </row>
    <row r="268" spans="1:9" ht="12.9" x14ac:dyDescent="0.35">
      <c r="A268" s="31"/>
      <c r="B268" s="31"/>
      <c r="C268" s="31"/>
      <c r="D268" s="31"/>
      <c r="E268" s="31"/>
      <c r="F268" s="31"/>
      <c r="G268" s="31"/>
      <c r="H268" s="32"/>
      <c r="I268" s="34"/>
    </row>
    <row r="269" spans="1:9" ht="12.9" x14ac:dyDescent="0.35">
      <c r="A269" s="31"/>
      <c r="B269" s="31"/>
      <c r="C269" s="31"/>
      <c r="D269" s="31"/>
      <c r="E269" s="31"/>
      <c r="F269" s="31"/>
      <c r="G269" s="31"/>
      <c r="H269" s="32"/>
      <c r="I269" s="34"/>
    </row>
    <row r="270" spans="1:9" ht="12.9" x14ac:dyDescent="0.35">
      <c r="A270" s="31"/>
      <c r="B270" s="31"/>
      <c r="C270" s="31"/>
      <c r="D270" s="31"/>
      <c r="E270" s="31"/>
      <c r="F270" s="31"/>
      <c r="G270" s="31"/>
      <c r="H270" s="32"/>
      <c r="I270" s="34"/>
    </row>
    <row r="271" spans="1:9" ht="12.9" x14ac:dyDescent="0.35">
      <c r="A271" s="31"/>
      <c r="B271" s="31"/>
      <c r="C271" s="31"/>
      <c r="D271" s="31"/>
      <c r="E271" s="31"/>
      <c r="F271" s="31"/>
      <c r="G271" s="31"/>
      <c r="H271" s="32"/>
      <c r="I271" s="34"/>
    </row>
    <row r="272" spans="1:9" ht="12.9" x14ac:dyDescent="0.35">
      <c r="A272" s="31"/>
      <c r="B272" s="31"/>
      <c r="C272" s="31"/>
      <c r="D272" s="31"/>
      <c r="E272" s="31"/>
      <c r="F272" s="31"/>
      <c r="G272" s="31"/>
      <c r="H272" s="32"/>
      <c r="I272" s="34"/>
    </row>
    <row r="273" spans="1:9" ht="12.9" x14ac:dyDescent="0.35">
      <c r="A273" s="31"/>
      <c r="B273" s="31"/>
      <c r="C273" s="31"/>
      <c r="D273" s="31"/>
      <c r="E273" s="31"/>
      <c r="F273" s="31"/>
      <c r="G273" s="31"/>
      <c r="H273" s="32"/>
      <c r="I273" s="34"/>
    </row>
    <row r="274" spans="1:9" ht="12.9" x14ac:dyDescent="0.35">
      <c r="A274" s="31"/>
      <c r="B274" s="31"/>
      <c r="C274" s="31"/>
      <c r="D274" s="31"/>
      <c r="E274" s="31"/>
      <c r="F274" s="31"/>
      <c r="G274" s="31"/>
      <c r="H274" s="32"/>
      <c r="I274" s="34"/>
    </row>
    <row r="275" spans="1:9" ht="12.9" x14ac:dyDescent="0.35">
      <c r="A275" s="31"/>
      <c r="B275" s="31"/>
      <c r="C275" s="31"/>
      <c r="D275" s="31"/>
      <c r="E275" s="31"/>
      <c r="F275" s="31"/>
      <c r="G275" s="31"/>
      <c r="H275" s="32"/>
      <c r="I275" s="34"/>
    </row>
    <row r="276" spans="1:9" ht="12.9" x14ac:dyDescent="0.35">
      <c r="A276" s="31"/>
      <c r="B276" s="31"/>
      <c r="C276" s="31"/>
      <c r="D276" s="31"/>
      <c r="E276" s="31"/>
      <c r="F276" s="31"/>
      <c r="G276" s="31"/>
      <c r="H276" s="32"/>
      <c r="I276" s="34"/>
    </row>
    <row r="277" spans="1:9" ht="12.9" x14ac:dyDescent="0.35">
      <c r="A277" s="31"/>
      <c r="B277" s="31"/>
      <c r="C277" s="31"/>
      <c r="D277" s="31"/>
      <c r="E277" s="31"/>
      <c r="F277" s="31"/>
      <c r="G277" s="31"/>
      <c r="H277" s="32"/>
      <c r="I277" s="34"/>
    </row>
    <row r="278" spans="1:9" ht="12.9" x14ac:dyDescent="0.35">
      <c r="A278" s="31"/>
      <c r="B278" s="31"/>
      <c r="C278" s="31"/>
      <c r="D278" s="31"/>
      <c r="E278" s="31"/>
      <c r="F278" s="31"/>
      <c r="G278" s="31"/>
      <c r="H278" s="32"/>
      <c r="I278" s="34"/>
    </row>
    <row r="279" spans="1:9" ht="12.9" x14ac:dyDescent="0.35">
      <c r="A279" s="31"/>
      <c r="B279" s="31"/>
      <c r="C279" s="31"/>
      <c r="D279" s="31"/>
      <c r="E279" s="31"/>
      <c r="F279" s="31"/>
      <c r="G279" s="31"/>
      <c r="H279" s="32"/>
      <c r="I279" s="34"/>
    </row>
    <row r="280" spans="1:9" ht="12.9" x14ac:dyDescent="0.35">
      <c r="A280" s="31"/>
      <c r="B280" s="31"/>
      <c r="C280" s="31"/>
      <c r="D280" s="31"/>
      <c r="E280" s="31"/>
      <c r="F280" s="31"/>
      <c r="G280" s="31"/>
      <c r="H280" s="32"/>
      <c r="I280" s="34"/>
    </row>
    <row r="281" spans="1:9" ht="12.9" x14ac:dyDescent="0.35">
      <c r="A281" s="31"/>
      <c r="B281" s="31"/>
      <c r="C281" s="31"/>
      <c r="D281" s="31"/>
      <c r="E281" s="31"/>
      <c r="F281" s="31"/>
      <c r="G281" s="31"/>
      <c r="H281" s="32"/>
      <c r="I281" s="34"/>
    </row>
    <row r="282" spans="1:9" ht="12.9" x14ac:dyDescent="0.35">
      <c r="A282" s="31"/>
      <c r="B282" s="31"/>
      <c r="C282" s="31"/>
      <c r="D282" s="31"/>
      <c r="E282" s="31"/>
      <c r="F282" s="31"/>
      <c r="G282" s="31"/>
      <c r="H282" s="32"/>
      <c r="I282" s="34"/>
    </row>
    <row r="283" spans="1:9" ht="12.9" x14ac:dyDescent="0.35">
      <c r="A283" s="31"/>
      <c r="B283" s="31"/>
      <c r="C283" s="31"/>
      <c r="D283" s="31"/>
      <c r="E283" s="31"/>
      <c r="F283" s="31"/>
      <c r="G283" s="31"/>
      <c r="H283" s="32"/>
      <c r="I283" s="34"/>
    </row>
    <row r="284" spans="1:9" ht="12.9" x14ac:dyDescent="0.35">
      <c r="A284" s="31"/>
      <c r="B284" s="31"/>
      <c r="C284" s="31"/>
      <c r="D284" s="31"/>
      <c r="E284" s="31"/>
      <c r="F284" s="31"/>
      <c r="G284" s="31"/>
      <c r="H284" s="32"/>
      <c r="I284" s="34"/>
    </row>
    <row r="285" spans="1:9" ht="12.9" x14ac:dyDescent="0.35">
      <c r="A285" s="31"/>
      <c r="B285" s="31"/>
      <c r="C285" s="31"/>
      <c r="D285" s="31"/>
      <c r="E285" s="31"/>
      <c r="F285" s="31"/>
      <c r="G285" s="31"/>
      <c r="H285" s="32"/>
      <c r="I285" s="34"/>
    </row>
    <row r="286" spans="1:9" ht="12.9" x14ac:dyDescent="0.35">
      <c r="A286" s="31"/>
      <c r="B286" s="31"/>
      <c r="C286" s="31"/>
      <c r="D286" s="31"/>
      <c r="E286" s="31"/>
      <c r="F286" s="31"/>
      <c r="G286" s="31"/>
      <c r="H286" s="32"/>
      <c r="I286" s="34"/>
    </row>
    <row r="287" spans="1:9" ht="12.9" x14ac:dyDescent="0.35">
      <c r="A287" s="31"/>
      <c r="B287" s="31"/>
      <c r="C287" s="31"/>
      <c r="D287" s="31"/>
      <c r="E287" s="31"/>
      <c r="F287" s="31"/>
      <c r="G287" s="31"/>
      <c r="H287" s="32"/>
      <c r="I287" s="34"/>
    </row>
    <row r="288" spans="1:9" ht="12.9" x14ac:dyDescent="0.35">
      <c r="A288" s="31"/>
      <c r="B288" s="31"/>
      <c r="C288" s="31"/>
      <c r="D288" s="31"/>
      <c r="E288" s="31"/>
      <c r="F288" s="31"/>
      <c r="G288" s="31"/>
      <c r="H288" s="32"/>
      <c r="I288" s="34"/>
    </row>
    <row r="289" spans="1:9" ht="12.9" x14ac:dyDescent="0.35">
      <c r="A289" s="31"/>
      <c r="B289" s="31"/>
      <c r="C289" s="31"/>
      <c r="D289" s="31"/>
      <c r="E289" s="31"/>
      <c r="F289" s="31"/>
      <c r="G289" s="31"/>
      <c r="H289" s="32"/>
      <c r="I289" s="34"/>
    </row>
    <row r="290" spans="1:9" ht="12.9" x14ac:dyDescent="0.35">
      <c r="A290" s="31"/>
      <c r="B290" s="31"/>
      <c r="C290" s="31"/>
      <c r="D290" s="31"/>
      <c r="E290" s="31"/>
      <c r="F290" s="31"/>
      <c r="G290" s="31"/>
      <c r="H290" s="32"/>
      <c r="I290" s="34"/>
    </row>
    <row r="291" spans="1:9" ht="12.9" x14ac:dyDescent="0.35">
      <c r="A291" s="31"/>
      <c r="B291" s="31"/>
      <c r="C291" s="31"/>
      <c r="D291" s="31"/>
      <c r="E291" s="31"/>
      <c r="F291" s="31"/>
      <c r="G291" s="31"/>
      <c r="H291" s="32"/>
      <c r="I291" s="34"/>
    </row>
    <row r="292" spans="1:9" ht="12.9" x14ac:dyDescent="0.35">
      <c r="A292" s="31"/>
      <c r="B292" s="31"/>
      <c r="C292" s="31"/>
      <c r="D292" s="31"/>
      <c r="E292" s="31"/>
      <c r="F292" s="31"/>
      <c r="G292" s="31"/>
      <c r="H292" s="32"/>
      <c r="I292" s="34"/>
    </row>
    <row r="293" spans="1:9" ht="12.9" x14ac:dyDescent="0.35">
      <c r="A293" s="31"/>
      <c r="B293" s="31"/>
      <c r="C293" s="31"/>
      <c r="D293" s="31"/>
      <c r="E293" s="31"/>
      <c r="F293" s="31"/>
      <c r="G293" s="31"/>
      <c r="H293" s="32"/>
      <c r="I293" s="34"/>
    </row>
    <row r="294" spans="1:9" ht="12.9" x14ac:dyDescent="0.35">
      <c r="A294" s="31"/>
      <c r="B294" s="31"/>
      <c r="C294" s="31"/>
      <c r="D294" s="31"/>
      <c r="E294" s="31"/>
      <c r="F294" s="31"/>
      <c r="G294" s="31"/>
      <c r="H294" s="32"/>
      <c r="I294" s="34"/>
    </row>
    <row r="295" spans="1:9" ht="12.9" x14ac:dyDescent="0.35">
      <c r="A295" s="31"/>
      <c r="B295" s="31"/>
      <c r="C295" s="31"/>
      <c r="D295" s="31"/>
      <c r="E295" s="31"/>
      <c r="F295" s="31"/>
      <c r="G295" s="31"/>
      <c r="H295" s="32"/>
      <c r="I295" s="34"/>
    </row>
    <row r="296" spans="1:9" ht="12.9" x14ac:dyDescent="0.35">
      <c r="A296" s="31"/>
      <c r="B296" s="31"/>
      <c r="C296" s="31"/>
      <c r="D296" s="31"/>
      <c r="E296" s="31"/>
      <c r="F296" s="31"/>
      <c r="G296" s="31"/>
      <c r="H296" s="32"/>
      <c r="I296" s="34"/>
    </row>
    <row r="297" spans="1:9" ht="12.9" x14ac:dyDescent="0.35">
      <c r="A297" s="31"/>
      <c r="B297" s="31"/>
      <c r="C297" s="31"/>
      <c r="D297" s="31"/>
      <c r="E297" s="31"/>
      <c r="F297" s="31"/>
      <c r="G297" s="31"/>
      <c r="H297" s="32"/>
      <c r="I297" s="34"/>
    </row>
    <row r="298" spans="1:9" ht="12.9" x14ac:dyDescent="0.35">
      <c r="A298" s="31"/>
      <c r="B298" s="31"/>
      <c r="C298" s="31"/>
      <c r="D298" s="31"/>
      <c r="E298" s="31"/>
      <c r="F298" s="31"/>
      <c r="G298" s="31"/>
      <c r="H298" s="32"/>
      <c r="I298" s="34"/>
    </row>
    <row r="299" spans="1:9" ht="12.9" x14ac:dyDescent="0.35">
      <c r="A299" s="31"/>
      <c r="B299" s="31"/>
      <c r="C299" s="31"/>
      <c r="D299" s="31"/>
      <c r="E299" s="31"/>
      <c r="F299" s="31"/>
      <c r="G299" s="31"/>
      <c r="H299" s="32"/>
      <c r="I299" s="34"/>
    </row>
    <row r="300" spans="1:9" ht="12.9" x14ac:dyDescent="0.35">
      <c r="A300" s="31"/>
      <c r="B300" s="31"/>
      <c r="C300" s="31"/>
      <c r="D300" s="31"/>
      <c r="E300" s="31"/>
      <c r="F300" s="31"/>
      <c r="G300" s="31"/>
      <c r="H300" s="32"/>
      <c r="I300" s="34"/>
    </row>
    <row r="301" spans="1:9" ht="12.9" x14ac:dyDescent="0.35">
      <c r="A301" s="31"/>
      <c r="B301" s="31"/>
      <c r="C301" s="31"/>
      <c r="D301" s="31"/>
      <c r="E301" s="31"/>
      <c r="F301" s="31"/>
      <c r="G301" s="31"/>
      <c r="H301" s="32"/>
      <c r="I301" s="34"/>
    </row>
    <row r="302" spans="1:9" ht="12.9" x14ac:dyDescent="0.35">
      <c r="A302" s="31"/>
      <c r="B302" s="31"/>
      <c r="C302" s="31"/>
      <c r="D302" s="31"/>
      <c r="E302" s="31"/>
      <c r="F302" s="31"/>
      <c r="G302" s="31"/>
      <c r="H302" s="32"/>
      <c r="I302" s="34"/>
    </row>
    <row r="303" spans="1:9" ht="12.9" x14ac:dyDescent="0.35">
      <c r="A303" s="31"/>
      <c r="B303" s="31"/>
      <c r="C303" s="31"/>
      <c r="D303" s="31"/>
      <c r="E303" s="31"/>
      <c r="F303" s="31"/>
      <c r="G303" s="31"/>
      <c r="H303" s="32"/>
      <c r="I303" s="34"/>
    </row>
    <row r="304" spans="1:9" ht="12.9" x14ac:dyDescent="0.35">
      <c r="A304" s="31"/>
      <c r="B304" s="31"/>
      <c r="C304" s="31"/>
      <c r="D304" s="31"/>
      <c r="E304" s="31"/>
      <c r="F304" s="31"/>
      <c r="G304" s="31"/>
      <c r="H304" s="32"/>
      <c r="I304" s="34"/>
    </row>
    <row r="305" spans="1:9" ht="12.9" x14ac:dyDescent="0.35">
      <c r="A305" s="31"/>
      <c r="B305" s="31"/>
      <c r="C305" s="31"/>
      <c r="D305" s="31"/>
      <c r="E305" s="31"/>
      <c r="F305" s="31"/>
      <c r="G305" s="31"/>
      <c r="H305" s="32"/>
      <c r="I305" s="34"/>
    </row>
    <row r="306" spans="1:9" ht="12.9" x14ac:dyDescent="0.35">
      <c r="A306" s="31"/>
      <c r="B306" s="31"/>
      <c r="C306" s="31"/>
      <c r="D306" s="31"/>
      <c r="E306" s="31"/>
      <c r="F306" s="31"/>
      <c r="G306" s="31"/>
      <c r="H306" s="32"/>
      <c r="I306" s="34"/>
    </row>
    <row r="307" spans="1:9" ht="12.9" x14ac:dyDescent="0.35">
      <c r="A307" s="31"/>
      <c r="B307" s="31"/>
      <c r="C307" s="31"/>
      <c r="D307" s="31"/>
      <c r="E307" s="31"/>
      <c r="F307" s="31"/>
      <c r="G307" s="31"/>
      <c r="H307" s="32"/>
      <c r="I307" s="34"/>
    </row>
    <row r="308" spans="1:9" ht="12.9" x14ac:dyDescent="0.35">
      <c r="A308" s="31"/>
      <c r="B308" s="31"/>
      <c r="C308" s="31"/>
      <c r="D308" s="31"/>
      <c r="E308" s="31"/>
      <c r="F308" s="31"/>
      <c r="G308" s="31"/>
      <c r="H308" s="32"/>
      <c r="I308" s="34"/>
    </row>
    <row r="309" spans="1:9" ht="12.9" x14ac:dyDescent="0.35">
      <c r="A309" s="31"/>
      <c r="B309" s="31"/>
      <c r="C309" s="31"/>
      <c r="D309" s="31"/>
      <c r="E309" s="31"/>
      <c r="F309" s="31"/>
      <c r="G309" s="31"/>
      <c r="H309" s="32"/>
      <c r="I309" s="34"/>
    </row>
    <row r="310" spans="1:9" ht="12.9" x14ac:dyDescent="0.35">
      <c r="A310" s="31"/>
      <c r="B310" s="31"/>
      <c r="C310" s="31"/>
      <c r="D310" s="31"/>
      <c r="E310" s="31"/>
      <c r="F310" s="31"/>
      <c r="G310" s="31"/>
      <c r="H310" s="32"/>
      <c r="I310" s="34"/>
    </row>
    <row r="311" spans="1:9" ht="12.9" x14ac:dyDescent="0.35">
      <c r="A311" s="31"/>
      <c r="B311" s="31"/>
      <c r="C311" s="31"/>
      <c r="D311" s="31"/>
      <c r="E311" s="31"/>
      <c r="F311" s="31"/>
      <c r="G311" s="31"/>
      <c r="H311" s="32"/>
      <c r="I311" s="34"/>
    </row>
    <row r="312" spans="1:9" ht="12.9" x14ac:dyDescent="0.35">
      <c r="A312" s="31"/>
      <c r="B312" s="31"/>
      <c r="C312" s="31"/>
      <c r="D312" s="31"/>
      <c r="E312" s="31"/>
      <c r="F312" s="31"/>
      <c r="G312" s="31"/>
      <c r="H312" s="32"/>
      <c r="I312" s="34"/>
    </row>
    <row r="313" spans="1:9" ht="12.9" x14ac:dyDescent="0.35">
      <c r="A313" s="31"/>
      <c r="B313" s="31"/>
      <c r="C313" s="31"/>
      <c r="D313" s="31"/>
      <c r="E313" s="31"/>
      <c r="F313" s="31"/>
      <c r="G313" s="31"/>
      <c r="H313" s="32"/>
      <c r="I313" s="34"/>
    </row>
    <row r="314" spans="1:9" ht="12.9" x14ac:dyDescent="0.35">
      <c r="A314" s="31"/>
      <c r="B314" s="31"/>
      <c r="C314" s="31"/>
      <c r="D314" s="31"/>
      <c r="E314" s="31"/>
      <c r="F314" s="31"/>
      <c r="G314" s="31"/>
      <c r="H314" s="32"/>
      <c r="I314" s="34"/>
    </row>
    <row r="315" spans="1:9" ht="12.9" x14ac:dyDescent="0.35">
      <c r="A315" s="31"/>
      <c r="B315" s="31"/>
      <c r="C315" s="31"/>
      <c r="D315" s="31"/>
      <c r="E315" s="31"/>
      <c r="F315" s="31"/>
      <c r="G315" s="31"/>
      <c r="H315" s="32"/>
      <c r="I315" s="34"/>
    </row>
    <row r="316" spans="1:9" ht="12.9" x14ac:dyDescent="0.35">
      <c r="A316" s="31"/>
      <c r="B316" s="31"/>
      <c r="C316" s="31"/>
      <c r="D316" s="31"/>
      <c r="E316" s="31"/>
      <c r="F316" s="31"/>
      <c r="G316" s="31"/>
      <c r="H316" s="32"/>
      <c r="I316" s="34"/>
    </row>
    <row r="317" spans="1:9" ht="12.9" x14ac:dyDescent="0.35">
      <c r="A317" s="31"/>
      <c r="B317" s="31"/>
      <c r="C317" s="31"/>
      <c r="D317" s="31"/>
      <c r="E317" s="31"/>
      <c r="F317" s="31"/>
      <c r="G317" s="31"/>
      <c r="H317" s="32"/>
      <c r="I317" s="34"/>
    </row>
    <row r="318" spans="1:9" ht="12.9" x14ac:dyDescent="0.35">
      <c r="A318" s="31"/>
      <c r="B318" s="31"/>
      <c r="C318" s="31"/>
      <c r="D318" s="31"/>
      <c r="E318" s="31"/>
      <c r="F318" s="31"/>
      <c r="G318" s="31"/>
      <c r="H318" s="32"/>
      <c r="I318" s="34"/>
    </row>
    <row r="319" spans="1:9" ht="12.9" x14ac:dyDescent="0.35">
      <c r="A319" s="31"/>
      <c r="B319" s="31"/>
      <c r="C319" s="31"/>
      <c r="D319" s="31"/>
      <c r="E319" s="31"/>
      <c r="F319" s="31"/>
      <c r="G319" s="31"/>
      <c r="H319" s="32"/>
      <c r="I319" s="34"/>
    </row>
    <row r="320" spans="1:9" ht="12.9" x14ac:dyDescent="0.35">
      <c r="A320" s="31"/>
      <c r="B320" s="31"/>
      <c r="C320" s="31"/>
      <c r="D320" s="31"/>
      <c r="E320" s="31"/>
      <c r="F320" s="31"/>
      <c r="G320" s="31"/>
      <c r="H320" s="32"/>
      <c r="I320" s="34"/>
    </row>
    <row r="321" spans="1:9" ht="12.9" x14ac:dyDescent="0.35">
      <c r="A321" s="31"/>
      <c r="B321" s="31"/>
      <c r="C321" s="31"/>
      <c r="D321" s="31"/>
      <c r="E321" s="31"/>
      <c r="F321" s="31"/>
      <c r="G321" s="31"/>
      <c r="H321" s="32"/>
      <c r="I321" s="34"/>
    </row>
    <row r="322" spans="1:9" ht="12.9" x14ac:dyDescent="0.35">
      <c r="A322" s="31"/>
      <c r="B322" s="31"/>
      <c r="C322" s="31"/>
      <c r="D322" s="31"/>
      <c r="E322" s="31"/>
      <c r="F322" s="31"/>
      <c r="G322" s="31"/>
      <c r="H322" s="32"/>
      <c r="I322" s="34"/>
    </row>
    <row r="323" spans="1:9" ht="12.9" x14ac:dyDescent="0.35">
      <c r="A323" s="31"/>
      <c r="B323" s="31"/>
      <c r="C323" s="31"/>
      <c r="D323" s="31"/>
      <c r="E323" s="31"/>
      <c r="F323" s="31"/>
      <c r="G323" s="31"/>
      <c r="H323" s="32"/>
      <c r="I323" s="34"/>
    </row>
    <row r="324" spans="1:9" ht="12.9" x14ac:dyDescent="0.35">
      <c r="A324" s="31"/>
      <c r="B324" s="31"/>
      <c r="C324" s="31"/>
      <c r="D324" s="31"/>
      <c r="E324" s="31"/>
      <c r="F324" s="31"/>
      <c r="G324" s="31"/>
      <c r="H324" s="32"/>
      <c r="I324" s="34"/>
    </row>
    <row r="325" spans="1:9" ht="12.9" x14ac:dyDescent="0.35">
      <c r="A325" s="31"/>
      <c r="B325" s="31"/>
      <c r="C325" s="31"/>
      <c r="D325" s="31"/>
      <c r="E325" s="31"/>
      <c r="F325" s="31"/>
      <c r="G325" s="31"/>
      <c r="H325" s="32"/>
      <c r="I325" s="34"/>
    </row>
    <row r="326" spans="1:9" ht="12.9" x14ac:dyDescent="0.35">
      <c r="A326" s="31"/>
      <c r="B326" s="31"/>
      <c r="C326" s="31"/>
      <c r="D326" s="31"/>
      <c r="E326" s="31"/>
      <c r="F326" s="31"/>
      <c r="G326" s="31"/>
      <c r="H326" s="32"/>
      <c r="I326" s="34"/>
    </row>
    <row r="327" spans="1:9" ht="12.9" x14ac:dyDescent="0.35">
      <c r="A327" s="31"/>
      <c r="B327" s="31"/>
      <c r="C327" s="31"/>
      <c r="D327" s="31"/>
      <c r="E327" s="31"/>
      <c r="F327" s="31"/>
      <c r="G327" s="31"/>
      <c r="H327" s="32"/>
      <c r="I327" s="34"/>
    </row>
    <row r="328" spans="1:9" ht="12.9" x14ac:dyDescent="0.35">
      <c r="A328" s="31"/>
      <c r="B328" s="31"/>
      <c r="C328" s="31"/>
      <c r="D328" s="31"/>
      <c r="E328" s="31"/>
      <c r="F328" s="31"/>
      <c r="G328" s="31"/>
      <c r="H328" s="32"/>
      <c r="I328" s="34"/>
    </row>
    <row r="329" spans="1:9" ht="12.9" x14ac:dyDescent="0.35">
      <c r="A329" s="31"/>
      <c r="B329" s="31"/>
      <c r="C329" s="31"/>
      <c r="D329" s="31"/>
      <c r="E329" s="31"/>
      <c r="F329" s="31"/>
      <c r="G329" s="31"/>
      <c r="H329" s="32"/>
      <c r="I329" s="34"/>
    </row>
    <row r="330" spans="1:9" ht="12.9" x14ac:dyDescent="0.35">
      <c r="A330" s="31"/>
      <c r="B330" s="31"/>
      <c r="C330" s="31"/>
      <c r="D330" s="31"/>
      <c r="E330" s="31"/>
      <c r="F330" s="31"/>
      <c r="G330" s="31"/>
      <c r="H330" s="32"/>
      <c r="I330" s="34"/>
    </row>
    <row r="331" spans="1:9" ht="12.9" x14ac:dyDescent="0.35">
      <c r="A331" s="31"/>
      <c r="B331" s="31"/>
      <c r="C331" s="31"/>
      <c r="D331" s="31"/>
      <c r="E331" s="31"/>
      <c r="F331" s="31"/>
      <c r="G331" s="31"/>
      <c r="H331" s="32"/>
      <c r="I331" s="34"/>
    </row>
    <row r="332" spans="1:9" ht="12.9" x14ac:dyDescent="0.35">
      <c r="A332" s="31"/>
      <c r="B332" s="31"/>
      <c r="C332" s="31"/>
      <c r="D332" s="31"/>
      <c r="E332" s="31"/>
      <c r="F332" s="31"/>
      <c r="G332" s="31"/>
      <c r="H332" s="32"/>
      <c r="I332" s="34"/>
    </row>
    <row r="333" spans="1:9" ht="12.9" x14ac:dyDescent="0.35">
      <c r="A333" s="31"/>
      <c r="B333" s="31"/>
      <c r="C333" s="31"/>
      <c r="D333" s="31"/>
      <c r="E333" s="31"/>
      <c r="F333" s="31"/>
      <c r="G333" s="31"/>
      <c r="H333" s="32"/>
      <c r="I333" s="34"/>
    </row>
    <row r="334" spans="1:9" ht="12.9" x14ac:dyDescent="0.35">
      <c r="A334" s="31"/>
      <c r="B334" s="31"/>
      <c r="C334" s="31"/>
      <c r="D334" s="31"/>
      <c r="E334" s="31"/>
      <c r="F334" s="31"/>
      <c r="G334" s="31"/>
      <c r="H334" s="32"/>
      <c r="I334" s="34"/>
    </row>
    <row r="335" spans="1:9" ht="12.9" x14ac:dyDescent="0.35">
      <c r="A335" s="31"/>
      <c r="B335" s="31"/>
      <c r="C335" s="31"/>
      <c r="D335" s="31"/>
      <c r="E335" s="31"/>
      <c r="F335" s="31"/>
      <c r="G335" s="31"/>
      <c r="H335" s="35"/>
    </row>
    <row r="336" spans="1:9" ht="12.9" x14ac:dyDescent="0.35">
      <c r="A336" s="31"/>
      <c r="B336" s="31"/>
      <c r="C336" s="31"/>
      <c r="D336" s="31"/>
      <c r="E336" s="31"/>
      <c r="F336" s="31"/>
      <c r="G336" s="31"/>
      <c r="H336" s="35"/>
    </row>
    <row r="337" spans="1:8" ht="12.9" x14ac:dyDescent="0.35">
      <c r="A337" s="31"/>
      <c r="B337" s="31"/>
      <c r="C337" s="31"/>
      <c r="D337" s="31"/>
      <c r="E337" s="31"/>
      <c r="F337" s="31"/>
      <c r="G337" s="31"/>
      <c r="H337" s="35"/>
    </row>
    <row r="338" spans="1:8" ht="12.9" x14ac:dyDescent="0.35">
      <c r="A338" s="31"/>
      <c r="B338" s="31"/>
      <c r="C338" s="31"/>
      <c r="D338" s="31"/>
      <c r="E338" s="31"/>
      <c r="F338" s="31"/>
      <c r="G338" s="31"/>
      <c r="H338" s="35"/>
    </row>
    <row r="339" spans="1:8" ht="12.9" x14ac:dyDescent="0.35">
      <c r="A339" s="31"/>
      <c r="B339" s="31"/>
      <c r="C339" s="31"/>
      <c r="D339" s="31"/>
      <c r="E339" s="31"/>
      <c r="F339" s="31"/>
      <c r="G339" s="31"/>
      <c r="H339" s="35"/>
    </row>
    <row r="340" spans="1:8" ht="12.9" x14ac:dyDescent="0.35">
      <c r="A340" s="31"/>
      <c r="B340" s="31"/>
      <c r="C340" s="31"/>
      <c r="D340" s="31"/>
      <c r="E340" s="31"/>
      <c r="F340" s="31"/>
      <c r="G340" s="31"/>
      <c r="H340" s="35"/>
    </row>
    <row r="341" spans="1:8" ht="12.9" x14ac:dyDescent="0.35">
      <c r="A341" s="31"/>
      <c r="B341" s="31"/>
      <c r="C341" s="31"/>
      <c r="D341" s="31"/>
      <c r="E341" s="31"/>
      <c r="F341" s="31"/>
      <c r="G341" s="31"/>
      <c r="H341" s="35"/>
    </row>
    <row r="342" spans="1:8" ht="12.9" x14ac:dyDescent="0.35">
      <c r="A342" s="31"/>
      <c r="B342" s="31"/>
      <c r="C342" s="31"/>
      <c r="D342" s="31"/>
      <c r="E342" s="31"/>
      <c r="F342" s="31"/>
      <c r="G342" s="31"/>
      <c r="H342" s="35"/>
    </row>
    <row r="343" spans="1:8" ht="12.9" x14ac:dyDescent="0.35">
      <c r="A343" s="31"/>
      <c r="B343" s="31"/>
      <c r="C343" s="31"/>
      <c r="D343" s="31"/>
      <c r="E343" s="31"/>
      <c r="F343" s="31"/>
      <c r="G343" s="31"/>
      <c r="H343" s="35"/>
    </row>
    <row r="344" spans="1:8" ht="12.9" x14ac:dyDescent="0.35">
      <c r="A344" s="31"/>
      <c r="B344" s="31"/>
      <c r="C344" s="31"/>
      <c r="D344" s="31"/>
      <c r="E344" s="31"/>
      <c r="F344" s="31"/>
      <c r="G344" s="31"/>
      <c r="H344" s="35"/>
    </row>
    <row r="345" spans="1:8" ht="12.9" x14ac:dyDescent="0.35">
      <c r="A345" s="31"/>
      <c r="B345" s="31"/>
      <c r="C345" s="31"/>
      <c r="D345" s="31"/>
      <c r="E345" s="31"/>
      <c r="F345" s="31"/>
      <c r="G345" s="31"/>
      <c r="H345" s="35"/>
    </row>
    <row r="346" spans="1:8" ht="12.9" x14ac:dyDescent="0.35">
      <c r="A346" s="31"/>
      <c r="B346" s="31"/>
      <c r="C346" s="31"/>
      <c r="D346" s="31"/>
      <c r="E346" s="31"/>
      <c r="F346" s="31"/>
      <c r="G346" s="31"/>
      <c r="H346" s="35"/>
    </row>
    <row r="347" spans="1:8" ht="12.9" x14ac:dyDescent="0.35">
      <c r="A347" s="31"/>
      <c r="B347" s="31"/>
      <c r="C347" s="31"/>
      <c r="D347" s="31"/>
      <c r="E347" s="31"/>
      <c r="F347" s="31"/>
      <c r="G347" s="31"/>
      <c r="H347" s="35"/>
    </row>
    <row r="348" spans="1:8" ht="12.9" x14ac:dyDescent="0.35">
      <c r="A348" s="31"/>
      <c r="B348" s="31"/>
      <c r="C348" s="31"/>
      <c r="D348" s="31"/>
      <c r="E348" s="31"/>
      <c r="F348" s="31"/>
      <c r="G348" s="31"/>
      <c r="H348" s="35"/>
    </row>
    <row r="349" spans="1:8" ht="12.9" x14ac:dyDescent="0.35">
      <c r="A349" s="31"/>
      <c r="B349" s="31"/>
      <c r="C349" s="31"/>
      <c r="D349" s="31"/>
      <c r="E349" s="31"/>
      <c r="F349" s="31"/>
      <c r="G349" s="31"/>
      <c r="H349" s="35"/>
    </row>
    <row r="350" spans="1:8" ht="12.9" x14ac:dyDescent="0.35">
      <c r="A350" s="31"/>
      <c r="B350" s="31"/>
      <c r="C350" s="31"/>
      <c r="D350" s="31"/>
      <c r="E350" s="31"/>
      <c r="F350" s="31"/>
      <c r="G350" s="31"/>
      <c r="H350" s="35"/>
    </row>
    <row r="351" spans="1:8" ht="12.9" x14ac:dyDescent="0.35">
      <c r="A351" s="31"/>
      <c r="B351" s="31"/>
      <c r="C351" s="31"/>
      <c r="D351" s="31"/>
      <c r="E351" s="31"/>
      <c r="F351" s="31"/>
      <c r="G351" s="31"/>
      <c r="H351" s="35"/>
    </row>
    <row r="352" spans="1:8" ht="12.9" x14ac:dyDescent="0.35">
      <c r="A352" s="31"/>
      <c r="B352" s="31"/>
      <c r="C352" s="31"/>
      <c r="D352" s="31"/>
      <c r="E352" s="31"/>
      <c r="F352" s="31"/>
      <c r="G352" s="31"/>
      <c r="H352" s="35"/>
    </row>
    <row r="353" spans="1:8" ht="12.9" x14ac:dyDescent="0.35">
      <c r="A353" s="31"/>
      <c r="B353" s="31"/>
      <c r="C353" s="31"/>
      <c r="D353" s="31"/>
      <c r="E353" s="31"/>
      <c r="F353" s="31"/>
      <c r="G353" s="31"/>
      <c r="H353" s="35"/>
    </row>
    <row r="354" spans="1:8" ht="12.9" x14ac:dyDescent="0.35">
      <c r="A354" s="31"/>
      <c r="B354" s="31"/>
      <c r="C354" s="31"/>
      <c r="D354" s="31"/>
      <c r="E354" s="31"/>
      <c r="F354" s="31"/>
      <c r="G354" s="31"/>
      <c r="H354" s="35"/>
    </row>
    <row r="355" spans="1:8" ht="12.9" x14ac:dyDescent="0.35">
      <c r="A355" s="31"/>
      <c r="B355" s="31"/>
      <c r="C355" s="31"/>
      <c r="D355" s="31"/>
      <c r="E355" s="31"/>
      <c r="F355" s="31"/>
      <c r="G355" s="31"/>
      <c r="H355" s="35"/>
    </row>
    <row r="356" spans="1:8" ht="12.9" x14ac:dyDescent="0.35">
      <c r="A356" s="31"/>
      <c r="B356" s="31"/>
      <c r="C356" s="31"/>
      <c r="D356" s="31"/>
      <c r="E356" s="31"/>
      <c r="F356" s="31"/>
      <c r="G356" s="31"/>
      <c r="H356" s="35"/>
    </row>
    <row r="357" spans="1:8" ht="12.9" x14ac:dyDescent="0.35">
      <c r="A357" s="31"/>
      <c r="B357" s="31"/>
      <c r="C357" s="31"/>
      <c r="D357" s="31"/>
      <c r="E357" s="31"/>
      <c r="F357" s="31"/>
      <c r="G357" s="31"/>
      <c r="H357" s="35"/>
    </row>
    <row r="358" spans="1:8" ht="12.9" x14ac:dyDescent="0.35">
      <c r="A358" s="31"/>
      <c r="B358" s="31"/>
      <c r="C358" s="31"/>
      <c r="D358" s="31"/>
      <c r="E358" s="31"/>
      <c r="F358" s="31"/>
      <c r="G358" s="31"/>
      <c r="H358" s="35"/>
    </row>
    <row r="359" spans="1:8" ht="12.9" x14ac:dyDescent="0.35">
      <c r="A359" s="31"/>
      <c r="B359" s="31"/>
      <c r="C359" s="31"/>
      <c r="D359" s="31"/>
      <c r="E359" s="31"/>
      <c r="F359" s="31"/>
      <c r="G359" s="31"/>
      <c r="H359" s="35"/>
    </row>
    <row r="360" spans="1:8" ht="12.9" x14ac:dyDescent="0.35">
      <c r="A360" s="31"/>
      <c r="B360" s="31"/>
      <c r="C360" s="31"/>
      <c r="D360" s="31"/>
      <c r="E360" s="31"/>
      <c r="F360" s="31"/>
      <c r="G360" s="31"/>
      <c r="H360" s="35"/>
    </row>
    <row r="361" spans="1:8" ht="12.9" x14ac:dyDescent="0.35">
      <c r="A361" s="31"/>
      <c r="B361" s="31"/>
      <c r="C361" s="31"/>
      <c r="D361" s="31"/>
      <c r="E361" s="31"/>
      <c r="F361" s="31"/>
      <c r="G361" s="31"/>
      <c r="H361" s="35"/>
    </row>
    <row r="362" spans="1:8" ht="12.9" x14ac:dyDescent="0.35">
      <c r="A362" s="31"/>
      <c r="B362" s="31"/>
      <c r="C362" s="31"/>
      <c r="D362" s="31"/>
      <c r="E362" s="31"/>
      <c r="F362" s="31"/>
      <c r="G362" s="31"/>
      <c r="H362" s="35"/>
    </row>
    <row r="363" spans="1:8" ht="12.9" x14ac:dyDescent="0.35">
      <c r="A363" s="31"/>
      <c r="B363" s="31"/>
      <c r="C363" s="31"/>
      <c r="D363" s="31"/>
      <c r="E363" s="31"/>
      <c r="F363" s="31"/>
      <c r="G363" s="31"/>
      <c r="H363" s="35"/>
    </row>
    <row r="364" spans="1:8" ht="12.9" x14ac:dyDescent="0.35">
      <c r="A364" s="31"/>
      <c r="B364" s="31"/>
      <c r="C364" s="31"/>
      <c r="D364" s="31"/>
      <c r="E364" s="31"/>
      <c r="F364" s="31"/>
      <c r="G364" s="31"/>
      <c r="H364" s="35"/>
    </row>
    <row r="365" spans="1:8" ht="12.9" x14ac:dyDescent="0.35">
      <c r="A365" s="31"/>
      <c r="B365" s="31"/>
      <c r="C365" s="31"/>
      <c r="D365" s="31"/>
      <c r="E365" s="31"/>
      <c r="F365" s="31"/>
      <c r="G365" s="31"/>
      <c r="H365" s="35"/>
    </row>
    <row r="366" spans="1:8" ht="12.9" x14ac:dyDescent="0.35">
      <c r="A366" s="31"/>
      <c r="B366" s="31"/>
      <c r="C366" s="31"/>
      <c r="D366" s="31"/>
      <c r="E366" s="31"/>
      <c r="F366" s="31"/>
      <c r="G366" s="31"/>
      <c r="H366" s="35"/>
    </row>
    <row r="367" spans="1:8" ht="12.9" x14ac:dyDescent="0.35">
      <c r="A367" s="31"/>
      <c r="B367" s="31"/>
      <c r="C367" s="31"/>
      <c r="D367" s="31"/>
      <c r="E367" s="31"/>
      <c r="F367" s="31"/>
      <c r="G367" s="31"/>
      <c r="H367" s="35"/>
    </row>
    <row r="368" spans="1:8" ht="12.9" x14ac:dyDescent="0.35">
      <c r="A368" s="31"/>
      <c r="B368" s="31"/>
      <c r="C368" s="31"/>
      <c r="D368" s="31"/>
      <c r="E368" s="31"/>
      <c r="F368" s="31"/>
      <c r="G368" s="31"/>
      <c r="H368" s="35"/>
    </row>
    <row r="369" spans="1:8" ht="12.9" x14ac:dyDescent="0.35">
      <c r="A369" s="31"/>
      <c r="B369" s="31"/>
      <c r="C369" s="31"/>
      <c r="D369" s="31"/>
      <c r="E369" s="31"/>
      <c r="F369" s="31"/>
      <c r="G369" s="31"/>
      <c r="H369" s="35"/>
    </row>
    <row r="370" spans="1:8" ht="12.9" x14ac:dyDescent="0.35">
      <c r="A370" s="31"/>
      <c r="B370" s="31"/>
      <c r="C370" s="31"/>
      <c r="D370" s="31"/>
      <c r="E370" s="31"/>
      <c r="F370" s="31"/>
      <c r="G370" s="31"/>
      <c r="H370" s="35"/>
    </row>
    <row r="371" spans="1:8" ht="12.9" x14ac:dyDescent="0.35">
      <c r="A371" s="31"/>
      <c r="B371" s="31"/>
      <c r="C371" s="31"/>
      <c r="D371" s="31"/>
      <c r="E371" s="31"/>
      <c r="F371" s="31"/>
      <c r="G371" s="31"/>
      <c r="H371" s="35"/>
    </row>
    <row r="372" spans="1:8" ht="12.9" x14ac:dyDescent="0.35">
      <c r="A372" s="31"/>
      <c r="B372" s="31"/>
      <c r="C372" s="31"/>
      <c r="D372" s="31"/>
      <c r="E372" s="31"/>
      <c r="F372" s="31"/>
      <c r="G372" s="31"/>
      <c r="H372" s="35"/>
    </row>
    <row r="373" spans="1:8" ht="12.9" x14ac:dyDescent="0.35">
      <c r="A373" s="31"/>
      <c r="B373" s="31"/>
      <c r="C373" s="31"/>
      <c r="D373" s="31"/>
      <c r="E373" s="31"/>
      <c r="F373" s="31"/>
      <c r="G373" s="31"/>
      <c r="H373" s="35"/>
    </row>
    <row r="374" spans="1:8" ht="12.9" x14ac:dyDescent="0.35">
      <c r="A374" s="31"/>
      <c r="B374" s="31"/>
      <c r="C374" s="31"/>
      <c r="D374" s="31"/>
      <c r="E374" s="31"/>
      <c r="F374" s="31"/>
      <c r="G374" s="31"/>
      <c r="H374" s="35"/>
    </row>
    <row r="375" spans="1:8" ht="12.9" x14ac:dyDescent="0.35">
      <c r="A375" s="31"/>
      <c r="B375" s="31"/>
      <c r="C375" s="31"/>
      <c r="D375" s="31"/>
      <c r="E375" s="31"/>
      <c r="F375" s="31"/>
      <c r="G375" s="31"/>
      <c r="H375" s="35"/>
    </row>
    <row r="376" spans="1:8" ht="12.9" x14ac:dyDescent="0.35">
      <c r="A376" s="31"/>
      <c r="B376" s="31"/>
      <c r="C376" s="31"/>
      <c r="D376" s="31"/>
      <c r="E376" s="31"/>
      <c r="F376" s="31"/>
      <c r="G376" s="31"/>
      <c r="H376" s="35"/>
    </row>
    <row r="377" spans="1:8" ht="12.9" x14ac:dyDescent="0.35">
      <c r="A377" s="31"/>
      <c r="B377" s="31"/>
      <c r="C377" s="31"/>
      <c r="D377" s="31"/>
      <c r="E377" s="31"/>
      <c r="F377" s="31"/>
      <c r="G377" s="31"/>
      <c r="H377" s="35"/>
    </row>
    <row r="378" spans="1:8" ht="12.9" x14ac:dyDescent="0.35">
      <c r="A378" s="31"/>
      <c r="B378" s="31"/>
      <c r="C378" s="31"/>
      <c r="D378" s="31"/>
      <c r="E378" s="31"/>
      <c r="F378" s="31"/>
      <c r="G378" s="31"/>
      <c r="H378" s="35"/>
    </row>
    <row r="379" spans="1:8" ht="12.9" x14ac:dyDescent="0.35">
      <c r="A379" s="31"/>
      <c r="B379" s="31"/>
      <c r="C379" s="31"/>
      <c r="D379" s="31"/>
      <c r="E379" s="31"/>
      <c r="F379" s="31"/>
      <c r="G379" s="31"/>
      <c r="H379" s="35"/>
    </row>
    <row r="380" spans="1:8" ht="12.9" x14ac:dyDescent="0.35">
      <c r="A380" s="31"/>
      <c r="B380" s="31"/>
      <c r="C380" s="31"/>
      <c r="D380" s="31"/>
      <c r="E380" s="31"/>
      <c r="F380" s="31"/>
      <c r="G380" s="31"/>
      <c r="H380" s="35"/>
    </row>
    <row r="381" spans="1:8" ht="12.9" x14ac:dyDescent="0.35">
      <c r="A381" s="31"/>
      <c r="B381" s="31"/>
      <c r="C381" s="31"/>
      <c r="D381" s="31"/>
      <c r="E381" s="31"/>
      <c r="F381" s="31"/>
      <c r="G381" s="31"/>
      <c r="H381" s="35"/>
    </row>
    <row r="382" spans="1:8" ht="12.9" x14ac:dyDescent="0.35">
      <c r="A382" s="31"/>
      <c r="B382" s="31"/>
      <c r="C382" s="31"/>
      <c r="D382" s="31"/>
      <c r="E382" s="31"/>
      <c r="F382" s="31"/>
      <c r="G382" s="31"/>
      <c r="H382" s="35"/>
    </row>
    <row r="383" spans="1:8" ht="12.9" x14ac:dyDescent="0.35">
      <c r="A383" s="31"/>
      <c r="B383" s="31"/>
      <c r="C383" s="31"/>
      <c r="D383" s="31"/>
      <c r="E383" s="31"/>
      <c r="F383" s="31"/>
      <c r="G383" s="31"/>
      <c r="H383" s="35"/>
    </row>
    <row r="384" spans="1:8" ht="12.9" x14ac:dyDescent="0.35">
      <c r="A384" s="31"/>
      <c r="B384" s="31"/>
      <c r="C384" s="31"/>
      <c r="D384" s="31"/>
      <c r="E384" s="31"/>
      <c r="F384" s="31"/>
      <c r="G384" s="31"/>
      <c r="H384" s="35"/>
    </row>
    <row r="385" spans="1:8" ht="12.9" x14ac:dyDescent="0.35">
      <c r="A385" s="31"/>
      <c r="B385" s="31"/>
      <c r="C385" s="31"/>
      <c r="D385" s="31"/>
      <c r="E385" s="31"/>
      <c r="F385" s="31"/>
      <c r="G385" s="31"/>
      <c r="H385" s="35"/>
    </row>
    <row r="386" spans="1:8" ht="12.9" x14ac:dyDescent="0.35">
      <c r="A386" s="31"/>
      <c r="B386" s="31"/>
      <c r="C386" s="31"/>
      <c r="D386" s="31"/>
      <c r="E386" s="31"/>
      <c r="F386" s="31"/>
      <c r="G386" s="31"/>
      <c r="H386" s="35"/>
    </row>
    <row r="387" spans="1:8" ht="12.9" x14ac:dyDescent="0.35">
      <c r="A387" s="31"/>
      <c r="B387" s="31"/>
      <c r="C387" s="31"/>
      <c r="D387" s="31"/>
      <c r="E387" s="31"/>
      <c r="F387" s="31"/>
      <c r="G387" s="31"/>
      <c r="H387" s="35"/>
    </row>
    <row r="388" spans="1:8" ht="12.9" x14ac:dyDescent="0.35">
      <c r="A388" s="31"/>
      <c r="B388" s="31"/>
      <c r="C388" s="31"/>
      <c r="D388" s="31"/>
      <c r="E388" s="31"/>
      <c r="F388" s="31"/>
      <c r="G388" s="31"/>
      <c r="H388" s="35"/>
    </row>
    <row r="389" spans="1:8" ht="12.9" x14ac:dyDescent="0.35">
      <c r="A389" s="31"/>
      <c r="B389" s="31"/>
      <c r="C389" s="31"/>
      <c r="D389" s="31"/>
      <c r="E389" s="31"/>
      <c r="F389" s="31"/>
      <c r="G389" s="31"/>
      <c r="H389" s="35"/>
    </row>
    <row r="390" spans="1:8" ht="12.9" x14ac:dyDescent="0.35">
      <c r="A390" s="31"/>
      <c r="B390" s="31"/>
      <c r="C390" s="31"/>
      <c r="D390" s="31"/>
      <c r="E390" s="31"/>
      <c r="F390" s="31"/>
      <c r="G390" s="31"/>
      <c r="H390" s="35"/>
    </row>
    <row r="391" spans="1:8" ht="12.9" x14ac:dyDescent="0.35">
      <c r="A391" s="31"/>
      <c r="B391" s="31"/>
      <c r="C391" s="31"/>
      <c r="D391" s="31"/>
      <c r="E391" s="31"/>
      <c r="F391" s="31"/>
      <c r="G391" s="31"/>
      <c r="H391" s="35"/>
    </row>
    <row r="392" spans="1:8" ht="12.9" x14ac:dyDescent="0.35">
      <c r="A392" s="31"/>
      <c r="B392" s="31"/>
      <c r="C392" s="31"/>
      <c r="D392" s="31"/>
      <c r="E392" s="31"/>
      <c r="F392" s="31"/>
      <c r="G392" s="31"/>
      <c r="H392" s="35"/>
    </row>
    <row r="393" spans="1:8" ht="12.9" x14ac:dyDescent="0.35">
      <c r="A393" s="31"/>
      <c r="B393" s="31"/>
      <c r="C393" s="31"/>
      <c r="D393" s="31"/>
      <c r="E393" s="31"/>
      <c r="F393" s="31"/>
      <c r="G393" s="31"/>
      <c r="H393" s="35"/>
    </row>
    <row r="394" spans="1:8" ht="12.9" x14ac:dyDescent="0.35">
      <c r="A394" s="31"/>
      <c r="B394" s="31"/>
      <c r="C394" s="31"/>
      <c r="D394" s="31"/>
      <c r="E394" s="31"/>
      <c r="F394" s="31"/>
      <c r="G394" s="31"/>
      <c r="H394" s="35"/>
    </row>
    <row r="395" spans="1:8" ht="12.9" x14ac:dyDescent="0.35">
      <c r="A395" s="31"/>
      <c r="B395" s="31"/>
      <c r="C395" s="31"/>
      <c r="D395" s="31"/>
      <c r="E395" s="31"/>
      <c r="F395" s="31"/>
      <c r="G395" s="31"/>
      <c r="H395" s="35"/>
    </row>
    <row r="396" spans="1:8" ht="12.9" x14ac:dyDescent="0.35">
      <c r="A396" s="31"/>
      <c r="B396" s="31"/>
      <c r="C396" s="31"/>
      <c r="D396" s="31"/>
      <c r="E396" s="31"/>
      <c r="F396" s="31"/>
      <c r="G396" s="31"/>
      <c r="H396" s="35"/>
    </row>
    <row r="397" spans="1:8" ht="12.9" x14ac:dyDescent="0.35">
      <c r="A397" s="31"/>
      <c r="B397" s="31"/>
      <c r="C397" s="31"/>
      <c r="D397" s="31"/>
      <c r="E397" s="31"/>
      <c r="F397" s="31"/>
      <c r="G397" s="31"/>
      <c r="H397" s="35"/>
    </row>
    <row r="398" spans="1:8" ht="12.9" x14ac:dyDescent="0.35">
      <c r="A398" s="31"/>
      <c r="B398" s="31"/>
      <c r="C398" s="31"/>
      <c r="D398" s="31"/>
      <c r="E398" s="31"/>
      <c r="F398" s="31"/>
      <c r="G398" s="31"/>
      <c r="H398" s="35"/>
    </row>
    <row r="399" spans="1:8" ht="12.9" x14ac:dyDescent="0.35">
      <c r="A399" s="31"/>
      <c r="B399" s="31"/>
      <c r="C399" s="31"/>
      <c r="D399" s="31"/>
      <c r="E399" s="31"/>
      <c r="F399" s="31"/>
      <c r="G399" s="31"/>
      <c r="H399" s="35"/>
    </row>
    <row r="400" spans="1:8" ht="12.9" x14ac:dyDescent="0.35">
      <c r="A400" s="31"/>
      <c r="B400" s="31"/>
      <c r="C400" s="31"/>
      <c r="D400" s="31"/>
      <c r="E400" s="31"/>
      <c r="F400" s="31"/>
      <c r="G400" s="31"/>
      <c r="H400" s="35"/>
    </row>
    <row r="401" spans="1:8" ht="12.9" x14ac:dyDescent="0.35">
      <c r="A401" s="31"/>
      <c r="B401" s="31"/>
      <c r="C401" s="31"/>
      <c r="D401" s="31"/>
      <c r="E401" s="31"/>
      <c r="F401" s="31"/>
      <c r="G401" s="31"/>
      <c r="H401" s="35"/>
    </row>
    <row r="402" spans="1:8" ht="12.9" x14ac:dyDescent="0.35">
      <c r="A402" s="31"/>
      <c r="B402" s="31"/>
      <c r="C402" s="31"/>
      <c r="D402" s="31"/>
      <c r="E402" s="31"/>
      <c r="F402" s="31"/>
      <c r="G402" s="31"/>
      <c r="H402" s="35"/>
    </row>
    <row r="403" spans="1:8" ht="12.9" x14ac:dyDescent="0.35">
      <c r="A403" s="31"/>
      <c r="B403" s="31"/>
      <c r="C403" s="31"/>
      <c r="D403" s="31"/>
      <c r="E403" s="31"/>
      <c r="F403" s="31"/>
      <c r="G403" s="31"/>
      <c r="H403" s="35"/>
    </row>
    <row r="404" spans="1:8" ht="12.9" x14ac:dyDescent="0.35">
      <c r="A404" s="31"/>
      <c r="B404" s="31"/>
      <c r="C404" s="31"/>
      <c r="D404" s="31"/>
      <c r="E404" s="31"/>
      <c r="F404" s="31"/>
      <c r="G404" s="31"/>
      <c r="H404" s="35"/>
    </row>
    <row r="405" spans="1:8" ht="12.9" x14ac:dyDescent="0.35">
      <c r="A405" s="31"/>
      <c r="B405" s="31"/>
      <c r="C405" s="31"/>
      <c r="D405" s="31"/>
      <c r="E405" s="31"/>
      <c r="F405" s="31"/>
      <c r="G405" s="31"/>
      <c r="H405" s="35"/>
    </row>
    <row r="406" spans="1:8" ht="12.9" x14ac:dyDescent="0.35">
      <c r="A406" s="31"/>
      <c r="B406" s="31"/>
      <c r="C406" s="31"/>
      <c r="D406" s="31"/>
      <c r="E406" s="31"/>
      <c r="F406" s="31"/>
      <c r="G406" s="31"/>
      <c r="H406" s="35"/>
    </row>
    <row r="407" spans="1:8" ht="12.9" x14ac:dyDescent="0.35">
      <c r="A407" s="31"/>
      <c r="B407" s="31"/>
      <c r="C407" s="31"/>
      <c r="D407" s="31"/>
      <c r="E407" s="31"/>
      <c r="F407" s="31"/>
      <c r="G407" s="31"/>
      <c r="H407" s="35"/>
    </row>
    <row r="408" spans="1:8" ht="12.9" x14ac:dyDescent="0.35">
      <c r="A408" s="31"/>
      <c r="B408" s="31"/>
      <c r="C408" s="31"/>
      <c r="D408" s="31"/>
      <c r="E408" s="31"/>
      <c r="F408" s="31"/>
      <c r="G408" s="31"/>
      <c r="H408" s="35"/>
    </row>
    <row r="409" spans="1:8" ht="12.9" x14ac:dyDescent="0.35">
      <c r="A409" s="31"/>
      <c r="B409" s="31"/>
      <c r="C409" s="31"/>
      <c r="D409" s="31"/>
      <c r="E409" s="31"/>
      <c r="F409" s="31"/>
      <c r="G409" s="31"/>
      <c r="H409" s="35"/>
    </row>
    <row r="410" spans="1:8" ht="12.9" x14ac:dyDescent="0.35">
      <c r="A410" s="31"/>
      <c r="B410" s="31"/>
      <c r="C410" s="31"/>
      <c r="D410" s="31"/>
      <c r="E410" s="31"/>
      <c r="F410" s="31"/>
      <c r="G410" s="31"/>
      <c r="H410" s="35"/>
    </row>
    <row r="411" spans="1:8" ht="12.9" x14ac:dyDescent="0.35">
      <c r="A411" s="31"/>
      <c r="B411" s="31"/>
      <c r="C411" s="31"/>
      <c r="D411" s="31"/>
      <c r="E411" s="31"/>
      <c r="F411" s="31"/>
      <c r="G411" s="31"/>
      <c r="H411" s="35"/>
    </row>
    <row r="412" spans="1:8" ht="12.9" x14ac:dyDescent="0.35">
      <c r="A412" s="31"/>
      <c r="B412" s="31"/>
      <c r="C412" s="31"/>
      <c r="D412" s="31"/>
      <c r="E412" s="31"/>
      <c r="F412" s="31"/>
      <c r="G412" s="31"/>
      <c r="H412" s="35"/>
    </row>
    <row r="413" spans="1:8" ht="12.9" x14ac:dyDescent="0.35">
      <c r="A413" s="31"/>
      <c r="B413" s="31"/>
      <c r="C413" s="31"/>
      <c r="D413" s="31"/>
      <c r="E413" s="31"/>
      <c r="F413" s="31"/>
      <c r="G413" s="31"/>
      <c r="H413" s="35"/>
    </row>
    <row r="414" spans="1:8" ht="12.9" x14ac:dyDescent="0.35">
      <c r="A414" s="31"/>
      <c r="B414" s="31"/>
      <c r="C414" s="31"/>
      <c r="D414" s="31"/>
      <c r="E414" s="31"/>
      <c r="F414" s="31"/>
      <c r="G414" s="31"/>
      <c r="H414" s="35"/>
    </row>
    <row r="415" spans="1:8" ht="12.9" x14ac:dyDescent="0.35">
      <c r="A415" s="31"/>
      <c r="B415" s="31"/>
      <c r="C415" s="31"/>
      <c r="D415" s="31"/>
      <c r="E415" s="31"/>
      <c r="F415" s="31"/>
      <c r="G415" s="31"/>
      <c r="H415" s="35"/>
    </row>
    <row r="416" spans="1:8" ht="12.9" x14ac:dyDescent="0.35">
      <c r="A416" s="31"/>
      <c r="B416" s="31"/>
      <c r="C416" s="31"/>
      <c r="D416" s="31"/>
      <c r="E416" s="31"/>
      <c r="F416" s="31"/>
      <c r="G416" s="31"/>
      <c r="H416" s="35"/>
    </row>
    <row r="417" spans="1:8" ht="12.9" x14ac:dyDescent="0.35">
      <c r="A417" s="31"/>
      <c r="B417" s="31"/>
      <c r="C417" s="31"/>
      <c r="D417" s="31"/>
      <c r="E417" s="31"/>
      <c r="F417" s="31"/>
      <c r="G417" s="31"/>
      <c r="H417" s="35"/>
    </row>
    <row r="418" spans="1:8" ht="12.9" x14ac:dyDescent="0.35">
      <c r="A418" s="31"/>
      <c r="B418" s="31"/>
      <c r="C418" s="31"/>
      <c r="D418" s="31"/>
      <c r="E418" s="31"/>
      <c r="F418" s="31"/>
      <c r="G418" s="31"/>
      <c r="H418" s="35"/>
    </row>
    <row r="419" spans="1:8" ht="12.9" x14ac:dyDescent="0.35">
      <c r="A419" s="31"/>
      <c r="B419" s="31"/>
      <c r="C419" s="31"/>
      <c r="D419" s="31"/>
      <c r="E419" s="31"/>
      <c r="F419" s="31"/>
      <c r="G419" s="31"/>
      <c r="H419" s="35"/>
    </row>
    <row r="420" spans="1:8" ht="12.9" x14ac:dyDescent="0.35">
      <c r="A420" s="31"/>
      <c r="B420" s="31"/>
      <c r="C420" s="31"/>
      <c r="D420" s="31"/>
      <c r="E420" s="31"/>
      <c r="F420" s="31"/>
      <c r="G420" s="31"/>
      <c r="H420" s="35"/>
    </row>
    <row r="421" spans="1:8" ht="12.9" x14ac:dyDescent="0.35">
      <c r="A421" s="31"/>
      <c r="B421" s="31"/>
      <c r="C421" s="31"/>
      <c r="D421" s="31"/>
      <c r="E421" s="31"/>
      <c r="F421" s="31"/>
      <c r="G421" s="31"/>
      <c r="H421" s="35"/>
    </row>
    <row r="422" spans="1:8" ht="12.9" x14ac:dyDescent="0.35">
      <c r="A422" s="31"/>
      <c r="B422" s="31"/>
      <c r="C422" s="31"/>
      <c r="D422" s="31"/>
      <c r="E422" s="31"/>
      <c r="F422" s="31"/>
      <c r="G422" s="31"/>
      <c r="H422" s="35"/>
    </row>
    <row r="423" spans="1:8" ht="12.9" x14ac:dyDescent="0.35">
      <c r="A423" s="31"/>
      <c r="B423" s="31"/>
      <c r="C423" s="31"/>
      <c r="D423" s="31"/>
      <c r="E423" s="31"/>
      <c r="F423" s="31"/>
      <c r="G423" s="31"/>
      <c r="H423" s="35"/>
    </row>
    <row r="424" spans="1:8" ht="12.9" x14ac:dyDescent="0.35">
      <c r="A424" s="31"/>
      <c r="B424" s="31"/>
      <c r="C424" s="31"/>
      <c r="D424" s="31"/>
      <c r="E424" s="31"/>
      <c r="F424" s="31"/>
      <c r="G424" s="31"/>
      <c r="H424" s="35"/>
    </row>
    <row r="425" spans="1:8" ht="12.9" x14ac:dyDescent="0.35">
      <c r="A425" s="31"/>
      <c r="B425" s="31"/>
      <c r="C425" s="31"/>
      <c r="D425" s="31"/>
      <c r="E425" s="31"/>
      <c r="F425" s="31"/>
      <c r="G425" s="31"/>
      <c r="H425" s="35"/>
    </row>
    <row r="426" spans="1:8" ht="12.9" x14ac:dyDescent="0.35">
      <c r="A426" s="31"/>
      <c r="B426" s="31"/>
      <c r="C426" s="31"/>
      <c r="D426" s="31"/>
      <c r="E426" s="31"/>
      <c r="F426" s="31"/>
      <c r="G426" s="31"/>
      <c r="H426" s="35"/>
    </row>
    <row r="427" spans="1:8" ht="12.9" x14ac:dyDescent="0.35">
      <c r="A427" s="31"/>
      <c r="B427" s="31"/>
      <c r="C427" s="31"/>
      <c r="D427" s="31"/>
      <c r="E427" s="31"/>
      <c r="F427" s="31"/>
      <c r="G427" s="31"/>
      <c r="H427" s="35"/>
    </row>
    <row r="428" spans="1:8" ht="12.9" x14ac:dyDescent="0.35">
      <c r="A428" s="31"/>
      <c r="B428" s="31"/>
      <c r="C428" s="31"/>
      <c r="D428" s="31"/>
      <c r="E428" s="31"/>
      <c r="F428" s="31"/>
      <c r="G428" s="31"/>
      <c r="H428" s="35"/>
    </row>
    <row r="429" spans="1:8" ht="12.9" x14ac:dyDescent="0.35">
      <c r="A429" s="31"/>
      <c r="B429" s="31"/>
      <c r="C429" s="31"/>
      <c r="D429" s="31"/>
      <c r="E429" s="31"/>
      <c r="F429" s="31"/>
      <c r="G429" s="31"/>
      <c r="H429" s="35"/>
    </row>
    <row r="430" spans="1:8" ht="12.9" x14ac:dyDescent="0.35">
      <c r="A430" s="31"/>
      <c r="B430" s="31"/>
      <c r="C430" s="31"/>
      <c r="D430" s="31"/>
      <c r="E430" s="31"/>
      <c r="F430" s="31"/>
      <c r="G430" s="31"/>
      <c r="H430" s="35"/>
    </row>
    <row r="431" spans="1:8" ht="12.9" x14ac:dyDescent="0.35">
      <c r="A431" s="31"/>
      <c r="B431" s="31"/>
      <c r="C431" s="31"/>
      <c r="D431" s="31"/>
      <c r="E431" s="31"/>
      <c r="F431" s="31"/>
      <c r="G431" s="31"/>
      <c r="H431" s="35"/>
    </row>
    <row r="432" spans="1:8" ht="12.9" x14ac:dyDescent="0.35">
      <c r="A432" s="31"/>
      <c r="B432" s="31"/>
      <c r="C432" s="31"/>
      <c r="D432" s="31"/>
      <c r="E432" s="31"/>
      <c r="F432" s="31"/>
      <c r="G432" s="31"/>
      <c r="H432" s="35"/>
    </row>
    <row r="433" spans="1:8" ht="12.9" x14ac:dyDescent="0.35">
      <c r="A433" s="31"/>
      <c r="B433" s="31"/>
      <c r="C433" s="31"/>
      <c r="D433" s="31"/>
      <c r="E433" s="31"/>
      <c r="F433" s="31"/>
      <c r="G433" s="31"/>
      <c r="H433" s="35"/>
    </row>
    <row r="434" spans="1:8" ht="12.9" x14ac:dyDescent="0.35">
      <c r="A434" s="31"/>
      <c r="B434" s="31"/>
      <c r="C434" s="31"/>
      <c r="D434" s="31"/>
      <c r="E434" s="31"/>
      <c r="F434" s="31"/>
      <c r="G434" s="31"/>
      <c r="H434" s="35"/>
    </row>
    <row r="435" spans="1:8" ht="12.9" x14ac:dyDescent="0.35">
      <c r="A435" s="31"/>
      <c r="B435" s="31"/>
      <c r="C435" s="31"/>
      <c r="D435" s="31"/>
      <c r="E435" s="31"/>
      <c r="F435" s="31"/>
      <c r="G435" s="31"/>
      <c r="H435" s="35"/>
    </row>
    <row r="436" spans="1:8" ht="12.9" x14ac:dyDescent="0.35">
      <c r="A436" s="31"/>
      <c r="B436" s="31"/>
      <c r="C436" s="31"/>
      <c r="D436" s="31"/>
      <c r="E436" s="31"/>
      <c r="F436" s="31"/>
      <c r="G436" s="31"/>
      <c r="H436" s="35"/>
    </row>
    <row r="437" spans="1:8" ht="12.9" x14ac:dyDescent="0.35">
      <c r="A437" s="31"/>
      <c r="B437" s="31"/>
      <c r="C437" s="31"/>
      <c r="D437" s="31"/>
      <c r="E437" s="31"/>
      <c r="F437" s="31"/>
      <c r="G437" s="31"/>
      <c r="H437" s="35"/>
    </row>
    <row r="438" spans="1:8" ht="12.9" x14ac:dyDescent="0.35">
      <c r="A438" s="31"/>
      <c r="B438" s="31"/>
      <c r="C438" s="31"/>
      <c r="D438" s="31"/>
      <c r="E438" s="31"/>
      <c r="F438" s="31"/>
      <c r="G438" s="31"/>
      <c r="H438" s="35"/>
    </row>
    <row r="439" spans="1:8" ht="12.9" x14ac:dyDescent="0.35">
      <c r="A439" s="31"/>
      <c r="B439" s="31"/>
      <c r="C439" s="31"/>
      <c r="D439" s="31"/>
      <c r="E439" s="31"/>
      <c r="F439" s="31"/>
      <c r="G439" s="31"/>
      <c r="H439" s="35"/>
    </row>
    <row r="440" spans="1:8" ht="12.9" x14ac:dyDescent="0.35">
      <c r="A440" s="31"/>
      <c r="B440" s="31"/>
      <c r="C440" s="31"/>
      <c r="D440" s="31"/>
      <c r="E440" s="31"/>
      <c r="F440" s="31"/>
      <c r="G440" s="31"/>
      <c r="H440" s="35"/>
    </row>
    <row r="441" spans="1:8" ht="12.9" x14ac:dyDescent="0.35">
      <c r="A441" s="31"/>
      <c r="B441" s="31"/>
      <c r="C441" s="31"/>
      <c r="D441" s="31"/>
      <c r="E441" s="31"/>
      <c r="F441" s="31"/>
      <c r="G441" s="31"/>
      <c r="H441" s="35"/>
    </row>
    <row r="442" spans="1:8" ht="12.9" x14ac:dyDescent="0.35">
      <c r="A442" s="31"/>
      <c r="B442" s="31"/>
      <c r="C442" s="31"/>
      <c r="D442" s="31"/>
      <c r="E442" s="31"/>
      <c r="F442" s="31"/>
      <c r="G442" s="31"/>
      <c r="H442" s="35"/>
    </row>
    <row r="443" spans="1:8" ht="12.9" x14ac:dyDescent="0.35">
      <c r="A443" s="31"/>
      <c r="B443" s="31"/>
      <c r="C443" s="31"/>
      <c r="D443" s="31"/>
      <c r="E443" s="31"/>
      <c r="F443" s="31"/>
      <c r="G443" s="31"/>
      <c r="H443" s="35"/>
    </row>
    <row r="444" spans="1:8" ht="12.9" x14ac:dyDescent="0.35">
      <c r="A444" s="31"/>
      <c r="B444" s="31"/>
      <c r="C444" s="31"/>
      <c r="D444" s="31"/>
      <c r="E444" s="31"/>
      <c r="F444" s="31"/>
      <c r="G444" s="31"/>
      <c r="H444" s="35"/>
    </row>
    <row r="445" spans="1:8" ht="12.9" x14ac:dyDescent="0.35">
      <c r="A445" s="31"/>
      <c r="B445" s="31"/>
      <c r="C445" s="31"/>
      <c r="D445" s="31"/>
      <c r="E445" s="31"/>
      <c r="F445" s="31"/>
      <c r="G445" s="31"/>
      <c r="H445" s="35"/>
    </row>
    <row r="446" spans="1:8" ht="12.9" x14ac:dyDescent="0.35">
      <c r="A446" s="31"/>
      <c r="B446" s="31"/>
      <c r="C446" s="31"/>
      <c r="D446" s="31"/>
      <c r="E446" s="31"/>
      <c r="F446" s="31"/>
      <c r="G446" s="31"/>
      <c r="H446" s="35"/>
    </row>
    <row r="447" spans="1:8" ht="12.9" x14ac:dyDescent="0.35">
      <c r="A447" s="31"/>
      <c r="B447" s="31"/>
      <c r="C447" s="31"/>
      <c r="D447" s="31"/>
      <c r="E447" s="31"/>
      <c r="F447" s="31"/>
      <c r="G447" s="31"/>
      <c r="H447" s="35"/>
    </row>
    <row r="448" spans="1:8" ht="12.9" x14ac:dyDescent="0.35">
      <c r="A448" s="31"/>
      <c r="B448" s="31"/>
      <c r="C448" s="31"/>
      <c r="D448" s="31"/>
      <c r="E448" s="31"/>
      <c r="F448" s="31"/>
      <c r="G448" s="31"/>
      <c r="H448" s="35"/>
    </row>
    <row r="449" spans="1:8" ht="12.9" x14ac:dyDescent="0.35">
      <c r="A449" s="31"/>
      <c r="B449" s="31"/>
      <c r="C449" s="31"/>
      <c r="D449" s="31"/>
      <c r="E449" s="31"/>
      <c r="F449" s="31"/>
      <c r="G449" s="31"/>
      <c r="H449" s="35"/>
    </row>
    <row r="450" spans="1:8" ht="12.9" x14ac:dyDescent="0.35">
      <c r="A450" s="31"/>
      <c r="B450" s="31"/>
      <c r="C450" s="31"/>
      <c r="D450" s="31"/>
      <c r="E450" s="31"/>
      <c r="F450" s="31"/>
      <c r="G450" s="31"/>
      <c r="H450" s="35"/>
    </row>
    <row r="451" spans="1:8" ht="12.9" x14ac:dyDescent="0.35">
      <c r="A451" s="31"/>
      <c r="B451" s="31"/>
      <c r="C451" s="31"/>
      <c r="D451" s="31"/>
      <c r="E451" s="31"/>
      <c r="F451" s="31"/>
      <c r="G451" s="31"/>
      <c r="H451" s="35"/>
    </row>
    <row r="452" spans="1:8" ht="12.9" x14ac:dyDescent="0.35">
      <c r="A452" s="31"/>
      <c r="B452" s="31"/>
      <c r="C452" s="31"/>
      <c r="D452" s="31"/>
      <c r="E452" s="31"/>
      <c r="F452" s="31"/>
      <c r="G452" s="31"/>
      <c r="H452" s="35"/>
    </row>
    <row r="453" spans="1:8" ht="12.9" x14ac:dyDescent="0.35">
      <c r="A453" s="31"/>
      <c r="B453" s="31"/>
      <c r="C453" s="31"/>
      <c r="D453" s="31"/>
      <c r="E453" s="31"/>
      <c r="F453" s="31"/>
      <c r="G453" s="31"/>
      <c r="H453" s="35"/>
    </row>
    <row r="454" spans="1:8" ht="12.9" x14ac:dyDescent="0.35">
      <c r="A454" s="31"/>
      <c r="B454" s="31"/>
      <c r="C454" s="31"/>
      <c r="D454" s="31"/>
      <c r="E454" s="31"/>
      <c r="F454" s="31"/>
      <c r="G454" s="31"/>
      <c r="H454" s="35"/>
    </row>
    <row r="455" spans="1:8" ht="12.9" x14ac:dyDescent="0.35">
      <c r="A455" s="31"/>
      <c r="B455" s="31"/>
      <c r="C455" s="31"/>
      <c r="D455" s="31"/>
      <c r="E455" s="31"/>
      <c r="F455" s="31"/>
      <c r="G455" s="31"/>
      <c r="H455" s="35"/>
    </row>
    <row r="456" spans="1:8" ht="12.9" x14ac:dyDescent="0.35">
      <c r="A456" s="31"/>
      <c r="B456" s="31"/>
      <c r="C456" s="31"/>
      <c r="D456" s="31"/>
      <c r="E456" s="31"/>
      <c r="F456" s="31"/>
      <c r="G456" s="31"/>
      <c r="H456" s="35"/>
    </row>
    <row r="457" spans="1:8" ht="12.9" x14ac:dyDescent="0.35">
      <c r="A457" s="31"/>
      <c r="B457" s="31"/>
      <c r="C457" s="31"/>
      <c r="D457" s="31"/>
      <c r="E457" s="31"/>
      <c r="F457" s="31"/>
      <c r="G457" s="31"/>
      <c r="H457" s="35"/>
    </row>
    <row r="458" spans="1:8" ht="12.9" x14ac:dyDescent="0.35">
      <c r="A458" s="31"/>
      <c r="B458" s="31"/>
      <c r="C458" s="31"/>
      <c r="D458" s="31"/>
      <c r="E458" s="31"/>
      <c r="F458" s="31"/>
      <c r="G458" s="31"/>
      <c r="H458" s="35"/>
    </row>
    <row r="459" spans="1:8" ht="12.9" x14ac:dyDescent="0.35">
      <c r="A459" s="31"/>
      <c r="B459" s="31"/>
      <c r="C459" s="31"/>
      <c r="D459" s="31"/>
      <c r="E459" s="31"/>
      <c r="F459" s="31"/>
      <c r="G459" s="31"/>
      <c r="H459" s="35"/>
    </row>
    <row r="460" spans="1:8" ht="12.9" x14ac:dyDescent="0.35">
      <c r="A460" s="31"/>
      <c r="B460" s="31"/>
      <c r="C460" s="31"/>
      <c r="D460" s="31"/>
      <c r="E460" s="31"/>
      <c r="F460" s="31"/>
      <c r="G460" s="31"/>
      <c r="H460" s="35"/>
    </row>
    <row r="461" spans="1:8" ht="12.9" x14ac:dyDescent="0.35">
      <c r="A461" s="31"/>
      <c r="B461" s="31"/>
      <c r="C461" s="31"/>
      <c r="D461" s="31"/>
      <c r="E461" s="31"/>
      <c r="F461" s="31"/>
      <c r="G461" s="31"/>
      <c r="H461" s="35"/>
    </row>
    <row r="462" spans="1:8" ht="12.9" x14ac:dyDescent="0.35">
      <c r="A462" s="31"/>
      <c r="B462" s="31"/>
      <c r="C462" s="31"/>
      <c r="D462" s="31"/>
      <c r="E462" s="31"/>
      <c r="F462" s="31"/>
      <c r="G462" s="31"/>
      <c r="H462" s="35"/>
    </row>
    <row r="463" spans="1:8" ht="12.9" x14ac:dyDescent="0.35">
      <c r="A463" s="31"/>
      <c r="B463" s="31"/>
      <c r="C463" s="31"/>
      <c r="D463" s="31"/>
      <c r="E463" s="31"/>
      <c r="F463" s="31"/>
      <c r="G463" s="31"/>
      <c r="H463" s="35"/>
    </row>
    <row r="464" spans="1:8" ht="12.9" x14ac:dyDescent="0.35">
      <c r="A464" s="31"/>
      <c r="B464" s="31"/>
      <c r="C464" s="31"/>
      <c r="D464" s="31"/>
      <c r="E464" s="31"/>
      <c r="F464" s="31"/>
      <c r="G464" s="31"/>
      <c r="H464" s="35"/>
    </row>
    <row r="465" spans="1:8" ht="12.9" x14ac:dyDescent="0.35">
      <c r="A465" s="31"/>
      <c r="B465" s="31"/>
      <c r="C465" s="31"/>
      <c r="D465" s="31"/>
      <c r="E465" s="31"/>
      <c r="F465" s="31"/>
      <c r="G465" s="31"/>
      <c r="H465" s="35"/>
    </row>
    <row r="466" spans="1:8" ht="12.9" x14ac:dyDescent="0.35">
      <c r="A466" s="31"/>
      <c r="B466" s="31"/>
      <c r="C466" s="31"/>
      <c r="D466" s="31"/>
      <c r="E466" s="31"/>
      <c r="F466" s="31"/>
      <c r="G466" s="31"/>
      <c r="H466" s="35"/>
    </row>
    <row r="467" spans="1:8" ht="12.9" x14ac:dyDescent="0.35">
      <c r="A467" s="31"/>
      <c r="B467" s="31"/>
      <c r="C467" s="31"/>
      <c r="D467" s="31"/>
      <c r="E467" s="31"/>
      <c r="F467" s="31"/>
      <c r="G467" s="31"/>
      <c r="H467" s="35"/>
    </row>
    <row r="468" spans="1:8" ht="12.9" x14ac:dyDescent="0.35">
      <c r="A468" s="31"/>
      <c r="B468" s="31"/>
      <c r="C468" s="31"/>
      <c r="D468" s="31"/>
      <c r="E468" s="31"/>
      <c r="F468" s="31"/>
      <c r="G468" s="31"/>
      <c r="H468" s="35"/>
    </row>
    <row r="469" spans="1:8" ht="12.9" x14ac:dyDescent="0.35">
      <c r="A469" s="31"/>
      <c r="B469" s="31"/>
      <c r="C469" s="31"/>
      <c r="D469" s="31"/>
      <c r="E469" s="31"/>
      <c r="F469" s="31"/>
      <c r="G469" s="31"/>
      <c r="H469" s="35"/>
    </row>
    <row r="470" spans="1:8" ht="12.9" x14ac:dyDescent="0.35">
      <c r="A470" s="31"/>
      <c r="B470" s="31"/>
      <c r="C470" s="31"/>
      <c r="D470" s="31"/>
      <c r="E470" s="31"/>
      <c r="F470" s="31"/>
      <c r="G470" s="31"/>
      <c r="H470" s="35"/>
    </row>
    <row r="471" spans="1:8" ht="12.9" x14ac:dyDescent="0.35">
      <c r="A471" s="31"/>
      <c r="B471" s="31"/>
      <c r="C471" s="31"/>
      <c r="D471" s="31"/>
      <c r="E471" s="31"/>
      <c r="F471" s="31"/>
      <c r="G471" s="31"/>
      <c r="H471" s="35"/>
    </row>
    <row r="472" spans="1:8" ht="12.9" x14ac:dyDescent="0.35">
      <c r="A472" s="31"/>
      <c r="B472" s="31"/>
      <c r="C472" s="31"/>
      <c r="D472" s="31"/>
      <c r="E472" s="31"/>
      <c r="F472" s="31"/>
      <c r="G472" s="31"/>
      <c r="H472" s="35"/>
    </row>
    <row r="473" spans="1:8" ht="12.9" x14ac:dyDescent="0.35">
      <c r="A473" s="31"/>
      <c r="B473" s="31"/>
      <c r="C473" s="31"/>
      <c r="D473" s="31"/>
      <c r="E473" s="31"/>
      <c r="F473" s="31"/>
      <c r="G473" s="31"/>
      <c r="H473" s="35"/>
    </row>
    <row r="474" spans="1:8" ht="12.9" x14ac:dyDescent="0.35">
      <c r="A474" s="31"/>
      <c r="B474" s="31"/>
      <c r="C474" s="31"/>
      <c r="D474" s="31"/>
      <c r="E474" s="31"/>
      <c r="F474" s="31"/>
      <c r="G474" s="31"/>
      <c r="H474" s="35"/>
    </row>
    <row r="475" spans="1:8" ht="12.9" x14ac:dyDescent="0.35">
      <c r="A475" s="31"/>
      <c r="B475" s="31"/>
      <c r="C475" s="31"/>
      <c r="D475" s="31"/>
      <c r="E475" s="31"/>
      <c r="F475" s="31"/>
      <c r="G475" s="31"/>
      <c r="H475" s="35"/>
    </row>
    <row r="476" spans="1:8" ht="12.9" x14ac:dyDescent="0.35">
      <c r="A476" s="31"/>
      <c r="B476" s="31"/>
      <c r="C476" s="31"/>
      <c r="D476" s="31"/>
      <c r="E476" s="31"/>
      <c r="F476" s="31"/>
      <c r="G476" s="31"/>
      <c r="H476" s="35"/>
    </row>
    <row r="477" spans="1:8" ht="12.9" x14ac:dyDescent="0.35">
      <c r="A477" s="31"/>
      <c r="B477" s="31"/>
      <c r="C477" s="31"/>
      <c r="D477" s="31"/>
      <c r="E477" s="31"/>
      <c r="F477" s="31"/>
      <c r="G477" s="31"/>
      <c r="H477" s="35"/>
    </row>
    <row r="478" spans="1:8" ht="12.9" x14ac:dyDescent="0.35">
      <c r="A478" s="31"/>
      <c r="B478" s="31"/>
      <c r="C478" s="31"/>
      <c r="D478" s="31"/>
      <c r="E478" s="31"/>
      <c r="F478" s="31"/>
      <c r="G478" s="31"/>
      <c r="H478" s="35"/>
    </row>
    <row r="479" spans="1:8" ht="12.9" x14ac:dyDescent="0.35">
      <c r="A479" s="31"/>
      <c r="B479" s="31"/>
      <c r="C479" s="31"/>
      <c r="D479" s="31"/>
      <c r="E479" s="31"/>
      <c r="F479" s="31"/>
      <c r="G479" s="31"/>
      <c r="H479" s="35"/>
    </row>
    <row r="480" spans="1:8" ht="12.9" x14ac:dyDescent="0.35">
      <c r="A480" s="31"/>
      <c r="B480" s="31"/>
      <c r="C480" s="31"/>
      <c r="D480" s="31"/>
      <c r="E480" s="31"/>
      <c r="F480" s="31"/>
      <c r="G480" s="31"/>
      <c r="H480" s="35"/>
    </row>
    <row r="481" spans="1:8" ht="12.9" x14ac:dyDescent="0.35">
      <c r="A481" s="31"/>
      <c r="B481" s="31"/>
      <c r="C481" s="31"/>
      <c r="D481" s="31"/>
      <c r="E481" s="31"/>
      <c r="F481" s="31"/>
      <c r="G481" s="31"/>
      <c r="H481" s="35"/>
    </row>
    <row r="482" spans="1:8" ht="12.9" x14ac:dyDescent="0.35">
      <c r="A482" s="31"/>
      <c r="B482" s="31"/>
      <c r="C482" s="31"/>
      <c r="D482" s="31"/>
      <c r="E482" s="31"/>
      <c r="F482" s="31"/>
      <c r="G482" s="31"/>
      <c r="H482" s="35"/>
    </row>
    <row r="483" spans="1:8" ht="12.9" x14ac:dyDescent="0.35">
      <c r="A483" s="31"/>
      <c r="B483" s="31"/>
      <c r="C483" s="31"/>
      <c r="D483" s="31"/>
      <c r="E483" s="31"/>
      <c r="F483" s="31"/>
      <c r="G483" s="31"/>
      <c r="H483" s="35"/>
    </row>
    <row r="484" spans="1:8" ht="12.9" x14ac:dyDescent="0.35">
      <c r="A484" s="31"/>
      <c r="B484" s="31"/>
      <c r="C484" s="31"/>
      <c r="D484" s="31"/>
      <c r="E484" s="31"/>
      <c r="F484" s="31"/>
      <c r="G484" s="31"/>
      <c r="H484" s="35"/>
    </row>
    <row r="485" spans="1:8" ht="12.9" x14ac:dyDescent="0.35">
      <c r="A485" s="31"/>
      <c r="B485" s="31"/>
      <c r="C485" s="31"/>
      <c r="D485" s="31"/>
      <c r="E485" s="31"/>
      <c r="F485" s="31"/>
      <c r="G485" s="31"/>
      <c r="H485" s="35"/>
    </row>
    <row r="486" spans="1:8" ht="12.9" x14ac:dyDescent="0.35">
      <c r="A486" s="31"/>
      <c r="B486" s="31"/>
      <c r="C486" s="31"/>
      <c r="D486" s="31"/>
      <c r="E486" s="31"/>
      <c r="F486" s="31"/>
      <c r="G486" s="31"/>
      <c r="H486" s="35"/>
    </row>
    <row r="487" spans="1:8" ht="12.9" x14ac:dyDescent="0.35">
      <c r="A487" s="31"/>
      <c r="B487" s="31"/>
      <c r="C487" s="31"/>
      <c r="D487" s="31"/>
      <c r="E487" s="31"/>
      <c r="F487" s="31"/>
      <c r="G487" s="31"/>
      <c r="H487" s="35"/>
    </row>
    <row r="488" spans="1:8" ht="12.9" x14ac:dyDescent="0.35">
      <c r="A488" s="31"/>
      <c r="B488" s="31"/>
      <c r="C488" s="31"/>
      <c r="D488" s="31"/>
      <c r="E488" s="31"/>
      <c r="F488" s="31"/>
      <c r="G488" s="31"/>
      <c r="H488" s="35"/>
    </row>
    <row r="489" spans="1:8" ht="12.9" x14ac:dyDescent="0.35">
      <c r="A489" s="31"/>
      <c r="B489" s="31"/>
      <c r="C489" s="31"/>
      <c r="D489" s="31"/>
      <c r="E489" s="31"/>
      <c r="F489" s="31"/>
      <c r="G489" s="31"/>
      <c r="H489" s="35"/>
    </row>
    <row r="490" spans="1:8" ht="12.9" x14ac:dyDescent="0.35">
      <c r="A490" s="31"/>
      <c r="B490" s="31"/>
      <c r="C490" s="31"/>
      <c r="D490" s="31"/>
      <c r="E490" s="31"/>
      <c r="F490" s="31"/>
      <c r="G490" s="31"/>
      <c r="H490" s="35"/>
    </row>
    <row r="491" spans="1:8" ht="12.9" x14ac:dyDescent="0.35">
      <c r="A491" s="31"/>
      <c r="B491" s="31"/>
      <c r="C491" s="31"/>
      <c r="D491" s="31"/>
      <c r="E491" s="31"/>
      <c r="F491" s="31"/>
      <c r="G491" s="31"/>
      <c r="H491" s="35"/>
    </row>
    <row r="492" spans="1:8" ht="12.9" x14ac:dyDescent="0.35">
      <c r="A492" s="31"/>
      <c r="B492" s="31"/>
      <c r="C492" s="31"/>
      <c r="D492" s="31"/>
      <c r="E492" s="31"/>
      <c r="F492" s="31"/>
      <c r="G492" s="31"/>
      <c r="H492" s="35"/>
    </row>
    <row r="493" spans="1:8" ht="12.9" x14ac:dyDescent="0.35">
      <c r="A493" s="31"/>
      <c r="B493" s="31"/>
      <c r="C493" s="31"/>
      <c r="D493" s="31"/>
      <c r="E493" s="31"/>
      <c r="F493" s="31"/>
      <c r="G493" s="31"/>
      <c r="H493" s="35"/>
    </row>
    <row r="494" spans="1:8" ht="12.9" x14ac:dyDescent="0.35">
      <c r="A494" s="31"/>
      <c r="B494" s="31"/>
      <c r="C494" s="31"/>
      <c r="D494" s="31"/>
      <c r="E494" s="31"/>
      <c r="F494" s="31"/>
      <c r="G494" s="31"/>
      <c r="H494" s="35"/>
    </row>
    <row r="495" spans="1:8" ht="12.9" x14ac:dyDescent="0.35">
      <c r="A495" s="31"/>
      <c r="B495" s="31"/>
      <c r="C495" s="31"/>
      <c r="D495" s="31"/>
      <c r="E495" s="31"/>
      <c r="F495" s="31"/>
      <c r="G495" s="31"/>
      <c r="H495" s="35"/>
    </row>
    <row r="496" spans="1:8" ht="12.9" x14ac:dyDescent="0.35">
      <c r="A496" s="31"/>
      <c r="B496" s="31"/>
      <c r="C496" s="31"/>
      <c r="D496" s="31"/>
      <c r="E496" s="31"/>
      <c r="F496" s="31"/>
      <c r="G496" s="31"/>
      <c r="H496" s="35"/>
    </row>
    <row r="497" spans="4:8" ht="12.9" x14ac:dyDescent="0.35">
      <c r="D497" s="36"/>
      <c r="E497" s="36"/>
      <c r="F497" s="36"/>
      <c r="G497" s="36"/>
      <c r="H497" s="37"/>
    </row>
    <row r="498" spans="4:8" ht="12.9" x14ac:dyDescent="0.35">
      <c r="D498" s="36"/>
      <c r="E498" s="36"/>
      <c r="F498" s="36"/>
      <c r="G498" s="36"/>
      <c r="H498" s="37"/>
    </row>
    <row r="499" spans="4:8" ht="12.9" x14ac:dyDescent="0.35">
      <c r="D499" s="36"/>
      <c r="E499" s="36"/>
      <c r="F499" s="36"/>
      <c r="G499" s="36"/>
      <c r="H499" s="37"/>
    </row>
    <row r="500" spans="4:8" ht="12.9" x14ac:dyDescent="0.35">
      <c r="D500" s="36"/>
      <c r="E500" s="36"/>
      <c r="F500" s="36"/>
      <c r="G500" s="36"/>
      <c r="H500" s="37"/>
    </row>
    <row r="501" spans="4:8" ht="12.9" x14ac:dyDescent="0.35">
      <c r="D501" s="36"/>
      <c r="E501" s="36"/>
      <c r="F501" s="36"/>
      <c r="G501" s="36"/>
      <c r="H501" s="37"/>
    </row>
    <row r="502" spans="4:8" ht="12.9" x14ac:dyDescent="0.35">
      <c r="D502" s="36"/>
      <c r="E502" s="36"/>
      <c r="F502" s="36"/>
      <c r="G502" s="36"/>
      <c r="H502" s="37"/>
    </row>
    <row r="503" spans="4:8" ht="12.9" x14ac:dyDescent="0.35">
      <c r="D503" s="36"/>
      <c r="E503" s="36"/>
      <c r="F503" s="36"/>
      <c r="G503" s="36"/>
      <c r="H503" s="37"/>
    </row>
    <row r="504" spans="4:8" ht="12.9" x14ac:dyDescent="0.35">
      <c r="D504" s="36"/>
      <c r="E504" s="36"/>
      <c r="F504" s="36"/>
      <c r="G504" s="36"/>
      <c r="H504" s="37"/>
    </row>
    <row r="505" spans="4:8" ht="12.9" x14ac:dyDescent="0.35">
      <c r="D505" s="36"/>
      <c r="E505" s="36"/>
      <c r="F505" s="36"/>
      <c r="G505" s="36"/>
      <c r="H505" s="37"/>
    </row>
    <row r="506" spans="4:8" ht="12.9" x14ac:dyDescent="0.35">
      <c r="D506" s="36"/>
      <c r="E506" s="36"/>
      <c r="F506" s="36"/>
      <c r="G506" s="36"/>
      <c r="H506" s="37"/>
    </row>
    <row r="507" spans="4:8" ht="12.9" x14ac:dyDescent="0.35">
      <c r="D507" s="36"/>
      <c r="E507" s="36"/>
      <c r="F507" s="36"/>
      <c r="G507" s="36"/>
      <c r="H507" s="37"/>
    </row>
    <row r="508" spans="4:8" ht="12.9" x14ac:dyDescent="0.35">
      <c r="D508" s="36"/>
      <c r="E508" s="36"/>
      <c r="F508" s="36"/>
      <c r="G508" s="36"/>
      <c r="H508" s="37"/>
    </row>
    <row r="509" spans="4:8" ht="12.9" x14ac:dyDescent="0.35">
      <c r="D509" s="36"/>
      <c r="E509" s="36"/>
      <c r="F509" s="36"/>
      <c r="G509" s="36"/>
      <c r="H509" s="37"/>
    </row>
    <row r="510" spans="4:8" ht="12.9" x14ac:dyDescent="0.35">
      <c r="D510" s="36"/>
      <c r="E510" s="36"/>
      <c r="F510" s="36"/>
      <c r="G510" s="36"/>
      <c r="H510" s="37"/>
    </row>
    <row r="511" spans="4:8" ht="12.9" x14ac:dyDescent="0.35">
      <c r="D511" s="36"/>
      <c r="E511" s="36"/>
      <c r="F511" s="36"/>
      <c r="G511" s="36"/>
      <c r="H511" s="37"/>
    </row>
    <row r="512" spans="4:8" ht="12.9" x14ac:dyDescent="0.35">
      <c r="D512" s="36"/>
      <c r="E512" s="36"/>
      <c r="F512" s="36"/>
      <c r="G512" s="36"/>
      <c r="H512" s="37"/>
    </row>
    <row r="513" spans="4:8" ht="12.9" x14ac:dyDescent="0.35">
      <c r="D513" s="36"/>
      <c r="E513" s="36"/>
      <c r="F513" s="36"/>
      <c r="G513" s="36"/>
      <c r="H513" s="37"/>
    </row>
    <row r="514" spans="4:8" ht="12.9" x14ac:dyDescent="0.35">
      <c r="D514" s="36"/>
      <c r="E514" s="36"/>
      <c r="F514" s="36"/>
      <c r="G514" s="36"/>
      <c r="H514" s="37"/>
    </row>
    <row r="515" spans="4:8" ht="12.9" x14ac:dyDescent="0.35">
      <c r="D515" s="36"/>
      <c r="E515" s="36"/>
      <c r="F515" s="36"/>
      <c r="G515" s="36"/>
      <c r="H515" s="37"/>
    </row>
    <row r="516" spans="4:8" ht="12.9" x14ac:dyDescent="0.35">
      <c r="D516" s="36"/>
      <c r="E516" s="36"/>
      <c r="F516" s="36"/>
      <c r="G516" s="36"/>
      <c r="H516" s="37"/>
    </row>
    <row r="517" spans="4:8" ht="12.9" x14ac:dyDescent="0.35">
      <c r="D517" s="36"/>
      <c r="E517" s="36"/>
      <c r="F517" s="36"/>
      <c r="G517" s="36"/>
      <c r="H517" s="37"/>
    </row>
    <row r="518" spans="4:8" ht="12.9" x14ac:dyDescent="0.35">
      <c r="D518" s="36"/>
      <c r="E518" s="36"/>
      <c r="F518" s="36"/>
      <c r="G518" s="36"/>
      <c r="H518" s="37"/>
    </row>
    <row r="519" spans="4:8" ht="12.9" x14ac:dyDescent="0.35">
      <c r="D519" s="36"/>
      <c r="E519" s="36"/>
      <c r="F519" s="36"/>
      <c r="G519" s="36"/>
      <c r="H519" s="37"/>
    </row>
    <row r="520" spans="4:8" ht="12.9" x14ac:dyDescent="0.35">
      <c r="D520" s="36"/>
      <c r="E520" s="36"/>
      <c r="F520" s="36"/>
      <c r="G520" s="36"/>
      <c r="H520" s="37"/>
    </row>
    <row r="521" spans="4:8" ht="12.9" x14ac:dyDescent="0.35">
      <c r="D521" s="36"/>
      <c r="E521" s="36"/>
      <c r="F521" s="36"/>
      <c r="G521" s="36"/>
      <c r="H521" s="37"/>
    </row>
    <row r="522" spans="4:8" ht="12.9" x14ac:dyDescent="0.35">
      <c r="D522" s="36"/>
      <c r="E522" s="36"/>
      <c r="F522" s="36"/>
      <c r="G522" s="36"/>
      <c r="H522" s="37"/>
    </row>
    <row r="523" spans="4:8" ht="12.9" x14ac:dyDescent="0.35">
      <c r="D523" s="36"/>
      <c r="E523" s="36"/>
      <c r="F523" s="36"/>
      <c r="G523" s="36"/>
      <c r="H523" s="37"/>
    </row>
    <row r="524" spans="4:8" ht="12.9" x14ac:dyDescent="0.35">
      <c r="D524" s="36"/>
      <c r="E524" s="36"/>
      <c r="F524" s="36"/>
      <c r="G524" s="36"/>
      <c r="H524" s="37"/>
    </row>
    <row r="525" spans="4:8" ht="12.9" x14ac:dyDescent="0.35">
      <c r="D525" s="36"/>
      <c r="E525" s="36"/>
      <c r="F525" s="36"/>
      <c r="G525" s="36"/>
      <c r="H525" s="37"/>
    </row>
    <row r="526" spans="4:8" ht="12.9" x14ac:dyDescent="0.35">
      <c r="D526" s="36"/>
      <c r="E526" s="36"/>
      <c r="F526" s="36"/>
      <c r="G526" s="36"/>
      <c r="H526" s="37"/>
    </row>
    <row r="527" spans="4:8" ht="12.9" x14ac:dyDescent="0.35">
      <c r="D527" s="36"/>
      <c r="E527" s="36"/>
      <c r="F527" s="36"/>
      <c r="G527" s="36"/>
      <c r="H527" s="37"/>
    </row>
    <row r="528" spans="4:8" ht="12.9" x14ac:dyDescent="0.35">
      <c r="D528" s="36"/>
      <c r="E528" s="36"/>
      <c r="F528" s="36"/>
      <c r="G528" s="36"/>
      <c r="H528" s="37"/>
    </row>
    <row r="529" spans="4:8" ht="12.9" x14ac:dyDescent="0.35">
      <c r="D529" s="36"/>
      <c r="E529" s="36"/>
      <c r="F529" s="36"/>
      <c r="G529" s="36"/>
      <c r="H529" s="37"/>
    </row>
    <row r="530" spans="4:8" ht="12.9" x14ac:dyDescent="0.35">
      <c r="D530" s="36"/>
      <c r="E530" s="36"/>
      <c r="F530" s="36"/>
      <c r="G530" s="36"/>
      <c r="H530" s="37"/>
    </row>
    <row r="531" spans="4:8" ht="12.9" x14ac:dyDescent="0.35">
      <c r="D531" s="36"/>
      <c r="E531" s="36"/>
      <c r="F531" s="36"/>
      <c r="G531" s="36"/>
      <c r="H531" s="37"/>
    </row>
    <row r="532" spans="4:8" ht="12.9" x14ac:dyDescent="0.35">
      <c r="D532" s="36"/>
      <c r="E532" s="36"/>
      <c r="F532" s="36"/>
      <c r="G532" s="36"/>
      <c r="H532" s="37"/>
    </row>
    <row r="533" spans="4:8" ht="12.9" x14ac:dyDescent="0.35">
      <c r="D533" s="36"/>
      <c r="E533" s="36"/>
      <c r="F533" s="36"/>
      <c r="G533" s="36"/>
      <c r="H533" s="37"/>
    </row>
    <row r="534" spans="4:8" ht="12.9" x14ac:dyDescent="0.35">
      <c r="D534" s="36"/>
      <c r="E534" s="36"/>
      <c r="F534" s="36"/>
      <c r="G534" s="36"/>
      <c r="H534" s="37"/>
    </row>
    <row r="535" spans="4:8" ht="12.9" x14ac:dyDescent="0.35">
      <c r="D535" s="36"/>
      <c r="E535" s="36"/>
      <c r="F535" s="36"/>
      <c r="G535" s="36"/>
      <c r="H535" s="38"/>
    </row>
    <row r="536" spans="4:8" ht="12.9" x14ac:dyDescent="0.35">
      <c r="D536" s="36"/>
      <c r="E536" s="36"/>
      <c r="F536" s="36"/>
      <c r="G536" s="36"/>
      <c r="H536" s="38"/>
    </row>
    <row r="537" spans="4:8" ht="12.9" x14ac:dyDescent="0.35">
      <c r="D537" s="36"/>
      <c r="E537" s="36"/>
      <c r="F537" s="36"/>
      <c r="G537" s="36"/>
      <c r="H537" s="38"/>
    </row>
    <row r="538" spans="4:8" ht="12.9" x14ac:dyDescent="0.35">
      <c r="D538" s="36"/>
      <c r="E538" s="36"/>
      <c r="F538" s="36"/>
      <c r="G538" s="36"/>
      <c r="H538" s="38"/>
    </row>
    <row r="539" spans="4:8" ht="12.9" x14ac:dyDescent="0.35">
      <c r="D539" s="36"/>
      <c r="E539" s="36"/>
      <c r="F539" s="36"/>
      <c r="G539" s="36"/>
      <c r="H539" s="38"/>
    </row>
    <row r="540" spans="4:8" ht="12.9" x14ac:dyDescent="0.35">
      <c r="D540" s="36"/>
      <c r="E540" s="36"/>
      <c r="F540" s="36"/>
      <c r="G540" s="36"/>
      <c r="H540" s="38"/>
    </row>
    <row r="541" spans="4:8" ht="12.9" x14ac:dyDescent="0.35">
      <c r="D541" s="36"/>
      <c r="E541" s="36"/>
      <c r="F541" s="36"/>
      <c r="G541" s="36"/>
      <c r="H541" s="38"/>
    </row>
    <row r="542" spans="4:8" ht="12.9" x14ac:dyDescent="0.35">
      <c r="D542" s="36"/>
      <c r="E542" s="36"/>
      <c r="F542" s="36"/>
      <c r="G542" s="36"/>
      <c r="H542" s="38"/>
    </row>
    <row r="543" spans="4:8" ht="12.9" x14ac:dyDescent="0.35">
      <c r="D543" s="36"/>
      <c r="E543" s="36"/>
      <c r="F543" s="36"/>
      <c r="G543" s="36"/>
      <c r="H543" s="38"/>
    </row>
    <row r="544" spans="4:8" ht="12.9" x14ac:dyDescent="0.35">
      <c r="D544" s="36"/>
      <c r="E544" s="36"/>
      <c r="F544" s="36"/>
      <c r="G544" s="36"/>
      <c r="H544" s="38"/>
    </row>
    <row r="545" spans="4:8" ht="12.9" x14ac:dyDescent="0.35">
      <c r="D545" s="36"/>
      <c r="E545" s="36"/>
      <c r="F545" s="36"/>
      <c r="G545" s="36"/>
      <c r="H545" s="38"/>
    </row>
    <row r="546" spans="4:8" ht="12.9" x14ac:dyDescent="0.35">
      <c r="D546" s="36"/>
      <c r="E546" s="36"/>
      <c r="F546" s="36"/>
      <c r="G546" s="36"/>
      <c r="H546" s="38"/>
    </row>
    <row r="547" spans="4:8" ht="12.9" x14ac:dyDescent="0.35">
      <c r="D547" s="36"/>
      <c r="E547" s="36"/>
      <c r="F547" s="36"/>
      <c r="G547" s="36"/>
      <c r="H547" s="38"/>
    </row>
    <row r="548" spans="4:8" ht="12.9" x14ac:dyDescent="0.35">
      <c r="D548" s="36"/>
      <c r="E548" s="36"/>
      <c r="F548" s="36"/>
      <c r="G548" s="36"/>
      <c r="H548" s="38"/>
    </row>
    <row r="549" spans="4:8" ht="12.9" x14ac:dyDescent="0.35">
      <c r="D549" s="36"/>
      <c r="E549" s="36"/>
      <c r="F549" s="36"/>
      <c r="G549" s="36"/>
      <c r="H549" s="38"/>
    </row>
    <row r="550" spans="4:8" ht="12.9" x14ac:dyDescent="0.35">
      <c r="D550" s="36"/>
      <c r="E550" s="36"/>
      <c r="F550" s="36"/>
      <c r="G550" s="36"/>
      <c r="H550" s="38"/>
    </row>
    <row r="551" spans="4:8" ht="12.9" x14ac:dyDescent="0.35">
      <c r="D551" s="36"/>
      <c r="E551" s="36"/>
      <c r="F551" s="36"/>
      <c r="G551" s="36"/>
      <c r="H551" s="38"/>
    </row>
    <row r="552" spans="4:8" ht="12.9" x14ac:dyDescent="0.35">
      <c r="D552" s="36"/>
      <c r="E552" s="36"/>
      <c r="F552" s="36"/>
      <c r="G552" s="36"/>
      <c r="H552" s="38"/>
    </row>
    <row r="553" spans="4:8" ht="12.9" x14ac:dyDescent="0.35">
      <c r="D553" s="36"/>
      <c r="E553" s="36"/>
      <c r="F553" s="36"/>
      <c r="G553" s="36"/>
      <c r="H553" s="38"/>
    </row>
    <row r="554" spans="4:8" ht="12.9" x14ac:dyDescent="0.35">
      <c r="D554" s="36"/>
      <c r="E554" s="36"/>
      <c r="F554" s="36"/>
      <c r="G554" s="36"/>
      <c r="H554" s="38"/>
    </row>
    <row r="555" spans="4:8" ht="12.9" x14ac:dyDescent="0.35">
      <c r="D555" s="36"/>
      <c r="E555" s="36"/>
      <c r="F555" s="36"/>
      <c r="G555" s="36"/>
      <c r="H555" s="38"/>
    </row>
    <row r="556" spans="4:8" ht="12.9" x14ac:dyDescent="0.35">
      <c r="D556" s="36"/>
      <c r="E556" s="36"/>
      <c r="F556" s="36"/>
      <c r="G556" s="36"/>
      <c r="H556" s="38"/>
    </row>
    <row r="557" spans="4:8" ht="12.9" x14ac:dyDescent="0.35">
      <c r="D557" s="36"/>
      <c r="E557" s="36"/>
      <c r="F557" s="36"/>
      <c r="G557" s="36"/>
      <c r="H557" s="38"/>
    </row>
    <row r="558" spans="4:8" ht="12.9" x14ac:dyDescent="0.35">
      <c r="D558" s="36"/>
      <c r="E558" s="36"/>
      <c r="F558" s="36"/>
      <c r="G558" s="36"/>
      <c r="H558" s="38"/>
    </row>
    <row r="559" spans="4:8" ht="12.9" x14ac:dyDescent="0.35">
      <c r="D559" s="36"/>
      <c r="E559" s="36"/>
      <c r="F559" s="36"/>
      <c r="G559" s="36"/>
      <c r="H559" s="38"/>
    </row>
    <row r="560" spans="4:8" ht="12.9" x14ac:dyDescent="0.35">
      <c r="D560" s="36"/>
      <c r="E560" s="36"/>
      <c r="F560" s="36"/>
      <c r="G560" s="36"/>
      <c r="H560" s="38"/>
    </row>
    <row r="561" spans="4:8" ht="12.9" x14ac:dyDescent="0.35">
      <c r="D561" s="36"/>
      <c r="E561" s="36"/>
      <c r="F561" s="36"/>
      <c r="G561" s="36"/>
      <c r="H561" s="38"/>
    </row>
    <row r="562" spans="4:8" ht="12.9" x14ac:dyDescent="0.35">
      <c r="D562" s="36"/>
      <c r="E562" s="36"/>
      <c r="F562" s="36"/>
      <c r="G562" s="36"/>
      <c r="H562" s="38"/>
    </row>
    <row r="563" spans="4:8" ht="12.9" x14ac:dyDescent="0.35">
      <c r="D563" s="36"/>
      <c r="E563" s="36"/>
      <c r="F563" s="36"/>
      <c r="G563" s="36"/>
      <c r="H563" s="38"/>
    </row>
    <row r="564" spans="4:8" ht="12.9" x14ac:dyDescent="0.35">
      <c r="D564" s="36"/>
      <c r="E564" s="36"/>
      <c r="F564" s="36"/>
      <c r="G564" s="36"/>
      <c r="H564" s="38"/>
    </row>
    <row r="565" spans="4:8" ht="12.9" x14ac:dyDescent="0.35">
      <c r="D565" s="36"/>
      <c r="E565" s="36"/>
      <c r="F565" s="36"/>
      <c r="G565" s="36"/>
      <c r="H565" s="38"/>
    </row>
    <row r="566" spans="4:8" ht="12.9" x14ac:dyDescent="0.35">
      <c r="D566" s="36"/>
      <c r="E566" s="36"/>
      <c r="F566" s="36"/>
      <c r="G566" s="36"/>
      <c r="H566" s="38"/>
    </row>
    <row r="567" spans="4:8" ht="12.9" x14ac:dyDescent="0.35">
      <c r="D567" s="36"/>
      <c r="E567" s="36"/>
      <c r="F567" s="36"/>
      <c r="G567" s="36"/>
      <c r="H567" s="38"/>
    </row>
    <row r="568" spans="4:8" ht="12.9" x14ac:dyDescent="0.35">
      <c r="D568" s="36"/>
      <c r="E568" s="36"/>
      <c r="F568" s="36"/>
      <c r="G568" s="36"/>
      <c r="H568" s="38"/>
    </row>
    <row r="569" spans="4:8" ht="12.9" x14ac:dyDescent="0.35">
      <c r="D569" s="36"/>
      <c r="E569" s="36"/>
      <c r="F569" s="36"/>
      <c r="G569" s="36"/>
      <c r="H569" s="38"/>
    </row>
    <row r="570" spans="4:8" ht="12.9" x14ac:dyDescent="0.35">
      <c r="D570" s="36"/>
      <c r="E570" s="36"/>
      <c r="F570" s="36"/>
      <c r="G570" s="36"/>
      <c r="H570" s="38"/>
    </row>
    <row r="571" spans="4:8" ht="12.9" x14ac:dyDescent="0.35">
      <c r="D571" s="36"/>
      <c r="E571" s="36"/>
      <c r="F571" s="36"/>
      <c r="G571" s="36"/>
      <c r="H571" s="38"/>
    </row>
    <row r="572" spans="4:8" ht="12.9" x14ac:dyDescent="0.35">
      <c r="D572" s="36"/>
      <c r="E572" s="36"/>
      <c r="F572" s="36"/>
      <c r="G572" s="36"/>
      <c r="H572" s="38"/>
    </row>
    <row r="573" spans="4:8" ht="12.9" x14ac:dyDescent="0.35">
      <c r="D573" s="36"/>
      <c r="E573" s="36"/>
      <c r="F573" s="36"/>
      <c r="G573" s="36"/>
      <c r="H573" s="38"/>
    </row>
    <row r="574" spans="4:8" ht="12.9" x14ac:dyDescent="0.35">
      <c r="D574" s="36"/>
      <c r="E574" s="36"/>
      <c r="F574" s="36"/>
      <c r="G574" s="36"/>
      <c r="H574" s="38"/>
    </row>
    <row r="575" spans="4:8" ht="12.9" x14ac:dyDescent="0.35">
      <c r="D575" s="36"/>
      <c r="E575" s="36"/>
      <c r="F575" s="36"/>
      <c r="G575" s="36"/>
      <c r="H575" s="38"/>
    </row>
    <row r="576" spans="4:8" ht="12.9" x14ac:dyDescent="0.35">
      <c r="D576" s="36"/>
      <c r="E576" s="36"/>
      <c r="F576" s="36"/>
      <c r="G576" s="36"/>
      <c r="H576" s="38"/>
    </row>
    <row r="577" spans="4:8" ht="12.9" x14ac:dyDescent="0.35">
      <c r="D577" s="36"/>
      <c r="E577" s="36"/>
      <c r="F577" s="36"/>
      <c r="G577" s="36"/>
      <c r="H577" s="38"/>
    </row>
    <row r="578" spans="4:8" ht="12.9" x14ac:dyDescent="0.35">
      <c r="D578" s="36"/>
      <c r="E578" s="36"/>
      <c r="F578" s="36"/>
      <c r="G578" s="36"/>
      <c r="H578" s="38"/>
    </row>
    <row r="579" spans="4:8" ht="12.9" x14ac:dyDescent="0.35">
      <c r="D579" s="36"/>
      <c r="E579" s="36"/>
      <c r="F579" s="36"/>
      <c r="G579" s="36"/>
      <c r="H579" s="38"/>
    </row>
    <row r="580" spans="4:8" ht="12.9" x14ac:dyDescent="0.35">
      <c r="D580" s="36"/>
      <c r="E580" s="36"/>
      <c r="F580" s="36"/>
      <c r="G580" s="36"/>
      <c r="H580" s="38"/>
    </row>
    <row r="581" spans="4:8" ht="12.9" x14ac:dyDescent="0.35">
      <c r="D581" s="36"/>
      <c r="E581" s="36"/>
      <c r="F581" s="36"/>
      <c r="G581" s="36"/>
      <c r="H581" s="38"/>
    </row>
    <row r="582" spans="4:8" ht="12.9" x14ac:dyDescent="0.35">
      <c r="D582" s="36"/>
      <c r="E582" s="36"/>
      <c r="F582" s="36"/>
      <c r="G582" s="36"/>
      <c r="H582" s="38"/>
    </row>
    <row r="583" spans="4:8" ht="12.9" x14ac:dyDescent="0.35">
      <c r="D583" s="36"/>
      <c r="E583" s="36"/>
      <c r="F583" s="36"/>
      <c r="G583" s="36"/>
      <c r="H583" s="38"/>
    </row>
    <row r="584" spans="4:8" ht="12.9" x14ac:dyDescent="0.35">
      <c r="D584" s="36"/>
      <c r="E584" s="36"/>
      <c r="F584" s="36"/>
      <c r="G584" s="36"/>
      <c r="H584" s="38"/>
    </row>
    <row r="585" spans="4:8" ht="12.9" x14ac:dyDescent="0.35">
      <c r="D585" s="36"/>
      <c r="E585" s="36"/>
      <c r="F585" s="36"/>
      <c r="G585" s="36"/>
      <c r="H585" s="38"/>
    </row>
    <row r="586" spans="4:8" ht="12.9" x14ac:dyDescent="0.35">
      <c r="D586" s="36"/>
      <c r="E586" s="36"/>
      <c r="F586" s="36"/>
      <c r="G586" s="36"/>
      <c r="H586" s="38"/>
    </row>
    <row r="587" spans="4:8" ht="12.9" x14ac:dyDescent="0.35">
      <c r="D587" s="36"/>
      <c r="E587" s="36"/>
      <c r="F587" s="36"/>
      <c r="G587" s="36"/>
      <c r="H587" s="38"/>
    </row>
    <row r="588" spans="4:8" ht="12.9" x14ac:dyDescent="0.35">
      <c r="D588" s="36"/>
      <c r="E588" s="36"/>
      <c r="F588" s="36"/>
      <c r="G588" s="36"/>
      <c r="H588" s="38"/>
    </row>
    <row r="589" spans="4:8" ht="12.9" x14ac:dyDescent="0.35">
      <c r="D589" s="36"/>
      <c r="E589" s="36"/>
      <c r="F589" s="36"/>
      <c r="G589" s="36"/>
      <c r="H589" s="38"/>
    </row>
    <row r="590" spans="4:8" ht="12.9" x14ac:dyDescent="0.35">
      <c r="D590" s="36"/>
      <c r="E590" s="36"/>
      <c r="F590" s="36"/>
      <c r="G590" s="36"/>
      <c r="H590" s="38"/>
    </row>
    <row r="591" spans="4:8" ht="12.9" x14ac:dyDescent="0.35">
      <c r="D591" s="36"/>
      <c r="E591" s="36"/>
      <c r="F591" s="36"/>
      <c r="G591" s="36"/>
      <c r="H591" s="38"/>
    </row>
    <row r="592" spans="4:8" ht="12.9" x14ac:dyDescent="0.35">
      <c r="D592" s="36"/>
      <c r="E592" s="36"/>
      <c r="F592" s="36"/>
      <c r="G592" s="36"/>
      <c r="H592" s="38"/>
    </row>
    <row r="593" spans="4:8" ht="12.9" x14ac:dyDescent="0.35">
      <c r="D593" s="36"/>
      <c r="E593" s="36"/>
      <c r="F593" s="36"/>
      <c r="G593" s="36"/>
      <c r="H593" s="38"/>
    </row>
    <row r="594" spans="4:8" ht="12.9" x14ac:dyDescent="0.35">
      <c r="D594" s="36"/>
      <c r="E594" s="36"/>
      <c r="F594" s="36"/>
      <c r="G594" s="36"/>
      <c r="H594" s="38"/>
    </row>
    <row r="595" spans="4:8" ht="12.9" x14ac:dyDescent="0.35">
      <c r="D595" s="36"/>
      <c r="E595" s="36"/>
      <c r="F595" s="36"/>
      <c r="G595" s="36"/>
      <c r="H595" s="38"/>
    </row>
    <row r="596" spans="4:8" ht="12.9" x14ac:dyDescent="0.35">
      <c r="D596" s="36"/>
      <c r="E596" s="36"/>
      <c r="F596" s="36"/>
      <c r="G596" s="36"/>
      <c r="H596" s="38"/>
    </row>
    <row r="597" spans="4:8" ht="12.9" x14ac:dyDescent="0.35">
      <c r="D597" s="36"/>
      <c r="E597" s="36"/>
      <c r="F597" s="36"/>
      <c r="G597" s="36"/>
      <c r="H597" s="38"/>
    </row>
    <row r="598" spans="4:8" ht="12.9" x14ac:dyDescent="0.35">
      <c r="D598" s="36"/>
      <c r="E598" s="36"/>
      <c r="F598" s="36"/>
      <c r="G598" s="36"/>
      <c r="H598" s="38"/>
    </row>
    <row r="599" spans="4:8" ht="12.9" x14ac:dyDescent="0.35">
      <c r="D599" s="36"/>
      <c r="E599" s="36"/>
      <c r="F599" s="36"/>
      <c r="G599" s="36"/>
      <c r="H599" s="38"/>
    </row>
    <row r="600" spans="4:8" ht="12.9" x14ac:dyDescent="0.35">
      <c r="D600" s="36"/>
      <c r="E600" s="36"/>
      <c r="F600" s="36"/>
      <c r="G600" s="36"/>
      <c r="H600" s="38"/>
    </row>
    <row r="601" spans="4:8" ht="12.9" x14ac:dyDescent="0.35">
      <c r="D601" s="36"/>
      <c r="E601" s="36"/>
      <c r="F601" s="36"/>
      <c r="G601" s="36"/>
      <c r="H601" s="38"/>
    </row>
    <row r="602" spans="4:8" ht="12.9" x14ac:dyDescent="0.35">
      <c r="D602" s="36"/>
      <c r="E602" s="36"/>
      <c r="F602" s="36"/>
      <c r="G602" s="36"/>
      <c r="H602" s="38"/>
    </row>
    <row r="603" spans="4:8" ht="12.9" x14ac:dyDescent="0.35">
      <c r="D603" s="36"/>
      <c r="E603" s="36"/>
      <c r="F603" s="36"/>
      <c r="G603" s="36"/>
      <c r="H603" s="38"/>
    </row>
    <row r="604" spans="4:8" ht="12.9" x14ac:dyDescent="0.35">
      <c r="D604" s="36"/>
      <c r="E604" s="36"/>
      <c r="F604" s="36"/>
      <c r="G604" s="36"/>
      <c r="H604" s="38"/>
    </row>
    <row r="605" spans="4:8" ht="12.9" x14ac:dyDescent="0.35">
      <c r="D605" s="36"/>
      <c r="E605" s="36"/>
      <c r="F605" s="36"/>
      <c r="G605" s="36"/>
      <c r="H605" s="38"/>
    </row>
    <row r="606" spans="4:8" ht="12.9" x14ac:dyDescent="0.35">
      <c r="D606" s="36"/>
      <c r="E606" s="36"/>
      <c r="F606" s="36"/>
      <c r="G606" s="36"/>
      <c r="H606" s="38"/>
    </row>
    <row r="607" spans="4:8" ht="12.9" x14ac:dyDescent="0.35">
      <c r="D607" s="36"/>
      <c r="E607" s="36"/>
      <c r="F607" s="36"/>
      <c r="G607" s="36"/>
      <c r="H607" s="38"/>
    </row>
    <row r="608" spans="4:8" ht="12.9" x14ac:dyDescent="0.35">
      <c r="D608" s="36"/>
      <c r="E608" s="36"/>
      <c r="F608" s="36"/>
      <c r="G608" s="36"/>
      <c r="H608" s="38"/>
    </row>
    <row r="609" spans="4:8" ht="12.9" x14ac:dyDescent="0.35">
      <c r="D609" s="36"/>
      <c r="E609" s="36"/>
      <c r="F609" s="36"/>
      <c r="G609" s="36"/>
      <c r="H609" s="38"/>
    </row>
    <row r="610" spans="4:8" ht="12.9" x14ac:dyDescent="0.35">
      <c r="D610" s="36"/>
      <c r="E610" s="36"/>
      <c r="F610" s="36"/>
      <c r="G610" s="36"/>
      <c r="H610" s="38"/>
    </row>
    <row r="611" spans="4:8" ht="12.9" x14ac:dyDescent="0.35">
      <c r="D611" s="36"/>
      <c r="E611" s="36"/>
      <c r="F611" s="36"/>
      <c r="G611" s="36"/>
      <c r="H611" s="38"/>
    </row>
    <row r="612" spans="4:8" ht="12.9" x14ac:dyDescent="0.35">
      <c r="D612" s="36"/>
      <c r="E612" s="36"/>
      <c r="F612" s="36"/>
      <c r="G612" s="36"/>
      <c r="H612" s="38"/>
    </row>
    <row r="613" spans="4:8" ht="12.9" x14ac:dyDescent="0.35">
      <c r="D613" s="36"/>
      <c r="E613" s="36"/>
      <c r="F613" s="36"/>
      <c r="G613" s="36"/>
      <c r="H613" s="38"/>
    </row>
    <row r="614" spans="4:8" ht="12.9" x14ac:dyDescent="0.35">
      <c r="D614" s="36"/>
      <c r="E614" s="36"/>
      <c r="F614" s="36"/>
      <c r="G614" s="36"/>
      <c r="H614" s="38"/>
    </row>
    <row r="615" spans="4:8" ht="12.9" x14ac:dyDescent="0.35">
      <c r="D615" s="36"/>
      <c r="E615" s="36"/>
      <c r="F615" s="36"/>
      <c r="G615" s="36"/>
      <c r="H615" s="38"/>
    </row>
    <row r="616" spans="4:8" ht="12.9" x14ac:dyDescent="0.35">
      <c r="D616" s="36"/>
      <c r="E616" s="36"/>
      <c r="F616" s="36"/>
      <c r="G616" s="36"/>
      <c r="H616" s="38"/>
    </row>
    <row r="617" spans="4:8" ht="12.9" x14ac:dyDescent="0.35">
      <c r="D617" s="36"/>
      <c r="E617" s="36"/>
      <c r="F617" s="36"/>
      <c r="G617" s="36"/>
      <c r="H617" s="38"/>
    </row>
    <row r="618" spans="4:8" ht="12.9" x14ac:dyDescent="0.35">
      <c r="D618" s="36"/>
      <c r="E618" s="36"/>
      <c r="F618" s="36"/>
      <c r="G618" s="36"/>
      <c r="H618" s="38"/>
    </row>
    <row r="619" spans="4:8" ht="12.9" x14ac:dyDescent="0.35">
      <c r="D619" s="36"/>
      <c r="E619" s="36"/>
      <c r="F619" s="36"/>
      <c r="G619" s="36"/>
      <c r="H619" s="38"/>
    </row>
    <row r="620" spans="4:8" ht="12.9" x14ac:dyDescent="0.35">
      <c r="D620" s="36"/>
      <c r="E620" s="36"/>
      <c r="F620" s="36"/>
      <c r="G620" s="36"/>
      <c r="H620" s="38"/>
    </row>
    <row r="621" spans="4:8" ht="12.9" x14ac:dyDescent="0.35">
      <c r="D621" s="36"/>
      <c r="E621" s="36"/>
      <c r="F621" s="36"/>
      <c r="G621" s="36"/>
      <c r="H621" s="38"/>
    </row>
    <row r="622" spans="4:8" ht="12.9" x14ac:dyDescent="0.35">
      <c r="D622" s="36"/>
      <c r="E622" s="36"/>
      <c r="F622" s="36"/>
      <c r="G622" s="36"/>
      <c r="H622" s="38"/>
    </row>
    <row r="623" spans="4:8" ht="12.9" x14ac:dyDescent="0.35">
      <c r="D623" s="36"/>
      <c r="E623" s="36"/>
      <c r="F623" s="36"/>
      <c r="G623" s="36"/>
      <c r="H623" s="38"/>
    </row>
    <row r="624" spans="4:8" ht="12.9" x14ac:dyDescent="0.35">
      <c r="D624" s="36"/>
      <c r="E624" s="36"/>
      <c r="F624" s="36"/>
      <c r="G624" s="36"/>
      <c r="H624" s="38"/>
    </row>
    <row r="625" spans="4:8" ht="12.9" x14ac:dyDescent="0.35">
      <c r="D625" s="36"/>
      <c r="E625" s="36"/>
      <c r="F625" s="36"/>
      <c r="G625" s="36"/>
      <c r="H625" s="38"/>
    </row>
    <row r="626" spans="4:8" ht="12.9" x14ac:dyDescent="0.35">
      <c r="D626" s="36"/>
      <c r="E626" s="36"/>
      <c r="F626" s="36"/>
      <c r="G626" s="36"/>
      <c r="H626" s="38"/>
    </row>
    <row r="627" spans="4:8" ht="12.9" x14ac:dyDescent="0.35">
      <c r="D627" s="36"/>
      <c r="E627" s="36"/>
      <c r="F627" s="36"/>
      <c r="G627" s="36"/>
      <c r="H627" s="38"/>
    </row>
    <row r="628" spans="4:8" ht="12.9" x14ac:dyDescent="0.35">
      <c r="D628" s="36"/>
      <c r="E628" s="36"/>
      <c r="F628" s="36"/>
      <c r="G628" s="36"/>
      <c r="H628" s="38"/>
    </row>
    <row r="629" spans="4:8" ht="12.9" x14ac:dyDescent="0.35">
      <c r="D629" s="36"/>
      <c r="E629" s="36"/>
      <c r="F629" s="36"/>
      <c r="G629" s="36"/>
      <c r="H629" s="38"/>
    </row>
    <row r="630" spans="4:8" ht="12.9" x14ac:dyDescent="0.35">
      <c r="D630" s="36"/>
      <c r="E630" s="36"/>
      <c r="F630" s="36"/>
      <c r="G630" s="36"/>
      <c r="H630" s="38"/>
    </row>
    <row r="631" spans="4:8" ht="12.9" x14ac:dyDescent="0.35">
      <c r="D631" s="36"/>
      <c r="E631" s="36"/>
      <c r="F631" s="36"/>
      <c r="G631" s="36"/>
      <c r="H631" s="38"/>
    </row>
    <row r="632" spans="4:8" ht="12.9" x14ac:dyDescent="0.35">
      <c r="D632" s="36"/>
      <c r="E632" s="36"/>
      <c r="F632" s="36"/>
      <c r="G632" s="36"/>
      <c r="H632" s="38"/>
    </row>
    <row r="633" spans="4:8" ht="12.9" x14ac:dyDescent="0.35">
      <c r="D633" s="36"/>
      <c r="E633" s="36"/>
      <c r="F633" s="36"/>
      <c r="G633" s="36"/>
      <c r="H633" s="38"/>
    </row>
    <row r="634" spans="4:8" ht="12.9" x14ac:dyDescent="0.35">
      <c r="D634" s="36"/>
      <c r="E634" s="36"/>
      <c r="F634" s="36"/>
      <c r="G634" s="36"/>
      <c r="H634" s="38"/>
    </row>
    <row r="635" spans="4:8" ht="12.9" x14ac:dyDescent="0.35">
      <c r="D635" s="36"/>
      <c r="E635" s="36"/>
      <c r="F635" s="36"/>
      <c r="G635" s="36"/>
      <c r="H635" s="38"/>
    </row>
    <row r="636" spans="4:8" ht="12.9" x14ac:dyDescent="0.35">
      <c r="D636" s="36"/>
      <c r="E636" s="36"/>
      <c r="F636" s="36"/>
      <c r="G636" s="36"/>
      <c r="H636" s="38"/>
    </row>
    <row r="637" spans="4:8" ht="12.9" x14ac:dyDescent="0.35">
      <c r="D637" s="36"/>
      <c r="E637" s="36"/>
      <c r="F637" s="36"/>
      <c r="G637" s="36"/>
      <c r="H637" s="38"/>
    </row>
    <row r="638" spans="4:8" ht="12.9" x14ac:dyDescent="0.35">
      <c r="D638" s="36"/>
      <c r="E638" s="36"/>
      <c r="F638" s="36"/>
      <c r="G638" s="36"/>
      <c r="H638" s="38"/>
    </row>
    <row r="639" spans="4:8" ht="12.9" x14ac:dyDescent="0.35">
      <c r="D639" s="36"/>
      <c r="E639" s="36"/>
      <c r="F639" s="36"/>
      <c r="G639" s="36"/>
      <c r="H639" s="38"/>
    </row>
    <row r="640" spans="4:8" ht="12.9" x14ac:dyDescent="0.35">
      <c r="D640" s="36"/>
      <c r="E640" s="36"/>
      <c r="F640" s="36"/>
      <c r="G640" s="36"/>
      <c r="H640" s="38"/>
    </row>
    <row r="641" spans="4:8" ht="12.9" x14ac:dyDescent="0.35">
      <c r="D641" s="36"/>
      <c r="E641" s="36"/>
      <c r="F641" s="36"/>
      <c r="G641" s="36"/>
      <c r="H641" s="38"/>
    </row>
    <row r="642" spans="4:8" ht="12.9" x14ac:dyDescent="0.35">
      <c r="D642" s="36"/>
      <c r="E642" s="36"/>
      <c r="F642" s="36"/>
      <c r="G642" s="36"/>
      <c r="H642" s="38"/>
    </row>
    <row r="643" spans="4:8" ht="12.9" x14ac:dyDescent="0.35">
      <c r="D643" s="36"/>
      <c r="E643" s="36"/>
      <c r="F643" s="36"/>
      <c r="G643" s="36"/>
      <c r="H643" s="38"/>
    </row>
    <row r="644" spans="4:8" ht="12.9" x14ac:dyDescent="0.35">
      <c r="D644" s="36"/>
      <c r="E644" s="36"/>
      <c r="F644" s="36"/>
      <c r="G644" s="36"/>
      <c r="H644" s="38"/>
    </row>
    <row r="645" spans="4:8" ht="12.9" x14ac:dyDescent="0.35">
      <c r="D645" s="36"/>
      <c r="E645" s="36"/>
      <c r="F645" s="36"/>
      <c r="G645" s="36"/>
      <c r="H645" s="38"/>
    </row>
    <row r="646" spans="4:8" ht="12.9" x14ac:dyDescent="0.35">
      <c r="D646" s="36"/>
      <c r="E646" s="36"/>
      <c r="F646" s="36"/>
      <c r="G646" s="36"/>
      <c r="H646" s="38"/>
    </row>
    <row r="647" spans="4:8" ht="12.9" x14ac:dyDescent="0.35">
      <c r="D647" s="36"/>
      <c r="E647" s="36"/>
      <c r="F647" s="36"/>
      <c r="G647" s="36"/>
      <c r="H647" s="38"/>
    </row>
    <row r="648" spans="4:8" ht="12.9" x14ac:dyDescent="0.35">
      <c r="D648" s="36"/>
      <c r="E648" s="36"/>
      <c r="F648" s="36"/>
      <c r="G648" s="36"/>
      <c r="H648" s="38"/>
    </row>
    <row r="649" spans="4:8" ht="12.9" x14ac:dyDescent="0.35">
      <c r="D649" s="36"/>
      <c r="E649" s="36"/>
      <c r="F649" s="36"/>
      <c r="G649" s="36"/>
      <c r="H649" s="38"/>
    </row>
    <row r="650" spans="4:8" ht="12.9" x14ac:dyDescent="0.35">
      <c r="D650" s="36"/>
      <c r="E650" s="36"/>
      <c r="F650" s="36"/>
      <c r="G650" s="36"/>
      <c r="H650" s="38"/>
    </row>
    <row r="651" spans="4:8" ht="12.9" x14ac:dyDescent="0.35">
      <c r="D651" s="36"/>
      <c r="E651" s="36"/>
      <c r="F651" s="36"/>
      <c r="G651" s="36"/>
      <c r="H651" s="38"/>
    </row>
    <row r="652" spans="4:8" ht="12.9" x14ac:dyDescent="0.35">
      <c r="D652" s="36"/>
      <c r="E652" s="36"/>
      <c r="F652" s="36"/>
      <c r="G652" s="36"/>
      <c r="H652" s="38"/>
    </row>
    <row r="653" spans="4:8" ht="12.9" x14ac:dyDescent="0.35">
      <c r="D653" s="36"/>
      <c r="E653" s="36"/>
      <c r="F653" s="36"/>
      <c r="G653" s="36"/>
      <c r="H653" s="38"/>
    </row>
    <row r="654" spans="4:8" ht="12.9" x14ac:dyDescent="0.35">
      <c r="D654" s="36"/>
      <c r="E654" s="36"/>
      <c r="F654" s="36"/>
      <c r="G654" s="36"/>
      <c r="H654" s="38"/>
    </row>
    <row r="655" spans="4:8" ht="12.9" x14ac:dyDescent="0.35">
      <c r="D655" s="36"/>
      <c r="E655" s="36"/>
      <c r="F655" s="36"/>
      <c r="G655" s="36"/>
      <c r="H655" s="38"/>
    </row>
    <row r="656" spans="4:8" ht="12.9" x14ac:dyDescent="0.35">
      <c r="D656" s="36"/>
      <c r="E656" s="36"/>
      <c r="F656" s="36"/>
      <c r="G656" s="36"/>
      <c r="H656" s="38"/>
    </row>
    <row r="657" spans="4:8" ht="12.9" x14ac:dyDescent="0.35">
      <c r="D657" s="36"/>
      <c r="E657" s="36"/>
      <c r="F657" s="36"/>
      <c r="G657" s="36"/>
      <c r="H657" s="38"/>
    </row>
    <row r="658" spans="4:8" ht="12.9" x14ac:dyDescent="0.35">
      <c r="D658" s="36"/>
      <c r="E658" s="36"/>
      <c r="F658" s="36"/>
      <c r="G658" s="36"/>
      <c r="H658" s="38"/>
    </row>
    <row r="659" spans="4:8" ht="12.9" x14ac:dyDescent="0.35">
      <c r="D659" s="36"/>
      <c r="E659" s="36"/>
      <c r="F659" s="36"/>
      <c r="G659" s="36"/>
      <c r="H659" s="38"/>
    </row>
    <row r="660" spans="4:8" ht="12.9" x14ac:dyDescent="0.35">
      <c r="D660" s="36"/>
      <c r="E660" s="36"/>
      <c r="F660" s="36"/>
      <c r="G660" s="36"/>
      <c r="H660" s="38"/>
    </row>
    <row r="661" spans="4:8" ht="12.9" x14ac:dyDescent="0.35">
      <c r="D661" s="36"/>
      <c r="E661" s="36"/>
      <c r="F661" s="36"/>
      <c r="G661" s="36"/>
      <c r="H661" s="38"/>
    </row>
    <row r="662" spans="4:8" ht="12.9" x14ac:dyDescent="0.35">
      <c r="D662" s="36"/>
      <c r="E662" s="36"/>
      <c r="F662" s="36"/>
      <c r="G662" s="36"/>
      <c r="H662" s="38"/>
    </row>
    <row r="663" spans="4:8" ht="12.9" x14ac:dyDescent="0.35">
      <c r="D663" s="36"/>
      <c r="E663" s="36"/>
      <c r="F663" s="36"/>
      <c r="G663" s="36"/>
      <c r="H663" s="38"/>
    </row>
    <row r="664" spans="4:8" ht="12.9" x14ac:dyDescent="0.35">
      <c r="D664" s="36"/>
      <c r="E664" s="36"/>
      <c r="F664" s="36"/>
      <c r="G664" s="36"/>
      <c r="H664" s="38"/>
    </row>
    <row r="665" spans="4:8" ht="12.9" x14ac:dyDescent="0.35">
      <c r="D665" s="36"/>
      <c r="E665" s="36"/>
      <c r="F665" s="36"/>
      <c r="G665" s="36"/>
      <c r="H665" s="38"/>
    </row>
    <row r="666" spans="4:8" ht="12.9" x14ac:dyDescent="0.35">
      <c r="D666" s="36"/>
      <c r="E666" s="36"/>
      <c r="F666" s="36"/>
      <c r="G666" s="36"/>
      <c r="H666" s="38"/>
    </row>
    <row r="667" spans="4:8" ht="12.9" x14ac:dyDescent="0.35">
      <c r="D667" s="36"/>
      <c r="E667" s="36"/>
      <c r="F667" s="36"/>
      <c r="G667" s="36"/>
      <c r="H667" s="38"/>
    </row>
    <row r="668" spans="4:8" ht="12.9" x14ac:dyDescent="0.35">
      <c r="D668" s="36"/>
      <c r="E668" s="36"/>
      <c r="F668" s="36"/>
      <c r="G668" s="36"/>
      <c r="H668" s="38"/>
    </row>
    <row r="669" spans="4:8" ht="12.9" x14ac:dyDescent="0.35">
      <c r="D669" s="36"/>
      <c r="E669" s="36"/>
      <c r="F669" s="36"/>
      <c r="G669" s="36"/>
      <c r="H669" s="38"/>
    </row>
    <row r="670" spans="4:8" ht="12.9" x14ac:dyDescent="0.35">
      <c r="D670" s="36"/>
      <c r="E670" s="36"/>
      <c r="F670" s="36"/>
      <c r="G670" s="36"/>
      <c r="H670" s="38"/>
    </row>
    <row r="671" spans="4:8" ht="12.9" x14ac:dyDescent="0.35">
      <c r="D671" s="36"/>
      <c r="E671" s="36"/>
      <c r="F671" s="36"/>
      <c r="G671" s="36"/>
      <c r="H671" s="38"/>
    </row>
    <row r="672" spans="4:8" ht="12.9" x14ac:dyDescent="0.35">
      <c r="D672" s="36"/>
      <c r="E672" s="36"/>
      <c r="F672" s="36"/>
      <c r="G672" s="36"/>
      <c r="H672" s="38"/>
    </row>
    <row r="673" spans="4:8" ht="12.9" x14ac:dyDescent="0.35">
      <c r="D673" s="36"/>
      <c r="E673" s="36"/>
      <c r="F673" s="36"/>
      <c r="G673" s="36"/>
      <c r="H673" s="38"/>
    </row>
    <row r="674" spans="4:8" ht="12.9" x14ac:dyDescent="0.35">
      <c r="D674" s="36"/>
      <c r="E674" s="36"/>
      <c r="F674" s="36"/>
      <c r="G674" s="36"/>
      <c r="H674" s="38"/>
    </row>
    <row r="675" spans="4:8" ht="12.9" x14ac:dyDescent="0.35">
      <c r="D675" s="36"/>
      <c r="E675" s="36"/>
      <c r="F675" s="36"/>
      <c r="G675" s="36"/>
      <c r="H675" s="38"/>
    </row>
    <row r="676" spans="4:8" ht="12.9" x14ac:dyDescent="0.35">
      <c r="D676" s="36"/>
      <c r="E676" s="36"/>
      <c r="F676" s="36"/>
      <c r="G676" s="36"/>
      <c r="H676" s="38"/>
    </row>
    <row r="677" spans="4:8" ht="12.9" x14ac:dyDescent="0.35">
      <c r="D677" s="36"/>
      <c r="E677" s="36"/>
      <c r="F677" s="36"/>
      <c r="G677" s="36"/>
      <c r="H677" s="38"/>
    </row>
    <row r="678" spans="4:8" ht="12.9" x14ac:dyDescent="0.35">
      <c r="D678" s="36"/>
      <c r="E678" s="36"/>
      <c r="F678" s="36"/>
      <c r="G678" s="36"/>
      <c r="H678" s="38"/>
    </row>
    <row r="679" spans="4:8" ht="12.9" x14ac:dyDescent="0.35">
      <c r="D679" s="36"/>
      <c r="E679" s="36"/>
      <c r="F679" s="36"/>
      <c r="G679" s="36"/>
      <c r="H679" s="38"/>
    </row>
    <row r="680" spans="4:8" ht="12.9" x14ac:dyDescent="0.35">
      <c r="D680" s="36"/>
      <c r="E680" s="36"/>
      <c r="F680" s="36"/>
      <c r="G680" s="36"/>
      <c r="H680" s="38"/>
    </row>
    <row r="681" spans="4:8" ht="12.9" x14ac:dyDescent="0.35">
      <c r="D681" s="36"/>
      <c r="E681" s="36"/>
      <c r="F681" s="36"/>
      <c r="G681" s="36"/>
      <c r="H681" s="38"/>
    </row>
    <row r="682" spans="4:8" ht="12.9" x14ac:dyDescent="0.35">
      <c r="D682" s="36"/>
      <c r="E682" s="36"/>
      <c r="F682" s="36"/>
      <c r="G682" s="36"/>
      <c r="H682" s="38"/>
    </row>
    <row r="683" spans="4:8" ht="12.9" x14ac:dyDescent="0.35">
      <c r="D683" s="36"/>
      <c r="E683" s="36"/>
      <c r="F683" s="36"/>
      <c r="G683" s="36"/>
      <c r="H683" s="38"/>
    </row>
    <row r="684" spans="4:8" ht="12.9" x14ac:dyDescent="0.35">
      <c r="D684" s="36"/>
      <c r="E684" s="36"/>
      <c r="F684" s="36"/>
      <c r="G684" s="36"/>
      <c r="H684" s="38"/>
    </row>
    <row r="685" spans="4:8" ht="12.9" x14ac:dyDescent="0.35">
      <c r="D685" s="36"/>
      <c r="E685" s="36"/>
      <c r="F685" s="36"/>
      <c r="G685" s="36"/>
      <c r="H685" s="38"/>
    </row>
    <row r="686" spans="4:8" ht="12.9" x14ac:dyDescent="0.35">
      <c r="D686" s="36"/>
      <c r="E686" s="36"/>
      <c r="F686" s="36"/>
      <c r="G686" s="36"/>
      <c r="H686" s="38"/>
    </row>
    <row r="687" spans="4:8" ht="12.9" x14ac:dyDescent="0.35">
      <c r="D687" s="36"/>
      <c r="E687" s="36"/>
      <c r="F687" s="36"/>
      <c r="G687" s="36"/>
      <c r="H687" s="38"/>
    </row>
    <row r="688" spans="4:8" ht="12.9" x14ac:dyDescent="0.35">
      <c r="D688" s="36"/>
      <c r="E688" s="36"/>
      <c r="F688" s="36"/>
      <c r="G688" s="36"/>
      <c r="H688" s="38"/>
    </row>
    <row r="689" spans="4:8" ht="12.9" x14ac:dyDescent="0.35">
      <c r="D689" s="36"/>
      <c r="E689" s="36"/>
      <c r="F689" s="36"/>
      <c r="G689" s="36"/>
      <c r="H689" s="38"/>
    </row>
    <row r="690" spans="4:8" ht="12.9" x14ac:dyDescent="0.35">
      <c r="D690" s="36"/>
      <c r="E690" s="36"/>
      <c r="F690" s="36"/>
      <c r="G690" s="36"/>
      <c r="H690" s="38"/>
    </row>
    <row r="691" spans="4:8" ht="12.9" x14ac:dyDescent="0.35">
      <c r="D691" s="36"/>
      <c r="E691" s="36"/>
      <c r="F691" s="36"/>
      <c r="G691" s="36"/>
      <c r="H691" s="38"/>
    </row>
    <row r="692" spans="4:8" ht="12.9" x14ac:dyDescent="0.35">
      <c r="D692" s="36"/>
      <c r="E692" s="36"/>
      <c r="F692" s="36"/>
      <c r="G692" s="36"/>
      <c r="H692" s="38"/>
    </row>
    <row r="693" spans="4:8" ht="12.9" x14ac:dyDescent="0.35">
      <c r="D693" s="36"/>
      <c r="E693" s="36"/>
      <c r="F693" s="36"/>
      <c r="G693" s="36"/>
      <c r="H693" s="38"/>
    </row>
    <row r="694" spans="4:8" ht="12.9" x14ac:dyDescent="0.35">
      <c r="D694" s="36"/>
      <c r="E694" s="36"/>
      <c r="F694" s="36"/>
      <c r="G694" s="36"/>
      <c r="H694" s="38"/>
    </row>
    <row r="695" spans="4:8" ht="12.9" x14ac:dyDescent="0.35">
      <c r="D695" s="36"/>
      <c r="E695" s="36"/>
      <c r="F695" s="36"/>
      <c r="G695" s="36"/>
      <c r="H695" s="38"/>
    </row>
    <row r="696" spans="4:8" ht="12.9" x14ac:dyDescent="0.35">
      <c r="D696" s="36"/>
      <c r="E696" s="36"/>
      <c r="F696" s="36"/>
      <c r="G696" s="36"/>
      <c r="H696" s="38"/>
    </row>
    <row r="697" spans="4:8" ht="12.9" x14ac:dyDescent="0.35">
      <c r="D697" s="36"/>
      <c r="E697" s="36"/>
      <c r="F697" s="36"/>
      <c r="G697" s="36"/>
      <c r="H697" s="38"/>
    </row>
    <row r="698" spans="4:8" ht="12.9" x14ac:dyDescent="0.35">
      <c r="D698" s="36"/>
      <c r="E698" s="36"/>
      <c r="F698" s="36"/>
      <c r="G698" s="36"/>
      <c r="H698" s="38"/>
    </row>
    <row r="699" spans="4:8" ht="12.9" x14ac:dyDescent="0.35">
      <c r="D699" s="36"/>
      <c r="E699" s="36"/>
      <c r="F699" s="36"/>
      <c r="G699" s="36"/>
      <c r="H699" s="38"/>
    </row>
    <row r="700" spans="4:8" ht="12.9" x14ac:dyDescent="0.35">
      <c r="D700" s="36"/>
      <c r="E700" s="36"/>
      <c r="F700" s="36"/>
      <c r="G700" s="36"/>
      <c r="H700" s="38"/>
    </row>
    <row r="701" spans="4:8" ht="12.9" x14ac:dyDescent="0.35">
      <c r="D701" s="36"/>
      <c r="E701" s="36"/>
      <c r="F701" s="36"/>
      <c r="G701" s="36"/>
      <c r="H701" s="38"/>
    </row>
    <row r="702" spans="4:8" ht="12.9" x14ac:dyDescent="0.35">
      <c r="D702" s="36"/>
      <c r="E702" s="36"/>
      <c r="F702" s="36"/>
      <c r="G702" s="36"/>
      <c r="H702" s="38"/>
    </row>
    <row r="703" spans="4:8" ht="12.9" x14ac:dyDescent="0.35">
      <c r="D703" s="36"/>
      <c r="E703" s="36"/>
      <c r="F703" s="36"/>
      <c r="G703" s="36"/>
      <c r="H703" s="38"/>
    </row>
    <row r="704" spans="4:8" ht="12.9" x14ac:dyDescent="0.35">
      <c r="D704" s="36"/>
      <c r="E704" s="36"/>
      <c r="F704" s="36"/>
      <c r="G704" s="36"/>
      <c r="H704" s="38"/>
    </row>
    <row r="705" spans="4:8" ht="12.9" x14ac:dyDescent="0.35">
      <c r="D705" s="36"/>
      <c r="E705" s="36"/>
      <c r="F705" s="36"/>
      <c r="G705" s="36"/>
      <c r="H705" s="38"/>
    </row>
    <row r="706" spans="4:8" ht="12.9" x14ac:dyDescent="0.35">
      <c r="D706" s="36"/>
      <c r="E706" s="36"/>
      <c r="F706" s="36"/>
      <c r="G706" s="36"/>
      <c r="H706" s="38"/>
    </row>
    <row r="707" spans="4:8" ht="12.9" x14ac:dyDescent="0.35">
      <c r="D707" s="36"/>
      <c r="E707" s="36"/>
      <c r="F707" s="36"/>
      <c r="G707" s="36"/>
      <c r="H707" s="38"/>
    </row>
    <row r="708" spans="4:8" ht="12.9" x14ac:dyDescent="0.35">
      <c r="D708" s="36"/>
      <c r="E708" s="36"/>
      <c r="F708" s="36"/>
      <c r="G708" s="36"/>
      <c r="H708" s="38"/>
    </row>
    <row r="709" spans="4:8" ht="12.9" x14ac:dyDescent="0.35">
      <c r="D709" s="36"/>
      <c r="E709" s="36"/>
      <c r="F709" s="36"/>
      <c r="G709" s="36"/>
      <c r="H709" s="38"/>
    </row>
    <row r="710" spans="4:8" ht="12.9" x14ac:dyDescent="0.35">
      <c r="D710" s="36"/>
      <c r="E710" s="36"/>
      <c r="F710" s="36"/>
      <c r="G710" s="36"/>
      <c r="H710" s="38"/>
    </row>
    <row r="711" spans="4:8" ht="12.9" x14ac:dyDescent="0.35">
      <c r="D711" s="36"/>
      <c r="E711" s="36"/>
      <c r="F711" s="36"/>
      <c r="G711" s="36"/>
      <c r="H711" s="38"/>
    </row>
    <row r="712" spans="4:8" ht="12.9" x14ac:dyDescent="0.35">
      <c r="D712" s="36"/>
      <c r="E712" s="36"/>
      <c r="F712" s="36"/>
      <c r="G712" s="36"/>
      <c r="H712" s="38"/>
    </row>
    <row r="713" spans="4:8" ht="12.9" x14ac:dyDescent="0.35">
      <c r="D713" s="36"/>
      <c r="E713" s="36"/>
      <c r="F713" s="36"/>
      <c r="G713" s="36"/>
      <c r="H713" s="38"/>
    </row>
    <row r="714" spans="4:8" ht="12.9" x14ac:dyDescent="0.35">
      <c r="D714" s="36"/>
      <c r="E714" s="36"/>
      <c r="F714" s="36"/>
      <c r="G714" s="36"/>
      <c r="H714" s="38"/>
    </row>
    <row r="715" spans="4:8" ht="12.9" x14ac:dyDescent="0.35">
      <c r="D715" s="36"/>
      <c r="E715" s="36"/>
      <c r="F715" s="36"/>
      <c r="G715" s="36"/>
      <c r="H715" s="38"/>
    </row>
    <row r="716" spans="4:8" ht="12.9" x14ac:dyDescent="0.35">
      <c r="D716" s="36"/>
      <c r="E716" s="36"/>
      <c r="F716" s="36"/>
      <c r="G716" s="36"/>
      <c r="H716" s="38"/>
    </row>
    <row r="717" spans="4:8" ht="12.9" x14ac:dyDescent="0.35">
      <c r="D717" s="36"/>
      <c r="E717" s="36"/>
      <c r="F717" s="36"/>
      <c r="G717" s="36"/>
      <c r="H717" s="38"/>
    </row>
    <row r="718" spans="4:8" ht="12.9" x14ac:dyDescent="0.35">
      <c r="D718" s="36"/>
      <c r="E718" s="36"/>
      <c r="F718" s="36"/>
      <c r="G718" s="36"/>
      <c r="H718" s="38"/>
    </row>
    <row r="719" spans="4:8" ht="12.9" x14ac:dyDescent="0.35">
      <c r="D719" s="36"/>
      <c r="E719" s="36"/>
      <c r="F719" s="36"/>
      <c r="G719" s="36"/>
      <c r="H719" s="38"/>
    </row>
    <row r="720" spans="4:8" ht="12.9" x14ac:dyDescent="0.35">
      <c r="D720" s="36"/>
      <c r="E720" s="36"/>
      <c r="F720" s="36"/>
      <c r="G720" s="36"/>
      <c r="H720" s="38"/>
    </row>
    <row r="721" spans="4:8" ht="12.9" x14ac:dyDescent="0.35">
      <c r="D721" s="36"/>
      <c r="E721" s="36"/>
      <c r="F721" s="36"/>
      <c r="G721" s="36"/>
      <c r="H721" s="38"/>
    </row>
    <row r="722" spans="4:8" ht="12.9" x14ac:dyDescent="0.35">
      <c r="D722" s="36"/>
      <c r="E722" s="36"/>
      <c r="F722" s="36"/>
      <c r="G722" s="36"/>
      <c r="H722" s="38"/>
    </row>
    <row r="723" spans="4:8" ht="12.9" x14ac:dyDescent="0.35">
      <c r="D723" s="36"/>
      <c r="E723" s="36"/>
      <c r="F723" s="36"/>
      <c r="G723" s="36"/>
      <c r="H723" s="38"/>
    </row>
    <row r="724" spans="4:8" ht="12.9" x14ac:dyDescent="0.35">
      <c r="D724" s="36"/>
      <c r="E724" s="36"/>
      <c r="F724" s="36"/>
      <c r="G724" s="36"/>
      <c r="H724" s="38"/>
    </row>
    <row r="725" spans="4:8" ht="12.9" x14ac:dyDescent="0.35">
      <c r="D725" s="36"/>
      <c r="E725" s="36"/>
      <c r="F725" s="36"/>
      <c r="G725" s="36"/>
      <c r="H725" s="38"/>
    </row>
    <row r="726" spans="4:8" ht="12.9" x14ac:dyDescent="0.35">
      <c r="D726" s="36"/>
      <c r="E726" s="36"/>
      <c r="F726" s="36"/>
      <c r="G726" s="36"/>
      <c r="H726" s="38"/>
    </row>
    <row r="727" spans="4:8" ht="12.9" x14ac:dyDescent="0.35">
      <c r="D727" s="36"/>
      <c r="E727" s="36"/>
      <c r="F727" s="36"/>
      <c r="G727" s="36"/>
      <c r="H727" s="38"/>
    </row>
    <row r="728" spans="4:8" ht="12.9" x14ac:dyDescent="0.35">
      <c r="D728" s="36"/>
      <c r="E728" s="36"/>
      <c r="F728" s="36"/>
      <c r="G728" s="36"/>
      <c r="H728" s="38"/>
    </row>
    <row r="729" spans="4:8" ht="12.9" x14ac:dyDescent="0.35">
      <c r="D729" s="36"/>
      <c r="E729" s="36"/>
      <c r="F729" s="36"/>
      <c r="G729" s="36"/>
      <c r="H729" s="38"/>
    </row>
    <row r="730" spans="4:8" ht="12.9" x14ac:dyDescent="0.35">
      <c r="D730" s="36"/>
      <c r="E730" s="36"/>
      <c r="F730" s="36"/>
      <c r="G730" s="36"/>
      <c r="H730" s="38"/>
    </row>
    <row r="731" spans="4:8" ht="12.9" x14ac:dyDescent="0.35">
      <c r="D731" s="36"/>
      <c r="E731" s="36"/>
      <c r="F731" s="36"/>
      <c r="G731" s="36"/>
      <c r="H731" s="38"/>
    </row>
    <row r="732" spans="4:8" ht="12.9" x14ac:dyDescent="0.35">
      <c r="D732" s="36"/>
      <c r="E732" s="36"/>
      <c r="F732" s="36"/>
      <c r="G732" s="36"/>
      <c r="H732" s="38"/>
    </row>
    <row r="733" spans="4:8" ht="12.9" x14ac:dyDescent="0.35">
      <c r="D733" s="36"/>
      <c r="E733" s="36"/>
      <c r="F733" s="36"/>
      <c r="G733" s="36"/>
      <c r="H733" s="38"/>
    </row>
    <row r="734" spans="4:8" ht="12.9" x14ac:dyDescent="0.35">
      <c r="D734" s="36"/>
      <c r="E734" s="36"/>
      <c r="F734" s="36"/>
      <c r="G734" s="36"/>
      <c r="H734" s="38"/>
    </row>
    <row r="735" spans="4:8" ht="12.9" x14ac:dyDescent="0.35">
      <c r="D735" s="36"/>
      <c r="E735" s="36"/>
      <c r="F735" s="36"/>
      <c r="G735" s="36"/>
      <c r="H735" s="38"/>
    </row>
    <row r="736" spans="4:8" ht="12.9" x14ac:dyDescent="0.35">
      <c r="D736" s="36"/>
      <c r="E736" s="36"/>
      <c r="F736" s="36"/>
      <c r="G736" s="36"/>
      <c r="H736" s="38"/>
    </row>
    <row r="737" spans="4:8" ht="12.9" x14ac:dyDescent="0.35">
      <c r="D737" s="36"/>
      <c r="E737" s="36"/>
      <c r="F737" s="36"/>
      <c r="G737" s="36"/>
      <c r="H737" s="38"/>
    </row>
    <row r="738" spans="4:8" ht="12.9" x14ac:dyDescent="0.35">
      <c r="D738" s="36"/>
      <c r="E738" s="36"/>
      <c r="F738" s="36"/>
      <c r="G738" s="36"/>
      <c r="H738" s="38"/>
    </row>
    <row r="739" spans="4:8" ht="12.9" x14ac:dyDescent="0.35">
      <c r="D739" s="36"/>
      <c r="E739" s="36"/>
      <c r="F739" s="36"/>
      <c r="G739" s="36"/>
      <c r="H739" s="38"/>
    </row>
    <row r="740" spans="4:8" ht="12.9" x14ac:dyDescent="0.35">
      <c r="D740" s="36"/>
      <c r="E740" s="36"/>
      <c r="F740" s="36"/>
      <c r="G740" s="36"/>
      <c r="H740" s="38"/>
    </row>
    <row r="741" spans="4:8" ht="12.9" x14ac:dyDescent="0.35">
      <c r="D741" s="36"/>
      <c r="E741" s="36"/>
      <c r="F741" s="36"/>
      <c r="G741" s="36"/>
      <c r="H741" s="38"/>
    </row>
    <row r="742" spans="4:8" ht="12.9" x14ac:dyDescent="0.35">
      <c r="D742" s="36"/>
      <c r="E742" s="36"/>
      <c r="F742" s="36"/>
      <c r="G742" s="36"/>
      <c r="H742" s="38"/>
    </row>
    <row r="743" spans="4:8" ht="12.9" x14ac:dyDescent="0.35">
      <c r="D743" s="36"/>
      <c r="E743" s="36"/>
      <c r="F743" s="36"/>
      <c r="G743" s="36"/>
      <c r="H743" s="38"/>
    </row>
    <row r="744" spans="4:8" ht="12.9" x14ac:dyDescent="0.35">
      <c r="D744" s="36"/>
      <c r="E744" s="36"/>
      <c r="F744" s="36"/>
      <c r="G744" s="36"/>
      <c r="H744" s="38"/>
    </row>
    <row r="745" spans="4:8" ht="12.9" x14ac:dyDescent="0.35">
      <c r="D745" s="36"/>
      <c r="E745" s="36"/>
      <c r="F745" s="36"/>
      <c r="G745" s="36"/>
      <c r="H745" s="38"/>
    </row>
    <row r="746" spans="4:8" ht="12.9" x14ac:dyDescent="0.35">
      <c r="D746" s="36"/>
      <c r="E746" s="36"/>
      <c r="F746" s="36"/>
      <c r="G746" s="36"/>
      <c r="H746" s="38"/>
    </row>
    <row r="747" spans="4:8" ht="12.9" x14ac:dyDescent="0.35">
      <c r="D747" s="36"/>
      <c r="E747" s="36"/>
      <c r="F747" s="36"/>
      <c r="G747" s="36"/>
      <c r="H747" s="38"/>
    </row>
    <row r="748" spans="4:8" ht="12.9" x14ac:dyDescent="0.35">
      <c r="D748" s="36"/>
      <c r="E748" s="36"/>
      <c r="F748" s="36"/>
      <c r="G748" s="36"/>
      <c r="H748" s="38"/>
    </row>
    <row r="749" spans="4:8" ht="12.9" x14ac:dyDescent="0.35">
      <c r="D749" s="36"/>
      <c r="E749" s="36"/>
      <c r="F749" s="36"/>
      <c r="G749" s="36"/>
      <c r="H749" s="38"/>
    </row>
    <row r="750" spans="4:8" ht="12.9" x14ac:dyDescent="0.35">
      <c r="D750" s="36"/>
      <c r="E750" s="36"/>
      <c r="F750" s="36"/>
      <c r="G750" s="36"/>
      <c r="H750" s="38"/>
    </row>
    <row r="751" spans="4:8" ht="12.9" x14ac:dyDescent="0.35">
      <c r="D751" s="36"/>
      <c r="E751" s="36"/>
      <c r="F751" s="36"/>
      <c r="G751" s="36"/>
      <c r="H751" s="38"/>
    </row>
    <row r="752" spans="4:8" ht="12.9" x14ac:dyDescent="0.35">
      <c r="D752" s="36"/>
      <c r="E752" s="36"/>
      <c r="F752" s="36"/>
      <c r="G752" s="36"/>
      <c r="H752" s="38"/>
    </row>
    <row r="753" spans="4:8" ht="12.9" x14ac:dyDescent="0.35">
      <c r="D753" s="36"/>
      <c r="E753" s="36"/>
      <c r="F753" s="36"/>
      <c r="G753" s="36"/>
      <c r="H753" s="38"/>
    </row>
    <row r="754" spans="4:8" ht="12.9" x14ac:dyDescent="0.35">
      <c r="D754" s="36"/>
      <c r="E754" s="36"/>
      <c r="F754" s="36"/>
      <c r="G754" s="36"/>
      <c r="H754" s="38"/>
    </row>
    <row r="755" spans="4:8" ht="12.9" x14ac:dyDescent="0.35">
      <c r="D755" s="36"/>
      <c r="E755" s="36"/>
      <c r="F755" s="36"/>
      <c r="G755" s="36"/>
      <c r="H755" s="38"/>
    </row>
    <row r="756" spans="4:8" ht="12.9" x14ac:dyDescent="0.35">
      <c r="D756" s="36"/>
      <c r="E756" s="36"/>
      <c r="F756" s="36"/>
      <c r="G756" s="36"/>
      <c r="H756" s="38"/>
    </row>
    <row r="757" spans="4:8" ht="12.9" x14ac:dyDescent="0.35">
      <c r="D757" s="36"/>
      <c r="E757" s="36"/>
      <c r="F757" s="36"/>
      <c r="G757" s="36"/>
      <c r="H757" s="38"/>
    </row>
    <row r="758" spans="4:8" ht="12.9" x14ac:dyDescent="0.35">
      <c r="D758" s="36"/>
      <c r="E758" s="36"/>
      <c r="F758" s="36"/>
      <c r="G758" s="36"/>
      <c r="H758" s="38"/>
    </row>
    <row r="759" spans="4:8" ht="12.9" x14ac:dyDescent="0.35">
      <c r="D759" s="36"/>
      <c r="E759" s="36"/>
      <c r="F759" s="36"/>
      <c r="G759" s="36"/>
      <c r="H759" s="38"/>
    </row>
    <row r="760" spans="4:8" ht="12.9" x14ac:dyDescent="0.35">
      <c r="D760" s="36"/>
      <c r="E760" s="36"/>
      <c r="F760" s="36"/>
      <c r="G760" s="36"/>
      <c r="H760" s="38"/>
    </row>
    <row r="761" spans="4:8" ht="12.9" x14ac:dyDescent="0.35">
      <c r="D761" s="36"/>
      <c r="E761" s="36"/>
      <c r="F761" s="36"/>
      <c r="G761" s="36"/>
      <c r="H761" s="38"/>
    </row>
    <row r="762" spans="4:8" ht="12.9" x14ac:dyDescent="0.35">
      <c r="D762" s="36"/>
      <c r="E762" s="36"/>
      <c r="F762" s="36"/>
      <c r="G762" s="36"/>
      <c r="H762" s="38"/>
    </row>
    <row r="763" spans="4:8" ht="12.9" x14ac:dyDescent="0.35">
      <c r="D763" s="36"/>
      <c r="E763" s="36"/>
      <c r="F763" s="36"/>
      <c r="G763" s="36"/>
      <c r="H763" s="38"/>
    </row>
    <row r="764" spans="4:8" ht="12.9" x14ac:dyDescent="0.35">
      <c r="D764" s="36"/>
      <c r="E764" s="36"/>
      <c r="F764" s="36"/>
      <c r="G764" s="36"/>
      <c r="H764" s="38"/>
    </row>
    <row r="765" spans="4:8" ht="12.9" x14ac:dyDescent="0.35">
      <c r="D765" s="36"/>
      <c r="E765" s="36"/>
      <c r="F765" s="36"/>
      <c r="G765" s="36"/>
      <c r="H765" s="38"/>
    </row>
    <row r="766" spans="4:8" ht="12.9" x14ac:dyDescent="0.35">
      <c r="D766" s="36"/>
      <c r="E766" s="36"/>
      <c r="F766" s="36"/>
      <c r="G766" s="36"/>
      <c r="H766" s="38"/>
    </row>
    <row r="767" spans="4:8" ht="12.9" x14ac:dyDescent="0.35">
      <c r="D767" s="36"/>
      <c r="E767" s="36"/>
      <c r="F767" s="36"/>
      <c r="G767" s="36"/>
      <c r="H767" s="38"/>
    </row>
    <row r="768" spans="4:8" ht="12.9" x14ac:dyDescent="0.35">
      <c r="D768" s="36"/>
      <c r="E768" s="36"/>
      <c r="F768" s="36"/>
      <c r="G768" s="36"/>
      <c r="H768" s="38"/>
    </row>
    <row r="769" spans="4:8" ht="12.9" x14ac:dyDescent="0.35">
      <c r="D769" s="36"/>
      <c r="E769" s="36"/>
      <c r="F769" s="36"/>
      <c r="G769" s="36"/>
      <c r="H769" s="38"/>
    </row>
    <row r="770" spans="4:8" ht="12.9" x14ac:dyDescent="0.35">
      <c r="D770" s="36"/>
      <c r="E770" s="36"/>
      <c r="F770" s="36"/>
      <c r="G770" s="36"/>
      <c r="H770" s="38"/>
    </row>
    <row r="771" spans="4:8" ht="12.9" x14ac:dyDescent="0.35">
      <c r="D771" s="36"/>
      <c r="E771" s="36"/>
      <c r="F771" s="36"/>
      <c r="G771" s="36"/>
      <c r="H771" s="38"/>
    </row>
    <row r="772" spans="4:8" ht="12.9" x14ac:dyDescent="0.35">
      <c r="D772" s="36"/>
      <c r="E772" s="36"/>
      <c r="F772" s="36"/>
      <c r="G772" s="36"/>
      <c r="H772" s="38"/>
    </row>
    <row r="773" spans="4:8" ht="12.9" x14ac:dyDescent="0.35">
      <c r="D773" s="36"/>
      <c r="E773" s="36"/>
      <c r="F773" s="36"/>
      <c r="G773" s="36"/>
      <c r="H773" s="38"/>
    </row>
    <row r="774" spans="4:8" ht="12.9" x14ac:dyDescent="0.35">
      <c r="D774" s="36"/>
      <c r="E774" s="36"/>
      <c r="F774" s="36"/>
      <c r="G774" s="36"/>
      <c r="H774" s="38"/>
    </row>
    <row r="775" spans="4:8" ht="12.9" x14ac:dyDescent="0.35">
      <c r="D775" s="36"/>
      <c r="E775" s="36"/>
      <c r="F775" s="36"/>
      <c r="G775" s="36"/>
      <c r="H775" s="38"/>
    </row>
    <row r="776" spans="4:8" ht="12.9" x14ac:dyDescent="0.35">
      <c r="D776" s="36"/>
      <c r="E776" s="36"/>
      <c r="F776" s="36"/>
      <c r="G776" s="36"/>
      <c r="H776" s="38"/>
    </row>
    <row r="777" spans="4:8" ht="12.9" x14ac:dyDescent="0.35">
      <c r="D777" s="36"/>
      <c r="E777" s="36"/>
      <c r="F777" s="36"/>
      <c r="G777" s="36"/>
      <c r="H777" s="38"/>
    </row>
    <row r="778" spans="4:8" ht="12.9" x14ac:dyDescent="0.35">
      <c r="D778" s="36"/>
      <c r="E778" s="36"/>
      <c r="F778" s="36"/>
      <c r="G778" s="36"/>
      <c r="H778" s="38"/>
    </row>
    <row r="779" spans="4:8" ht="12.9" x14ac:dyDescent="0.35">
      <c r="D779" s="36"/>
      <c r="E779" s="36"/>
      <c r="F779" s="36"/>
      <c r="G779" s="36"/>
      <c r="H779" s="38"/>
    </row>
    <row r="780" spans="4:8" ht="12.9" x14ac:dyDescent="0.35">
      <c r="D780" s="36"/>
      <c r="E780" s="36"/>
      <c r="F780" s="36"/>
      <c r="G780" s="36"/>
      <c r="H780" s="38"/>
    </row>
    <row r="781" spans="4:8" ht="12.9" x14ac:dyDescent="0.35">
      <c r="D781" s="36"/>
      <c r="E781" s="36"/>
      <c r="F781" s="36"/>
      <c r="G781" s="36"/>
      <c r="H781" s="38"/>
    </row>
    <row r="782" spans="4:8" ht="12.9" x14ac:dyDescent="0.35">
      <c r="D782" s="36"/>
      <c r="E782" s="36"/>
      <c r="F782" s="36"/>
      <c r="G782" s="36"/>
      <c r="H782" s="38"/>
    </row>
    <row r="783" spans="4:8" ht="12.9" x14ac:dyDescent="0.35">
      <c r="D783" s="36"/>
      <c r="E783" s="36"/>
      <c r="F783" s="36"/>
      <c r="G783" s="36"/>
      <c r="H783" s="38"/>
    </row>
    <row r="784" spans="4:8" ht="12.9" x14ac:dyDescent="0.35">
      <c r="D784" s="36"/>
      <c r="E784" s="36"/>
      <c r="F784" s="36"/>
      <c r="G784" s="36"/>
      <c r="H784" s="38"/>
    </row>
    <row r="785" spans="4:8" ht="12.9" x14ac:dyDescent="0.35">
      <c r="D785" s="36"/>
      <c r="E785" s="36"/>
      <c r="F785" s="36"/>
      <c r="G785" s="36"/>
      <c r="H785" s="38"/>
    </row>
    <row r="786" spans="4:8" ht="12.9" x14ac:dyDescent="0.35">
      <c r="D786" s="36"/>
      <c r="E786" s="36"/>
      <c r="F786" s="36"/>
      <c r="G786" s="36"/>
      <c r="H786" s="38"/>
    </row>
    <row r="787" spans="4:8" ht="12.9" x14ac:dyDescent="0.35">
      <c r="D787" s="36"/>
      <c r="E787" s="36"/>
      <c r="F787" s="36"/>
      <c r="G787" s="36"/>
      <c r="H787" s="38"/>
    </row>
    <row r="788" spans="4:8" ht="12.9" x14ac:dyDescent="0.35">
      <c r="D788" s="36"/>
      <c r="E788" s="36"/>
      <c r="F788" s="36"/>
      <c r="G788" s="36"/>
      <c r="H788" s="38"/>
    </row>
    <row r="789" spans="4:8" ht="12.9" x14ac:dyDescent="0.35">
      <c r="D789" s="36"/>
      <c r="E789" s="36"/>
      <c r="F789" s="36"/>
      <c r="G789" s="36"/>
      <c r="H789" s="38"/>
    </row>
    <row r="790" spans="4:8" ht="12.9" x14ac:dyDescent="0.35">
      <c r="D790" s="36"/>
      <c r="E790" s="36"/>
      <c r="F790" s="36"/>
      <c r="G790" s="36"/>
      <c r="H790" s="38"/>
    </row>
    <row r="791" spans="4:8" ht="12.9" x14ac:dyDescent="0.35">
      <c r="D791" s="36"/>
      <c r="E791" s="36"/>
      <c r="F791" s="36"/>
      <c r="G791" s="36"/>
      <c r="H791" s="38"/>
    </row>
    <row r="792" spans="4:8" ht="12.9" x14ac:dyDescent="0.35">
      <c r="D792" s="36"/>
      <c r="E792" s="36"/>
      <c r="F792" s="36"/>
      <c r="G792" s="36"/>
      <c r="H792" s="38"/>
    </row>
    <row r="793" spans="4:8" ht="12.9" x14ac:dyDescent="0.35">
      <c r="D793" s="36"/>
      <c r="E793" s="36"/>
      <c r="F793" s="36"/>
      <c r="G793" s="36"/>
      <c r="H793" s="38"/>
    </row>
    <row r="794" spans="4:8" ht="12.9" x14ac:dyDescent="0.35">
      <c r="D794" s="36"/>
      <c r="E794" s="36"/>
      <c r="F794" s="36"/>
      <c r="G794" s="36"/>
      <c r="H794" s="38"/>
    </row>
    <row r="795" spans="4:8" ht="12.9" x14ac:dyDescent="0.35">
      <c r="D795" s="36"/>
      <c r="E795" s="36"/>
      <c r="F795" s="36"/>
      <c r="G795" s="36"/>
      <c r="H795" s="38"/>
    </row>
    <row r="796" spans="4:8" ht="12.9" x14ac:dyDescent="0.35">
      <c r="D796" s="36"/>
      <c r="E796" s="36"/>
      <c r="F796" s="36"/>
      <c r="G796" s="36"/>
      <c r="H796" s="38"/>
    </row>
    <row r="797" spans="4:8" ht="12.9" x14ac:dyDescent="0.35">
      <c r="D797" s="36"/>
      <c r="E797" s="36"/>
      <c r="F797" s="36"/>
      <c r="G797" s="36"/>
      <c r="H797" s="38"/>
    </row>
    <row r="798" spans="4:8" ht="12.9" x14ac:dyDescent="0.35">
      <c r="D798" s="36"/>
      <c r="E798" s="36"/>
      <c r="F798" s="36"/>
      <c r="G798" s="36"/>
      <c r="H798" s="38"/>
    </row>
    <row r="799" spans="4:8" ht="12.9" x14ac:dyDescent="0.35">
      <c r="D799" s="36"/>
      <c r="E799" s="36"/>
      <c r="F799" s="36"/>
      <c r="G799" s="36"/>
      <c r="H799" s="38"/>
    </row>
    <row r="800" spans="4:8" ht="12.9" x14ac:dyDescent="0.35">
      <c r="D800" s="36"/>
      <c r="E800" s="36"/>
      <c r="F800" s="36"/>
      <c r="G800" s="36"/>
      <c r="H800" s="38"/>
    </row>
    <row r="801" spans="4:8" ht="12.9" x14ac:dyDescent="0.35">
      <c r="D801" s="36"/>
      <c r="E801" s="36"/>
      <c r="F801" s="36"/>
      <c r="G801" s="36"/>
      <c r="H801" s="38"/>
    </row>
    <row r="802" spans="4:8" ht="12.9" x14ac:dyDescent="0.35">
      <c r="D802" s="36"/>
      <c r="E802" s="36"/>
      <c r="F802" s="36"/>
      <c r="G802" s="36"/>
      <c r="H802" s="38"/>
    </row>
    <row r="803" spans="4:8" ht="12.9" x14ac:dyDescent="0.35">
      <c r="D803" s="36"/>
      <c r="E803" s="36"/>
      <c r="F803" s="36"/>
      <c r="G803" s="36"/>
      <c r="H803" s="38"/>
    </row>
    <row r="804" spans="4:8" ht="12.9" x14ac:dyDescent="0.35">
      <c r="D804" s="36"/>
      <c r="E804" s="36"/>
      <c r="F804" s="36"/>
      <c r="G804" s="36"/>
      <c r="H804" s="38"/>
    </row>
    <row r="805" spans="4:8" ht="12.9" x14ac:dyDescent="0.35">
      <c r="D805" s="36"/>
      <c r="E805" s="36"/>
      <c r="F805" s="36"/>
      <c r="G805" s="36"/>
      <c r="H805" s="38"/>
    </row>
    <row r="806" spans="4:8" ht="12.9" x14ac:dyDescent="0.35">
      <c r="D806" s="36"/>
      <c r="E806" s="36"/>
      <c r="F806" s="36"/>
      <c r="G806" s="36"/>
      <c r="H806" s="38"/>
    </row>
    <row r="807" spans="4:8" ht="12.9" x14ac:dyDescent="0.35">
      <c r="D807" s="36"/>
      <c r="E807" s="36"/>
      <c r="F807" s="36"/>
      <c r="G807" s="36"/>
      <c r="H807" s="38"/>
    </row>
    <row r="808" spans="4:8" ht="12.9" x14ac:dyDescent="0.35">
      <c r="D808" s="36"/>
      <c r="E808" s="36"/>
      <c r="F808" s="36"/>
      <c r="G808" s="36"/>
      <c r="H808" s="38"/>
    </row>
    <row r="809" spans="4:8" ht="12.9" x14ac:dyDescent="0.35">
      <c r="D809" s="36"/>
      <c r="E809" s="36"/>
      <c r="F809" s="36"/>
      <c r="G809" s="36"/>
      <c r="H809" s="38"/>
    </row>
    <row r="810" spans="4:8" ht="12.9" x14ac:dyDescent="0.35">
      <c r="D810" s="36"/>
      <c r="E810" s="36"/>
      <c r="F810" s="36"/>
      <c r="G810" s="36"/>
      <c r="H810" s="38"/>
    </row>
    <row r="811" spans="4:8" ht="12.9" x14ac:dyDescent="0.35">
      <c r="D811" s="36"/>
      <c r="E811" s="36"/>
      <c r="F811" s="36"/>
      <c r="G811" s="36"/>
      <c r="H811" s="38"/>
    </row>
    <row r="812" spans="4:8" ht="12.9" x14ac:dyDescent="0.35">
      <c r="D812" s="36"/>
      <c r="E812" s="36"/>
      <c r="F812" s="36"/>
      <c r="G812" s="36"/>
      <c r="H812" s="38"/>
    </row>
    <row r="813" spans="4:8" ht="12.9" x14ac:dyDescent="0.35">
      <c r="D813" s="36"/>
      <c r="E813" s="36"/>
      <c r="F813" s="36"/>
      <c r="G813" s="36"/>
      <c r="H813" s="38"/>
    </row>
    <row r="814" spans="4:8" ht="12.9" x14ac:dyDescent="0.35">
      <c r="D814" s="36"/>
      <c r="E814" s="36"/>
      <c r="F814" s="36"/>
      <c r="G814" s="36"/>
      <c r="H814" s="38"/>
    </row>
    <row r="815" spans="4:8" ht="12.9" x14ac:dyDescent="0.35">
      <c r="D815" s="36"/>
      <c r="E815" s="36"/>
      <c r="F815" s="36"/>
      <c r="G815" s="36"/>
      <c r="H815" s="38"/>
    </row>
    <row r="816" spans="4:8" ht="12.9" x14ac:dyDescent="0.35">
      <c r="D816" s="36"/>
      <c r="E816" s="36"/>
      <c r="F816" s="36"/>
      <c r="G816" s="36"/>
      <c r="H816" s="38"/>
    </row>
    <row r="817" spans="4:8" ht="12.9" x14ac:dyDescent="0.35">
      <c r="D817" s="36"/>
      <c r="E817" s="36"/>
      <c r="F817" s="36"/>
      <c r="G817" s="36"/>
      <c r="H817" s="38"/>
    </row>
    <row r="818" spans="4:8" ht="12.9" x14ac:dyDescent="0.35">
      <c r="D818" s="36"/>
      <c r="E818" s="36"/>
      <c r="F818" s="36"/>
      <c r="G818" s="36"/>
      <c r="H818" s="38"/>
    </row>
    <row r="819" spans="4:8" ht="12.9" x14ac:dyDescent="0.35">
      <c r="D819" s="36"/>
      <c r="E819" s="36"/>
      <c r="F819" s="36"/>
      <c r="G819" s="36"/>
      <c r="H819" s="38"/>
    </row>
    <row r="820" spans="4:8" ht="12.9" x14ac:dyDescent="0.35">
      <c r="D820" s="36"/>
      <c r="E820" s="36"/>
      <c r="F820" s="36"/>
      <c r="G820" s="36"/>
      <c r="H820" s="38"/>
    </row>
    <row r="821" spans="4:8" ht="12.9" x14ac:dyDescent="0.35">
      <c r="D821" s="36"/>
      <c r="E821" s="36"/>
      <c r="F821" s="36"/>
      <c r="G821" s="36"/>
      <c r="H821" s="38"/>
    </row>
    <row r="822" spans="4:8" ht="12.9" x14ac:dyDescent="0.35">
      <c r="D822" s="36"/>
      <c r="E822" s="36"/>
      <c r="F822" s="36"/>
      <c r="G822" s="36"/>
      <c r="H822" s="38"/>
    </row>
    <row r="823" spans="4:8" ht="12.9" x14ac:dyDescent="0.35">
      <c r="D823" s="36"/>
      <c r="E823" s="36"/>
      <c r="F823" s="36"/>
      <c r="G823" s="36"/>
      <c r="H823" s="38"/>
    </row>
    <row r="824" spans="4:8" ht="12.9" x14ac:dyDescent="0.35">
      <c r="D824" s="36"/>
      <c r="E824" s="36"/>
      <c r="F824" s="36"/>
      <c r="G824" s="36"/>
      <c r="H824" s="38"/>
    </row>
    <row r="825" spans="4:8" ht="12.9" x14ac:dyDescent="0.35">
      <c r="D825" s="36"/>
      <c r="E825" s="36"/>
      <c r="F825" s="36"/>
      <c r="G825" s="36"/>
      <c r="H825" s="38"/>
    </row>
    <row r="826" spans="4:8" ht="12.9" x14ac:dyDescent="0.35">
      <c r="D826" s="36"/>
      <c r="E826" s="36"/>
      <c r="F826" s="36"/>
      <c r="G826" s="36"/>
      <c r="H826" s="38"/>
    </row>
    <row r="827" spans="4:8" ht="12.9" x14ac:dyDescent="0.35">
      <c r="D827" s="36"/>
      <c r="E827" s="36"/>
      <c r="F827" s="36"/>
      <c r="G827" s="36"/>
      <c r="H827" s="38"/>
    </row>
    <row r="828" spans="4:8" ht="12.9" x14ac:dyDescent="0.35">
      <c r="D828" s="36"/>
      <c r="E828" s="36"/>
      <c r="F828" s="36"/>
      <c r="G828" s="36"/>
      <c r="H828" s="38"/>
    </row>
    <row r="829" spans="4:8" ht="12.9" x14ac:dyDescent="0.35">
      <c r="D829" s="36"/>
      <c r="E829" s="36"/>
      <c r="F829" s="36"/>
      <c r="G829" s="36"/>
      <c r="H829" s="38"/>
    </row>
    <row r="830" spans="4:8" ht="12.9" x14ac:dyDescent="0.35">
      <c r="D830" s="36"/>
      <c r="E830" s="36"/>
      <c r="F830" s="36"/>
      <c r="G830" s="36"/>
      <c r="H830" s="38"/>
    </row>
    <row r="831" spans="4:8" ht="12.9" x14ac:dyDescent="0.35">
      <c r="D831" s="36"/>
      <c r="E831" s="36"/>
      <c r="F831" s="36"/>
      <c r="G831" s="36"/>
      <c r="H831" s="38"/>
    </row>
    <row r="832" spans="4:8" ht="12.9" x14ac:dyDescent="0.35">
      <c r="D832" s="36"/>
      <c r="E832" s="36"/>
      <c r="F832" s="36"/>
      <c r="G832" s="36"/>
      <c r="H832" s="38"/>
    </row>
    <row r="833" spans="4:8" ht="12.9" x14ac:dyDescent="0.35">
      <c r="D833" s="36"/>
      <c r="E833" s="36"/>
      <c r="F833" s="36"/>
      <c r="G833" s="36"/>
      <c r="H833" s="38"/>
    </row>
    <row r="834" spans="4:8" ht="12.9" x14ac:dyDescent="0.35">
      <c r="D834" s="36"/>
      <c r="E834" s="36"/>
      <c r="F834" s="36"/>
      <c r="G834" s="36"/>
      <c r="H834" s="38"/>
    </row>
    <row r="835" spans="4:8" ht="12.9" x14ac:dyDescent="0.35">
      <c r="D835" s="36"/>
      <c r="E835" s="36"/>
      <c r="F835" s="36"/>
      <c r="G835" s="36"/>
      <c r="H835" s="38"/>
    </row>
    <row r="836" spans="4:8" ht="12.9" x14ac:dyDescent="0.35">
      <c r="D836" s="36"/>
      <c r="E836" s="36"/>
      <c r="F836" s="36"/>
      <c r="G836" s="36"/>
      <c r="H836" s="38"/>
    </row>
    <row r="837" spans="4:8" ht="12.9" x14ac:dyDescent="0.35">
      <c r="D837" s="36"/>
      <c r="E837" s="36"/>
      <c r="F837" s="36"/>
      <c r="G837" s="36"/>
      <c r="H837" s="38"/>
    </row>
    <row r="838" spans="4:8" ht="12.9" x14ac:dyDescent="0.35">
      <c r="D838" s="36"/>
      <c r="E838" s="36"/>
      <c r="F838" s="36"/>
      <c r="G838" s="36"/>
      <c r="H838" s="38"/>
    </row>
    <row r="839" spans="4:8" ht="12.9" x14ac:dyDescent="0.35">
      <c r="D839" s="36"/>
      <c r="E839" s="36"/>
      <c r="F839" s="36"/>
      <c r="G839" s="36"/>
      <c r="H839" s="38"/>
    </row>
    <row r="840" spans="4:8" ht="12.9" x14ac:dyDescent="0.35">
      <c r="D840" s="36"/>
      <c r="E840" s="36"/>
      <c r="F840" s="36"/>
      <c r="G840" s="36"/>
      <c r="H840" s="38"/>
    </row>
    <row r="841" spans="4:8" ht="12.9" x14ac:dyDescent="0.35">
      <c r="D841" s="36"/>
      <c r="E841" s="36"/>
      <c r="F841" s="36"/>
      <c r="G841" s="36"/>
      <c r="H841" s="38"/>
    </row>
    <row r="842" spans="4:8" ht="12.9" x14ac:dyDescent="0.35">
      <c r="D842" s="36"/>
      <c r="E842" s="36"/>
      <c r="F842" s="36"/>
      <c r="G842" s="36"/>
      <c r="H842" s="38"/>
    </row>
    <row r="843" spans="4:8" ht="12.9" x14ac:dyDescent="0.35">
      <c r="D843" s="36"/>
      <c r="E843" s="36"/>
      <c r="F843" s="36"/>
      <c r="G843" s="36"/>
      <c r="H843" s="38"/>
    </row>
    <row r="844" spans="4:8" ht="12.9" x14ac:dyDescent="0.35">
      <c r="D844" s="36"/>
      <c r="E844" s="36"/>
      <c r="F844" s="36"/>
      <c r="G844" s="36"/>
      <c r="H844" s="38"/>
    </row>
    <row r="845" spans="4:8" ht="12.9" x14ac:dyDescent="0.35">
      <c r="D845" s="36"/>
      <c r="E845" s="36"/>
      <c r="F845" s="36"/>
      <c r="G845" s="36"/>
      <c r="H845" s="38"/>
    </row>
    <row r="846" spans="4:8" ht="12.9" x14ac:dyDescent="0.35">
      <c r="D846" s="36"/>
      <c r="E846" s="36"/>
      <c r="F846" s="36"/>
      <c r="G846" s="36"/>
      <c r="H846" s="38"/>
    </row>
    <row r="847" spans="4:8" ht="12.9" x14ac:dyDescent="0.35">
      <c r="D847" s="36"/>
      <c r="E847" s="36"/>
      <c r="F847" s="36"/>
      <c r="G847" s="36"/>
      <c r="H847" s="38"/>
    </row>
    <row r="848" spans="4:8" ht="12.9" x14ac:dyDescent="0.35">
      <c r="D848" s="36"/>
      <c r="E848" s="36"/>
      <c r="F848" s="36"/>
      <c r="G848" s="36"/>
      <c r="H848" s="38"/>
    </row>
    <row r="849" spans="4:8" ht="12.9" x14ac:dyDescent="0.35">
      <c r="D849" s="36"/>
      <c r="E849" s="36"/>
      <c r="F849" s="36"/>
      <c r="G849" s="36"/>
      <c r="H849" s="38"/>
    </row>
    <row r="850" spans="4:8" ht="12.9" x14ac:dyDescent="0.35">
      <c r="D850" s="36"/>
      <c r="E850" s="36"/>
      <c r="F850" s="36"/>
      <c r="G850" s="36"/>
      <c r="H850" s="38"/>
    </row>
    <row r="851" spans="4:8" ht="12.9" x14ac:dyDescent="0.35">
      <c r="D851" s="36"/>
      <c r="E851" s="36"/>
      <c r="F851" s="36"/>
      <c r="G851" s="36"/>
      <c r="H851" s="38"/>
    </row>
    <row r="852" spans="4:8" ht="12.9" x14ac:dyDescent="0.35">
      <c r="D852" s="36"/>
      <c r="E852" s="36"/>
      <c r="F852" s="36"/>
      <c r="G852" s="36"/>
      <c r="H852" s="38"/>
    </row>
    <row r="853" spans="4:8" ht="12.9" x14ac:dyDescent="0.35">
      <c r="D853" s="36"/>
      <c r="E853" s="36"/>
      <c r="F853" s="36"/>
      <c r="G853" s="36"/>
      <c r="H853" s="38"/>
    </row>
    <row r="854" spans="4:8" ht="12.9" x14ac:dyDescent="0.35">
      <c r="D854" s="36"/>
      <c r="E854" s="36"/>
      <c r="F854" s="36"/>
      <c r="G854" s="36"/>
      <c r="H854" s="38"/>
    </row>
    <row r="855" spans="4:8" ht="12.9" x14ac:dyDescent="0.35">
      <c r="D855" s="36"/>
      <c r="E855" s="36"/>
      <c r="F855" s="36"/>
      <c r="G855" s="36"/>
      <c r="H855" s="38"/>
    </row>
    <row r="856" spans="4:8" ht="12.9" x14ac:dyDescent="0.35">
      <c r="D856" s="36"/>
      <c r="E856" s="36"/>
      <c r="F856" s="36"/>
      <c r="G856" s="36"/>
      <c r="H856" s="38"/>
    </row>
    <row r="857" spans="4:8" ht="12.9" x14ac:dyDescent="0.35">
      <c r="D857" s="36"/>
      <c r="E857" s="36"/>
      <c r="F857" s="36"/>
      <c r="G857" s="36"/>
      <c r="H857" s="38"/>
    </row>
    <row r="858" spans="4:8" ht="12.9" x14ac:dyDescent="0.35">
      <c r="D858" s="36"/>
      <c r="E858" s="36"/>
      <c r="F858" s="36"/>
      <c r="G858" s="36"/>
      <c r="H858" s="38"/>
    </row>
    <row r="859" spans="4:8" ht="12.9" x14ac:dyDescent="0.35">
      <c r="D859" s="36"/>
      <c r="E859" s="36"/>
      <c r="F859" s="36"/>
      <c r="G859" s="36"/>
      <c r="H859" s="38"/>
    </row>
    <row r="860" spans="4:8" ht="12.9" x14ac:dyDescent="0.35">
      <c r="D860" s="36"/>
      <c r="E860" s="36"/>
      <c r="F860" s="36"/>
      <c r="G860" s="36"/>
      <c r="H860" s="38"/>
    </row>
    <row r="861" spans="4:8" ht="12.9" x14ac:dyDescent="0.35">
      <c r="D861" s="36"/>
      <c r="E861" s="36"/>
      <c r="F861" s="36"/>
      <c r="G861" s="36"/>
      <c r="H861" s="38"/>
    </row>
    <row r="862" spans="4:8" ht="12.9" x14ac:dyDescent="0.35">
      <c r="D862" s="36"/>
      <c r="E862" s="36"/>
      <c r="F862" s="36"/>
      <c r="G862" s="36"/>
      <c r="H862" s="38"/>
    </row>
    <row r="863" spans="4:8" ht="12.9" x14ac:dyDescent="0.35">
      <c r="D863" s="36"/>
      <c r="E863" s="36"/>
      <c r="F863" s="36"/>
      <c r="G863" s="36"/>
      <c r="H863" s="38"/>
    </row>
    <row r="864" spans="4:8" ht="12.9" x14ac:dyDescent="0.35">
      <c r="D864" s="36"/>
      <c r="E864" s="36"/>
      <c r="F864" s="36"/>
      <c r="G864" s="36"/>
      <c r="H864" s="38"/>
    </row>
    <row r="865" spans="4:8" ht="12.9" x14ac:dyDescent="0.35">
      <c r="D865" s="36"/>
      <c r="E865" s="36"/>
      <c r="F865" s="36"/>
      <c r="G865" s="36"/>
      <c r="H865" s="38"/>
    </row>
    <row r="866" spans="4:8" ht="12.9" x14ac:dyDescent="0.35">
      <c r="D866" s="36"/>
      <c r="E866" s="36"/>
      <c r="F866" s="36"/>
      <c r="G866" s="36"/>
      <c r="H866" s="38"/>
    </row>
    <row r="867" spans="4:8" ht="12.9" x14ac:dyDescent="0.35">
      <c r="D867" s="36"/>
      <c r="E867" s="36"/>
      <c r="F867" s="36"/>
      <c r="G867" s="36"/>
      <c r="H867" s="38"/>
    </row>
    <row r="868" spans="4:8" ht="12.9" x14ac:dyDescent="0.35">
      <c r="D868" s="36"/>
      <c r="E868" s="36"/>
      <c r="F868" s="36"/>
      <c r="G868" s="36"/>
      <c r="H868" s="38"/>
    </row>
    <row r="869" spans="4:8" ht="12.9" x14ac:dyDescent="0.35">
      <c r="D869" s="36"/>
      <c r="E869" s="36"/>
      <c r="F869" s="36"/>
      <c r="G869" s="36"/>
      <c r="H869" s="38"/>
    </row>
    <row r="870" spans="4:8" ht="12.9" x14ac:dyDescent="0.35">
      <c r="D870" s="36"/>
      <c r="E870" s="36"/>
      <c r="F870" s="36"/>
      <c r="G870" s="36"/>
      <c r="H870" s="38"/>
    </row>
    <row r="871" spans="4:8" ht="12.9" x14ac:dyDescent="0.35">
      <c r="D871" s="36"/>
      <c r="E871" s="36"/>
      <c r="F871" s="36"/>
      <c r="G871" s="36"/>
      <c r="H871" s="38"/>
    </row>
    <row r="872" spans="4:8" ht="12.9" x14ac:dyDescent="0.35">
      <c r="D872" s="36"/>
      <c r="E872" s="36"/>
      <c r="F872" s="36"/>
      <c r="G872" s="36"/>
      <c r="H872" s="38"/>
    </row>
    <row r="873" spans="4:8" ht="12.9" x14ac:dyDescent="0.35">
      <c r="D873" s="36"/>
      <c r="E873" s="36"/>
      <c r="F873" s="36"/>
      <c r="G873" s="36"/>
      <c r="H873" s="38"/>
    </row>
    <row r="874" spans="4:8" ht="12.9" x14ac:dyDescent="0.35">
      <c r="D874" s="36"/>
      <c r="E874" s="36"/>
      <c r="F874" s="36"/>
      <c r="G874" s="36"/>
      <c r="H874" s="38"/>
    </row>
    <row r="875" spans="4:8" ht="12.9" x14ac:dyDescent="0.35">
      <c r="D875" s="36"/>
      <c r="E875" s="36"/>
      <c r="F875" s="36"/>
      <c r="G875" s="36"/>
      <c r="H875" s="38"/>
    </row>
    <row r="876" spans="4:8" ht="12.9" x14ac:dyDescent="0.35">
      <c r="D876" s="36"/>
      <c r="E876" s="36"/>
      <c r="F876" s="36"/>
      <c r="G876" s="36"/>
      <c r="H876" s="38"/>
    </row>
    <row r="877" spans="4:8" ht="12.9" x14ac:dyDescent="0.35">
      <c r="D877" s="36"/>
      <c r="E877" s="36"/>
      <c r="F877" s="36"/>
      <c r="G877" s="36"/>
      <c r="H877" s="38"/>
    </row>
    <row r="878" spans="4:8" ht="12.9" x14ac:dyDescent="0.35">
      <c r="D878" s="36"/>
      <c r="E878" s="36"/>
      <c r="F878" s="36"/>
      <c r="G878" s="36"/>
      <c r="H878" s="38"/>
    </row>
    <row r="879" spans="4:8" ht="12.9" x14ac:dyDescent="0.35">
      <c r="D879" s="36"/>
      <c r="E879" s="36"/>
      <c r="F879" s="36"/>
      <c r="G879" s="36"/>
      <c r="H879" s="38"/>
    </row>
    <row r="880" spans="4:8" ht="12.9" x14ac:dyDescent="0.35">
      <c r="D880" s="36"/>
      <c r="E880" s="36"/>
      <c r="F880" s="36"/>
      <c r="G880" s="36"/>
      <c r="H880" s="38"/>
    </row>
    <row r="881" spans="4:8" ht="12.9" x14ac:dyDescent="0.35">
      <c r="D881" s="36"/>
      <c r="E881" s="36"/>
      <c r="F881" s="36"/>
      <c r="G881" s="36"/>
      <c r="H881" s="38"/>
    </row>
    <row r="882" spans="4:8" ht="12.9" x14ac:dyDescent="0.35">
      <c r="D882" s="36"/>
      <c r="E882" s="36"/>
      <c r="F882" s="36"/>
      <c r="G882" s="36"/>
      <c r="H882" s="38"/>
    </row>
    <row r="883" spans="4:8" ht="12.9" x14ac:dyDescent="0.35">
      <c r="D883" s="36"/>
      <c r="E883" s="36"/>
      <c r="F883" s="36"/>
      <c r="G883" s="36"/>
      <c r="H883" s="38"/>
    </row>
    <row r="884" spans="4:8" ht="12.9" x14ac:dyDescent="0.35">
      <c r="D884" s="36"/>
      <c r="E884" s="36"/>
      <c r="F884" s="36"/>
      <c r="G884" s="36"/>
      <c r="H884" s="38"/>
    </row>
    <row r="885" spans="4:8" ht="12.9" x14ac:dyDescent="0.35">
      <c r="D885" s="36"/>
      <c r="E885" s="36"/>
      <c r="F885" s="36"/>
      <c r="G885" s="36"/>
      <c r="H885" s="38"/>
    </row>
    <row r="886" spans="4:8" ht="12.9" x14ac:dyDescent="0.35">
      <c r="D886" s="36"/>
      <c r="E886" s="36"/>
      <c r="F886" s="36"/>
      <c r="G886" s="36"/>
      <c r="H886" s="38"/>
    </row>
    <row r="887" spans="4:8" ht="12.9" x14ac:dyDescent="0.35">
      <c r="D887" s="36"/>
      <c r="E887" s="36"/>
      <c r="F887" s="36"/>
      <c r="G887" s="36"/>
      <c r="H887" s="38"/>
    </row>
    <row r="888" spans="4:8" ht="12.9" x14ac:dyDescent="0.35">
      <c r="D888" s="36"/>
      <c r="E888" s="36"/>
      <c r="F888" s="36"/>
      <c r="G888" s="36"/>
      <c r="H888" s="38"/>
    </row>
    <row r="889" spans="4:8" ht="12.9" x14ac:dyDescent="0.35">
      <c r="D889" s="36"/>
      <c r="E889" s="36"/>
      <c r="F889" s="36"/>
      <c r="G889" s="36"/>
      <c r="H889" s="38"/>
    </row>
    <row r="890" spans="4:8" ht="12.9" x14ac:dyDescent="0.35">
      <c r="D890" s="36"/>
      <c r="E890" s="36"/>
      <c r="F890" s="36"/>
      <c r="G890" s="36"/>
      <c r="H890" s="38"/>
    </row>
    <row r="891" spans="4:8" ht="12.9" x14ac:dyDescent="0.35">
      <c r="D891" s="36"/>
      <c r="E891" s="36"/>
      <c r="F891" s="36"/>
      <c r="G891" s="36"/>
      <c r="H891" s="38"/>
    </row>
    <row r="892" spans="4:8" ht="12.9" x14ac:dyDescent="0.35">
      <c r="D892" s="36"/>
      <c r="E892" s="36"/>
      <c r="F892" s="36"/>
      <c r="G892" s="36"/>
      <c r="H892" s="38"/>
    </row>
    <row r="893" spans="4:8" ht="12.9" x14ac:dyDescent="0.35">
      <c r="D893" s="36"/>
      <c r="E893" s="36"/>
      <c r="F893" s="36"/>
      <c r="G893" s="36"/>
      <c r="H893" s="38"/>
    </row>
    <row r="894" spans="4:8" ht="12.9" x14ac:dyDescent="0.35">
      <c r="D894" s="36"/>
      <c r="E894" s="36"/>
      <c r="F894" s="36"/>
      <c r="G894" s="36"/>
      <c r="H894" s="38"/>
    </row>
    <row r="895" spans="4:8" ht="12.9" x14ac:dyDescent="0.35">
      <c r="D895" s="36"/>
      <c r="E895" s="36"/>
      <c r="F895" s="36"/>
      <c r="G895" s="36"/>
      <c r="H895" s="38"/>
    </row>
    <row r="896" spans="4:8" ht="12.9" x14ac:dyDescent="0.35">
      <c r="D896" s="36"/>
      <c r="E896" s="36"/>
      <c r="F896" s="36"/>
      <c r="G896" s="36"/>
      <c r="H896" s="38"/>
    </row>
    <row r="897" spans="4:8" ht="12.9" x14ac:dyDescent="0.35">
      <c r="D897" s="36"/>
      <c r="E897" s="36"/>
      <c r="F897" s="36"/>
      <c r="G897" s="36"/>
      <c r="H897" s="38"/>
    </row>
    <row r="898" spans="4:8" ht="12.9" x14ac:dyDescent="0.35">
      <c r="D898" s="36"/>
      <c r="E898" s="36"/>
      <c r="F898" s="36"/>
      <c r="G898" s="36"/>
      <c r="H898" s="38"/>
    </row>
    <row r="899" spans="4:8" ht="12.9" x14ac:dyDescent="0.35">
      <c r="D899" s="36"/>
      <c r="E899" s="36"/>
      <c r="F899" s="36"/>
      <c r="G899" s="36"/>
      <c r="H899" s="38"/>
    </row>
    <row r="900" spans="4:8" ht="12.9" x14ac:dyDescent="0.35">
      <c r="D900" s="36"/>
      <c r="E900" s="36"/>
      <c r="F900" s="36"/>
      <c r="G900" s="36"/>
      <c r="H900" s="38"/>
    </row>
    <row r="901" spans="4:8" ht="12.9" x14ac:dyDescent="0.35">
      <c r="D901" s="36"/>
      <c r="E901" s="36"/>
      <c r="F901" s="36"/>
      <c r="G901" s="36"/>
      <c r="H901" s="38"/>
    </row>
    <row r="902" spans="4:8" ht="12.9" x14ac:dyDescent="0.35">
      <c r="D902" s="36"/>
      <c r="E902" s="36"/>
      <c r="F902" s="36"/>
      <c r="G902" s="36"/>
      <c r="H902" s="38"/>
    </row>
    <row r="903" spans="4:8" ht="12.9" x14ac:dyDescent="0.35">
      <c r="D903" s="36"/>
      <c r="E903" s="36"/>
      <c r="F903" s="36"/>
      <c r="G903" s="36"/>
      <c r="H903" s="38"/>
    </row>
    <row r="904" spans="4:8" ht="12.9" x14ac:dyDescent="0.35">
      <c r="D904" s="36"/>
      <c r="E904" s="36"/>
      <c r="F904" s="36"/>
      <c r="G904" s="36"/>
      <c r="H904" s="38"/>
    </row>
    <row r="905" spans="4:8" ht="12.9" x14ac:dyDescent="0.35">
      <c r="D905" s="36"/>
      <c r="E905" s="36"/>
      <c r="F905" s="36"/>
      <c r="G905" s="36"/>
      <c r="H905" s="38"/>
    </row>
    <row r="906" spans="4:8" ht="12.9" x14ac:dyDescent="0.35">
      <c r="D906" s="36"/>
      <c r="E906" s="36"/>
      <c r="F906" s="36"/>
      <c r="G906" s="36"/>
      <c r="H906" s="38"/>
    </row>
    <row r="907" spans="4:8" ht="12.9" x14ac:dyDescent="0.35">
      <c r="D907" s="36"/>
      <c r="E907" s="36"/>
      <c r="F907" s="36"/>
      <c r="G907" s="36"/>
      <c r="H907" s="38"/>
    </row>
    <row r="908" spans="4:8" ht="12.9" x14ac:dyDescent="0.35">
      <c r="D908" s="36"/>
      <c r="E908" s="36"/>
      <c r="F908" s="36"/>
      <c r="G908" s="36"/>
      <c r="H908" s="38"/>
    </row>
    <row r="909" spans="4:8" ht="12.9" x14ac:dyDescent="0.35">
      <c r="D909" s="36"/>
      <c r="E909" s="36"/>
      <c r="F909" s="36"/>
      <c r="G909" s="36"/>
      <c r="H909" s="38"/>
    </row>
    <row r="910" spans="4:8" ht="12.9" x14ac:dyDescent="0.35">
      <c r="D910" s="36"/>
      <c r="E910" s="36"/>
      <c r="F910" s="36"/>
      <c r="G910" s="36"/>
      <c r="H910" s="38"/>
    </row>
    <row r="911" spans="4:8" ht="12.9" x14ac:dyDescent="0.35">
      <c r="D911" s="36"/>
      <c r="E911" s="36"/>
      <c r="F911" s="36"/>
      <c r="G911" s="36"/>
      <c r="H911" s="38"/>
    </row>
    <row r="912" spans="4:8" ht="12.9" x14ac:dyDescent="0.35">
      <c r="D912" s="36"/>
      <c r="E912" s="36"/>
      <c r="F912" s="36"/>
      <c r="G912" s="36"/>
      <c r="H912" s="38"/>
    </row>
    <row r="913" spans="4:8" ht="12.9" x14ac:dyDescent="0.35">
      <c r="D913" s="36"/>
      <c r="E913" s="36"/>
      <c r="F913" s="36"/>
      <c r="G913" s="36"/>
      <c r="H913" s="38"/>
    </row>
    <row r="914" spans="4:8" ht="12.9" x14ac:dyDescent="0.35">
      <c r="D914" s="36"/>
      <c r="E914" s="36"/>
      <c r="F914" s="36"/>
      <c r="G914" s="36"/>
      <c r="H914" s="38"/>
    </row>
    <row r="915" spans="4:8" ht="12.9" x14ac:dyDescent="0.35">
      <c r="D915" s="36"/>
      <c r="E915" s="36"/>
      <c r="F915" s="36"/>
      <c r="G915" s="36"/>
      <c r="H915" s="38"/>
    </row>
    <row r="916" spans="4:8" ht="12.9" x14ac:dyDescent="0.35">
      <c r="D916" s="36"/>
      <c r="E916" s="36"/>
      <c r="F916" s="36"/>
      <c r="G916" s="36"/>
      <c r="H916" s="38"/>
    </row>
    <row r="917" spans="4:8" ht="12.9" x14ac:dyDescent="0.35">
      <c r="D917" s="36"/>
      <c r="E917" s="36"/>
      <c r="F917" s="36"/>
      <c r="G917" s="36"/>
      <c r="H917" s="38"/>
    </row>
    <row r="918" spans="4:8" ht="12.9" x14ac:dyDescent="0.35">
      <c r="D918" s="36"/>
      <c r="E918" s="36"/>
      <c r="F918" s="36"/>
      <c r="G918" s="36"/>
      <c r="H918" s="38"/>
    </row>
    <row r="919" spans="4:8" ht="12.9" x14ac:dyDescent="0.35">
      <c r="D919" s="36"/>
      <c r="E919" s="36"/>
      <c r="F919" s="36"/>
      <c r="G919" s="36"/>
      <c r="H919" s="38"/>
    </row>
    <row r="920" spans="4:8" ht="12.9" x14ac:dyDescent="0.35">
      <c r="D920" s="36"/>
      <c r="E920" s="36"/>
      <c r="F920" s="36"/>
      <c r="G920" s="36"/>
      <c r="H920" s="38"/>
    </row>
    <row r="921" spans="4:8" ht="12.9" x14ac:dyDescent="0.35">
      <c r="D921" s="36"/>
      <c r="E921" s="36"/>
      <c r="F921" s="36"/>
      <c r="G921" s="36"/>
      <c r="H921" s="38"/>
    </row>
    <row r="922" spans="4:8" ht="12.9" x14ac:dyDescent="0.35">
      <c r="D922" s="36"/>
      <c r="E922" s="36"/>
      <c r="F922" s="36"/>
      <c r="G922" s="36"/>
      <c r="H922" s="38"/>
    </row>
    <row r="923" spans="4:8" ht="12.9" x14ac:dyDescent="0.35">
      <c r="D923" s="36"/>
      <c r="E923" s="36"/>
      <c r="F923" s="36"/>
      <c r="G923" s="36"/>
      <c r="H923" s="38"/>
    </row>
    <row r="924" spans="4:8" ht="12.9" x14ac:dyDescent="0.35">
      <c r="D924" s="36"/>
      <c r="E924" s="36"/>
      <c r="F924" s="36"/>
      <c r="G924" s="36"/>
      <c r="H924" s="38"/>
    </row>
    <row r="925" spans="4:8" ht="12.9" x14ac:dyDescent="0.35">
      <c r="D925" s="36"/>
      <c r="E925" s="36"/>
      <c r="F925" s="36"/>
      <c r="G925" s="36"/>
      <c r="H925" s="38"/>
    </row>
    <row r="926" spans="4:8" ht="12.9" x14ac:dyDescent="0.35">
      <c r="D926" s="36"/>
      <c r="E926" s="36"/>
      <c r="F926" s="36"/>
      <c r="G926" s="36"/>
      <c r="H926" s="38"/>
    </row>
    <row r="927" spans="4:8" ht="12.9" x14ac:dyDescent="0.35">
      <c r="D927" s="36"/>
      <c r="E927" s="36"/>
      <c r="F927" s="36"/>
      <c r="G927" s="36"/>
      <c r="H927" s="38"/>
    </row>
    <row r="928" spans="4:8" ht="12.9" x14ac:dyDescent="0.35">
      <c r="D928" s="36"/>
      <c r="E928" s="36"/>
      <c r="F928" s="36"/>
      <c r="G928" s="36"/>
      <c r="H928" s="38"/>
    </row>
    <row r="929" spans="4:8" ht="12.9" x14ac:dyDescent="0.35">
      <c r="D929" s="36"/>
      <c r="E929" s="36"/>
      <c r="F929" s="36"/>
      <c r="G929" s="36"/>
      <c r="H929" s="38"/>
    </row>
    <row r="930" spans="4:8" ht="12.9" x14ac:dyDescent="0.35">
      <c r="D930" s="36"/>
      <c r="E930" s="36"/>
      <c r="F930" s="36"/>
      <c r="G930" s="36"/>
      <c r="H930" s="38"/>
    </row>
    <row r="931" spans="4:8" ht="12.9" x14ac:dyDescent="0.35">
      <c r="D931" s="36"/>
      <c r="E931" s="36"/>
      <c r="F931" s="36"/>
      <c r="G931" s="36"/>
      <c r="H931" s="38"/>
    </row>
    <row r="932" spans="4:8" ht="12.9" x14ac:dyDescent="0.35">
      <c r="D932" s="36"/>
      <c r="E932" s="36"/>
      <c r="F932" s="36"/>
      <c r="G932" s="36"/>
      <c r="H932" s="38"/>
    </row>
    <row r="933" spans="4:8" ht="12.9" x14ac:dyDescent="0.35">
      <c r="D933" s="36"/>
      <c r="E933" s="36"/>
      <c r="F933" s="36"/>
      <c r="G933" s="36"/>
      <c r="H933" s="38"/>
    </row>
    <row r="934" spans="4:8" ht="12.9" x14ac:dyDescent="0.35">
      <c r="D934" s="36"/>
      <c r="E934" s="36"/>
      <c r="F934" s="36"/>
      <c r="G934" s="36"/>
      <c r="H934" s="38"/>
    </row>
    <row r="935" spans="4:8" ht="12.9" x14ac:dyDescent="0.35">
      <c r="D935" s="36"/>
      <c r="E935" s="36"/>
      <c r="F935" s="36"/>
      <c r="G935" s="36"/>
      <c r="H935" s="38"/>
    </row>
    <row r="936" spans="4:8" ht="12.9" x14ac:dyDescent="0.35">
      <c r="D936" s="36"/>
      <c r="E936" s="36"/>
      <c r="F936" s="36"/>
      <c r="G936" s="36"/>
      <c r="H936" s="38"/>
    </row>
    <row r="937" spans="4:8" ht="12.9" x14ac:dyDescent="0.35">
      <c r="D937" s="36"/>
      <c r="E937" s="36"/>
      <c r="F937" s="36"/>
      <c r="G937" s="36"/>
      <c r="H937" s="38"/>
    </row>
    <row r="938" spans="4:8" ht="12.9" x14ac:dyDescent="0.35">
      <c r="D938" s="36"/>
      <c r="E938" s="36"/>
      <c r="F938" s="36"/>
      <c r="G938" s="36"/>
      <c r="H938" s="38"/>
    </row>
    <row r="939" spans="4:8" ht="12.9" x14ac:dyDescent="0.35">
      <c r="D939" s="36"/>
      <c r="E939" s="36"/>
      <c r="F939" s="36"/>
      <c r="G939" s="36"/>
      <c r="H939" s="38"/>
    </row>
    <row r="940" spans="4:8" ht="12.9" x14ac:dyDescent="0.35">
      <c r="D940" s="36"/>
      <c r="E940" s="36"/>
      <c r="F940" s="36"/>
      <c r="G940" s="36"/>
      <c r="H940" s="38"/>
    </row>
    <row r="941" spans="4:8" ht="12.9" x14ac:dyDescent="0.35">
      <c r="D941" s="36"/>
      <c r="E941" s="36"/>
      <c r="F941" s="36"/>
      <c r="G941" s="36"/>
      <c r="H941" s="38"/>
    </row>
    <row r="942" spans="4:8" ht="12.9" x14ac:dyDescent="0.35">
      <c r="D942" s="36"/>
      <c r="E942" s="36"/>
      <c r="F942" s="36"/>
      <c r="G942" s="36"/>
      <c r="H942" s="38"/>
    </row>
    <row r="943" spans="4:8" ht="12.9" x14ac:dyDescent="0.35">
      <c r="D943" s="36"/>
      <c r="E943" s="36"/>
      <c r="F943" s="36"/>
      <c r="G943" s="36"/>
      <c r="H943" s="38"/>
    </row>
    <row r="944" spans="4:8" ht="12.9" x14ac:dyDescent="0.35">
      <c r="D944" s="36"/>
      <c r="E944" s="36"/>
      <c r="F944" s="36"/>
      <c r="G944" s="36"/>
      <c r="H944" s="38"/>
    </row>
    <row r="945" spans="4:8" ht="12.9" x14ac:dyDescent="0.35">
      <c r="D945" s="36"/>
      <c r="E945" s="36"/>
      <c r="F945" s="36"/>
      <c r="G945" s="36"/>
      <c r="H945" s="38"/>
    </row>
    <row r="946" spans="4:8" ht="12.9" x14ac:dyDescent="0.35">
      <c r="D946" s="36"/>
      <c r="E946" s="36"/>
      <c r="F946" s="36"/>
      <c r="G946" s="36"/>
      <c r="H946" s="38"/>
    </row>
    <row r="947" spans="4:8" ht="12.9" x14ac:dyDescent="0.35">
      <c r="D947" s="36"/>
      <c r="E947" s="36"/>
      <c r="F947" s="36"/>
      <c r="G947" s="36"/>
      <c r="H947" s="38"/>
    </row>
    <row r="948" spans="4:8" ht="12.9" x14ac:dyDescent="0.35">
      <c r="D948" s="36"/>
      <c r="E948" s="36"/>
      <c r="F948" s="36"/>
      <c r="G948" s="36"/>
      <c r="H948" s="38"/>
    </row>
    <row r="949" spans="4:8" ht="12.9" x14ac:dyDescent="0.35">
      <c r="D949" s="36"/>
      <c r="E949" s="36"/>
      <c r="F949" s="36"/>
      <c r="G949" s="36"/>
      <c r="H949" s="38"/>
    </row>
    <row r="950" spans="4:8" ht="12.9" x14ac:dyDescent="0.35">
      <c r="D950" s="36"/>
      <c r="E950" s="36"/>
      <c r="F950" s="36"/>
      <c r="G950" s="36"/>
      <c r="H950" s="38"/>
    </row>
    <row r="951" spans="4:8" ht="12.9" x14ac:dyDescent="0.35">
      <c r="D951" s="36"/>
      <c r="E951" s="36"/>
      <c r="F951" s="36"/>
      <c r="G951" s="36"/>
      <c r="H951" s="38"/>
    </row>
    <row r="952" spans="4:8" ht="12.9" x14ac:dyDescent="0.35">
      <c r="D952" s="36"/>
      <c r="E952" s="36"/>
      <c r="F952" s="36"/>
      <c r="G952" s="36"/>
      <c r="H952" s="38"/>
    </row>
    <row r="953" spans="4:8" ht="12.9" x14ac:dyDescent="0.35">
      <c r="D953" s="36"/>
      <c r="E953" s="36"/>
      <c r="F953" s="36"/>
      <c r="G953" s="36"/>
      <c r="H953" s="38"/>
    </row>
    <row r="954" spans="4:8" ht="12.9" x14ac:dyDescent="0.35">
      <c r="D954" s="36"/>
      <c r="E954" s="36"/>
      <c r="F954" s="36"/>
      <c r="G954" s="36"/>
      <c r="H954" s="38"/>
    </row>
    <row r="955" spans="4:8" ht="12.9" x14ac:dyDescent="0.35">
      <c r="D955" s="36"/>
      <c r="E955" s="36"/>
      <c r="F955" s="36"/>
      <c r="G955" s="36"/>
      <c r="H955" s="38"/>
    </row>
    <row r="956" spans="4:8" ht="12.9" x14ac:dyDescent="0.35">
      <c r="D956" s="36"/>
      <c r="E956" s="36"/>
      <c r="F956" s="36"/>
      <c r="G956" s="36"/>
      <c r="H956" s="38"/>
    </row>
    <row r="957" spans="4:8" ht="12.9" x14ac:dyDescent="0.35">
      <c r="D957" s="36"/>
      <c r="E957" s="36"/>
      <c r="F957" s="36"/>
      <c r="G957" s="36"/>
      <c r="H957" s="38"/>
    </row>
    <row r="958" spans="4:8" ht="12.9" x14ac:dyDescent="0.35">
      <c r="D958" s="36"/>
      <c r="E958" s="36"/>
      <c r="F958" s="36"/>
      <c r="G958" s="36"/>
      <c r="H958" s="38"/>
    </row>
    <row r="959" spans="4:8" ht="12.9" x14ac:dyDescent="0.35">
      <c r="D959" s="36"/>
      <c r="E959" s="36"/>
      <c r="F959" s="36"/>
      <c r="G959" s="36"/>
      <c r="H959" s="38"/>
    </row>
    <row r="960" spans="4:8" ht="12.9" x14ac:dyDescent="0.35">
      <c r="D960" s="36"/>
      <c r="E960" s="36"/>
      <c r="F960" s="36"/>
      <c r="G960" s="36"/>
      <c r="H960" s="38"/>
    </row>
    <row r="961" spans="4:8" ht="12.9" x14ac:dyDescent="0.35">
      <c r="D961" s="36"/>
      <c r="E961" s="36"/>
      <c r="F961" s="36"/>
      <c r="G961" s="36"/>
      <c r="H961" s="38"/>
    </row>
    <row r="962" spans="4:8" ht="12.9" x14ac:dyDescent="0.35">
      <c r="D962" s="36"/>
      <c r="E962" s="36"/>
      <c r="F962" s="36"/>
      <c r="G962" s="36"/>
      <c r="H962" s="38"/>
    </row>
    <row r="963" spans="4:8" ht="12.9" x14ac:dyDescent="0.35">
      <c r="D963" s="36"/>
      <c r="E963" s="36"/>
      <c r="F963" s="36"/>
      <c r="G963" s="36"/>
      <c r="H963" s="38"/>
    </row>
    <row r="964" spans="4:8" ht="12.9" x14ac:dyDescent="0.35">
      <c r="D964" s="36"/>
      <c r="E964" s="36"/>
      <c r="F964" s="36"/>
      <c r="G964" s="36"/>
      <c r="H964" s="38"/>
    </row>
    <row r="965" spans="4:8" ht="12.9" x14ac:dyDescent="0.35">
      <c r="D965" s="36"/>
      <c r="E965" s="36"/>
      <c r="F965" s="36"/>
      <c r="G965" s="36"/>
      <c r="H965" s="38"/>
    </row>
    <row r="966" spans="4:8" ht="12.9" x14ac:dyDescent="0.35">
      <c r="D966" s="36"/>
      <c r="E966" s="36"/>
      <c r="F966" s="36"/>
      <c r="G966" s="36"/>
      <c r="H966" s="38"/>
    </row>
    <row r="967" spans="4:8" ht="12.9" x14ac:dyDescent="0.35">
      <c r="D967" s="36"/>
      <c r="E967" s="36"/>
      <c r="F967" s="36"/>
      <c r="G967" s="36"/>
      <c r="H967" s="38"/>
    </row>
    <row r="968" spans="4:8" ht="12.9" x14ac:dyDescent="0.35">
      <c r="D968" s="36"/>
      <c r="E968" s="36"/>
      <c r="F968" s="36"/>
      <c r="G968" s="36"/>
      <c r="H968" s="38"/>
    </row>
    <row r="969" spans="4:8" ht="12.9" x14ac:dyDescent="0.35">
      <c r="D969" s="36"/>
      <c r="E969" s="36"/>
      <c r="F969" s="36"/>
      <c r="G969" s="36"/>
      <c r="H969" s="38"/>
    </row>
    <row r="970" spans="4:8" ht="12.9" x14ac:dyDescent="0.35">
      <c r="D970" s="36"/>
      <c r="E970" s="36"/>
      <c r="F970" s="36"/>
      <c r="G970" s="36"/>
      <c r="H970" s="38"/>
    </row>
    <row r="971" spans="4:8" ht="12.9" x14ac:dyDescent="0.35">
      <c r="D971" s="36"/>
      <c r="E971" s="36"/>
      <c r="F971" s="36"/>
      <c r="G971" s="36"/>
      <c r="H971" s="38"/>
    </row>
    <row r="972" spans="4:8" ht="12.9" x14ac:dyDescent="0.35">
      <c r="D972" s="36"/>
      <c r="E972" s="36"/>
      <c r="F972" s="36"/>
      <c r="G972" s="36"/>
      <c r="H972" s="38"/>
    </row>
    <row r="973" spans="4:8" ht="12.9" x14ac:dyDescent="0.35">
      <c r="D973" s="36"/>
      <c r="E973" s="36"/>
      <c r="F973" s="36"/>
      <c r="G973" s="36"/>
      <c r="H973" s="38"/>
    </row>
    <row r="974" spans="4:8" ht="12.9" x14ac:dyDescent="0.35">
      <c r="D974" s="36"/>
      <c r="E974" s="36"/>
      <c r="F974" s="36"/>
      <c r="G974" s="36"/>
      <c r="H974" s="38"/>
    </row>
    <row r="975" spans="4:8" ht="12.9" x14ac:dyDescent="0.35">
      <c r="D975" s="36"/>
      <c r="E975" s="36"/>
      <c r="F975" s="36"/>
      <c r="G975" s="36"/>
      <c r="H975" s="38"/>
    </row>
    <row r="976" spans="4:8" ht="12.9" x14ac:dyDescent="0.35">
      <c r="D976" s="36"/>
      <c r="E976" s="36"/>
      <c r="F976" s="36"/>
      <c r="G976" s="36"/>
      <c r="H976" s="38"/>
    </row>
    <row r="977" spans="4:8" ht="12.9" x14ac:dyDescent="0.35">
      <c r="D977" s="36"/>
      <c r="E977" s="36"/>
      <c r="F977" s="36"/>
      <c r="G977" s="36"/>
      <c r="H977" s="38"/>
    </row>
    <row r="978" spans="4:8" ht="12.9" x14ac:dyDescent="0.35">
      <c r="D978" s="36"/>
      <c r="E978" s="36"/>
      <c r="F978" s="36"/>
      <c r="G978" s="36"/>
      <c r="H978" s="38"/>
    </row>
    <row r="979" spans="4:8" ht="12.9" x14ac:dyDescent="0.35">
      <c r="D979" s="36"/>
      <c r="E979" s="36"/>
      <c r="F979" s="36"/>
      <c r="G979" s="36"/>
      <c r="H979" s="38"/>
    </row>
    <row r="980" spans="4:8" ht="12.9" x14ac:dyDescent="0.35">
      <c r="D980" s="36"/>
      <c r="E980" s="36"/>
      <c r="F980" s="36"/>
      <c r="G980" s="36"/>
      <c r="H980" s="38"/>
    </row>
    <row r="981" spans="4:8" ht="12.9" x14ac:dyDescent="0.35">
      <c r="D981" s="36"/>
      <c r="E981" s="36"/>
      <c r="F981" s="36"/>
      <c r="G981" s="36"/>
      <c r="H981" s="38"/>
    </row>
    <row r="982" spans="4:8" ht="12.9" x14ac:dyDescent="0.35">
      <c r="D982" s="36"/>
      <c r="E982" s="36"/>
      <c r="F982" s="36"/>
      <c r="G982" s="36"/>
      <c r="H982" s="38"/>
    </row>
    <row r="983" spans="4:8" ht="12.9" x14ac:dyDescent="0.35">
      <c r="D983" s="36"/>
      <c r="E983" s="36"/>
      <c r="F983" s="36"/>
      <c r="G983" s="36"/>
      <c r="H983" s="38"/>
    </row>
    <row r="984" spans="4:8" ht="12.9" x14ac:dyDescent="0.35">
      <c r="D984" s="36"/>
      <c r="E984" s="36"/>
      <c r="F984" s="36"/>
      <c r="G984" s="36"/>
      <c r="H984" s="38"/>
    </row>
    <row r="985" spans="4:8" ht="12.9" x14ac:dyDescent="0.35">
      <c r="D985" s="36"/>
      <c r="E985" s="36"/>
      <c r="F985" s="36"/>
      <c r="G985" s="36"/>
      <c r="H985" s="38"/>
    </row>
    <row r="986" spans="4:8" ht="12.9" x14ac:dyDescent="0.35">
      <c r="D986" s="36"/>
      <c r="E986" s="36"/>
      <c r="F986" s="36"/>
      <c r="G986" s="36"/>
      <c r="H986" s="38"/>
    </row>
    <row r="987" spans="4:8" ht="12.9" x14ac:dyDescent="0.35">
      <c r="D987" s="36"/>
      <c r="E987" s="36"/>
      <c r="F987" s="36"/>
      <c r="G987" s="36"/>
      <c r="H987" s="38"/>
    </row>
    <row r="988" spans="4:8" ht="12.9" x14ac:dyDescent="0.35">
      <c r="D988" s="36"/>
      <c r="E988" s="36"/>
      <c r="F988" s="36"/>
      <c r="G988" s="36"/>
      <c r="H988" s="38"/>
    </row>
    <row r="989" spans="4:8" ht="12.9" x14ac:dyDescent="0.35">
      <c r="D989" s="36"/>
      <c r="E989" s="36"/>
      <c r="F989" s="36"/>
      <c r="G989" s="36"/>
      <c r="H989" s="38"/>
    </row>
    <row r="990" spans="4:8" ht="15.75" customHeight="1" x14ac:dyDescent="0.35">
      <c r="H990" s="38"/>
    </row>
    <row r="991" spans="4:8" ht="15.75" customHeight="1" x14ac:dyDescent="0.35">
      <c r="H991" s="38"/>
    </row>
    <row r="992" spans="4:8" ht="15.75" customHeight="1" x14ac:dyDescent="0.35">
      <c r="H992" s="38"/>
    </row>
    <row r="993" spans="8:8" ht="15.75" customHeight="1" x14ac:dyDescent="0.35">
      <c r="H993" s="38"/>
    </row>
    <row r="994" spans="8:8" ht="15.75" customHeight="1" x14ac:dyDescent="0.35">
      <c r="H994" s="38"/>
    </row>
    <row r="995" spans="8:8" ht="15.75" customHeight="1" x14ac:dyDescent="0.35">
      <c r="H995" s="38"/>
    </row>
    <row r="996" spans="8:8" ht="15.75" customHeight="1" x14ac:dyDescent="0.35">
      <c r="H996" s="38"/>
    </row>
    <row r="997" spans="8:8" ht="15.75" customHeight="1" x14ac:dyDescent="0.35">
      <c r="H997" s="38"/>
    </row>
    <row r="998" spans="8:8" ht="15.75" customHeight="1" x14ac:dyDescent="0.35">
      <c r="H998" s="38"/>
    </row>
    <row r="999" spans="8:8" ht="15.75" customHeight="1" x14ac:dyDescent="0.35">
      <c r="H999" s="38"/>
    </row>
    <row r="1000" spans="8:8" ht="15.75" customHeight="1" x14ac:dyDescent="0.35">
      <c r="H1000" s="38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48CF-1787-4332-AE7A-45F5D25D08AC}">
  <dimension ref="A1:AQ92"/>
  <sheetViews>
    <sheetView topLeftCell="M16" workbookViewId="0">
      <selection activeCell="AK19" sqref="AK19:AQ48"/>
    </sheetView>
  </sheetViews>
  <sheetFormatPr baseColWidth="10" defaultRowHeight="14.6" x14ac:dyDescent="0.4"/>
  <cols>
    <col min="7" max="7" width="12" bestFit="1" customWidth="1"/>
    <col min="8" max="8" width="13.3828125" customWidth="1"/>
    <col min="9" max="9" width="13.15234375" customWidth="1"/>
    <col min="10" max="10" width="12.53515625" customWidth="1"/>
    <col min="11" max="11" width="16.3046875" customWidth="1"/>
    <col min="12" max="12" width="12.53515625" customWidth="1"/>
  </cols>
  <sheetData>
    <row r="1" spans="1:43" x14ac:dyDescent="0.4">
      <c r="E1">
        <v>15</v>
      </c>
      <c r="O1">
        <v>30</v>
      </c>
      <c r="Y1">
        <v>45</v>
      </c>
      <c r="AI1">
        <v>75</v>
      </c>
    </row>
    <row r="2" spans="1:43" x14ac:dyDescent="0.4">
      <c r="A2" s="9" t="s">
        <v>9</v>
      </c>
      <c r="B2" s="5"/>
      <c r="C2" t="s">
        <v>98</v>
      </c>
      <c r="F2" t="s">
        <v>97</v>
      </c>
      <c r="G2" s="31" t="s">
        <v>90</v>
      </c>
      <c r="H2" s="31" t="s">
        <v>91</v>
      </c>
      <c r="I2" s="31" t="s">
        <v>92</v>
      </c>
      <c r="J2" s="31" t="s">
        <v>93</v>
      </c>
      <c r="K2" s="31" t="s">
        <v>94</v>
      </c>
      <c r="L2" s="31" t="s">
        <v>95</v>
      </c>
      <c r="M2" s="32" t="s">
        <v>96</v>
      </c>
      <c r="P2" t="s">
        <v>97</v>
      </c>
      <c r="Q2" s="31" t="s">
        <v>90</v>
      </c>
      <c r="R2" s="31" t="s">
        <v>91</v>
      </c>
      <c r="S2" s="31" t="s">
        <v>92</v>
      </c>
      <c r="T2" s="31" t="s">
        <v>93</v>
      </c>
      <c r="U2" s="31" t="s">
        <v>94</v>
      </c>
      <c r="V2" s="31" t="s">
        <v>95</v>
      </c>
      <c r="W2" s="32" t="s">
        <v>96</v>
      </c>
      <c r="Z2" t="s">
        <v>97</v>
      </c>
      <c r="AA2" s="31" t="s">
        <v>90</v>
      </c>
      <c r="AB2" s="31" t="s">
        <v>91</v>
      </c>
      <c r="AC2" s="31" t="s">
        <v>92</v>
      </c>
      <c r="AD2" s="31" t="s">
        <v>93</v>
      </c>
      <c r="AE2" s="31" t="s">
        <v>94</v>
      </c>
      <c r="AF2" s="31" t="s">
        <v>95</v>
      </c>
      <c r="AG2" s="32" t="s">
        <v>96</v>
      </c>
      <c r="AJ2" t="s">
        <v>97</v>
      </c>
      <c r="AK2" s="31" t="s">
        <v>90</v>
      </c>
      <c r="AL2" s="31" t="s">
        <v>91</v>
      </c>
      <c r="AM2" s="31" t="s">
        <v>92</v>
      </c>
      <c r="AN2" s="31" t="s">
        <v>93</v>
      </c>
      <c r="AO2" s="31" t="s">
        <v>94</v>
      </c>
      <c r="AP2" s="31" t="s">
        <v>95</v>
      </c>
      <c r="AQ2" s="32" t="s">
        <v>96</v>
      </c>
    </row>
    <row r="3" spans="1:43" x14ac:dyDescent="0.4">
      <c r="A3" s="9" t="s">
        <v>0</v>
      </c>
      <c r="B3" s="8" t="s">
        <v>1</v>
      </c>
      <c r="C3">
        <f>A92-A4</f>
        <v>849.4822029662314</v>
      </c>
    </row>
    <row r="4" spans="1:43" x14ac:dyDescent="0.4">
      <c r="A4">
        <v>0</v>
      </c>
      <c r="B4" s="3">
        <v>850</v>
      </c>
    </row>
    <row r="5" spans="1:43" x14ac:dyDescent="0.4">
      <c r="A5">
        <v>14.834545471691058</v>
      </c>
      <c r="B5" s="3">
        <v>849.87054088293257</v>
      </c>
      <c r="D5" s="1"/>
    </row>
    <row r="6" spans="1:43" x14ac:dyDescent="0.4">
      <c r="A6">
        <v>29.664572197125835</v>
      </c>
      <c r="B6" s="3">
        <v>849.4822029662314</v>
      </c>
      <c r="D6" s="1"/>
    </row>
    <row r="7" spans="1:43" x14ac:dyDescent="0.4">
      <c r="A7">
        <v>44.485562806502458</v>
      </c>
      <c r="B7" s="3">
        <v>848.83510454138775</v>
      </c>
      <c r="D7" s="1"/>
    </row>
    <row r="8" spans="1:43" x14ac:dyDescent="0.4">
      <c r="A8">
        <v>59.29300268250654</v>
      </c>
      <c r="B8" s="3">
        <v>847.9294427208506</v>
      </c>
      <c r="D8" s="1"/>
    </row>
    <row r="9" spans="1:43" x14ac:dyDescent="0.4">
      <c r="A9">
        <v>74.082381335509353</v>
      </c>
      <c r="B9" s="3">
        <v>846.76549337798372</v>
      </c>
      <c r="D9" s="1"/>
    </row>
    <row r="10" spans="1:43" x14ac:dyDescent="0.4">
      <c r="A10">
        <v>88.849193777505434</v>
      </c>
      <c r="B10" s="3">
        <v>845.34361106303231</v>
      </c>
      <c r="D10" s="1"/>
    </row>
    <row r="11" spans="1:43" x14ac:dyDescent="0.4">
      <c r="A11">
        <v>103.58894189437547</v>
      </c>
      <c r="B11" s="3">
        <v>843.66422889512364</v>
      </c>
      <c r="D11" s="1"/>
    </row>
    <row r="12" spans="1:43" x14ac:dyDescent="0.4">
      <c r="A12">
        <v>118.29713581605574</v>
      </c>
      <c r="B12" s="3">
        <v>841.72785843033478</v>
      </c>
      <c r="D12" s="1"/>
    </row>
    <row r="13" spans="1:43" x14ac:dyDescent="0.4">
      <c r="A13">
        <v>132.96929528419628</v>
      </c>
      <c r="B13" s="3">
        <v>839.53508950586706</v>
      </c>
      <c r="D13" s="1"/>
    </row>
    <row r="14" spans="1:43" x14ac:dyDescent="0.4">
      <c r="A14">
        <v>147.6009510168908</v>
      </c>
      <c r="B14" s="3">
        <v>837.08659006037681</v>
      </c>
      <c r="D14" s="1"/>
    </row>
    <row r="15" spans="1:43" x14ac:dyDescent="0.4">
      <c r="A15">
        <v>162.18764607006324</v>
      </c>
      <c r="B15" s="3">
        <v>834.38310593051438</v>
      </c>
      <c r="D15" s="1"/>
    </row>
    <row r="16" spans="1:43" x14ac:dyDescent="0.4">
      <c r="A16">
        <v>176.72493719509566</v>
      </c>
      <c r="B16" s="3">
        <v>831.42546062373469</v>
      </c>
      <c r="D16" s="1"/>
    </row>
    <row r="17" spans="1:43" x14ac:dyDescent="0.4">
      <c r="A17">
        <v>191.20839619228514</v>
      </c>
      <c r="B17" s="3">
        <v>828.21455506744996</v>
      </c>
      <c r="D17" s="1"/>
    </row>
    <row r="18" spans="1:43" x14ac:dyDescent="0.4">
      <c r="A18">
        <v>205.63361125971755</v>
      </c>
      <c r="B18" s="3">
        <v>824.75136733459703</v>
      </c>
      <c r="D18" s="1"/>
    </row>
    <row r="19" spans="1:43" x14ac:dyDescent="0.4">
      <c r="A19">
        <v>219.99618833714271</v>
      </c>
      <c r="B19" s="3">
        <v>821.03695234570807</v>
      </c>
      <c r="D19" s="1"/>
      <c r="AJ19">
        <f>A19</f>
        <v>219.99618833714271</v>
      </c>
      <c r="AK19">
        <f>$AI$1+(90-$AI$1)*POWER(1.15,AJ19-$AJ$48)</f>
        <v>75</v>
      </c>
      <c r="AL19">
        <v>10101010</v>
      </c>
      <c r="AM19">
        <f>B19</f>
        <v>821.03695234570807</v>
      </c>
      <c r="AN19">
        <v>10101010</v>
      </c>
      <c r="AO19">
        <v>10101010</v>
      </c>
      <c r="AP19">
        <v>10101010</v>
      </c>
      <c r="AQ19">
        <f>$C$3-AJ19</f>
        <v>629.48601462908869</v>
      </c>
    </row>
    <row r="20" spans="1:43" x14ac:dyDescent="0.4">
      <c r="A20">
        <v>234.29175244444923</v>
      </c>
      <c r="B20" s="3">
        <v>817.07244154757109</v>
      </c>
      <c r="D20" s="1"/>
      <c r="AJ20">
        <f t="shared" ref="AJ20:AJ47" si="0">A20</f>
        <v>234.29175244444923</v>
      </c>
      <c r="AK20">
        <f t="shared" ref="AK20:AK48" si="1">$AI$1+(90-$AI$1)*POWER(1.15,AJ20-$AJ$48)</f>
        <v>75</v>
      </c>
      <c r="AL20">
        <v>10101010</v>
      </c>
      <c r="AM20">
        <f t="shared" ref="AM20:AM48" si="2">B20</f>
        <v>817.07244154757109</v>
      </c>
      <c r="AN20">
        <v>10101010</v>
      </c>
      <c r="AO20">
        <v>10101010</v>
      </c>
      <c r="AP20">
        <v>10101010</v>
      </c>
      <c r="AQ20">
        <f t="shared" ref="AQ20:AQ48" si="3">$C$3-AJ20</f>
        <v>615.19045052178217</v>
      </c>
    </row>
    <row r="21" spans="1:43" x14ac:dyDescent="0.4">
      <c r="A21">
        <v>248.51594901432622</v>
      </c>
      <c r="B21" s="3">
        <v>812.85904256858009</v>
      </c>
      <c r="D21" s="1"/>
      <c r="AJ21">
        <f t="shared" si="0"/>
        <v>248.51594901432622</v>
      </c>
      <c r="AK21">
        <f t="shared" si="1"/>
        <v>75</v>
      </c>
      <c r="AL21">
        <v>10101010</v>
      </c>
      <c r="AM21">
        <f t="shared" si="2"/>
        <v>812.85904256858009</v>
      </c>
      <c r="AN21">
        <v>10101010</v>
      </c>
      <c r="AO21">
        <v>10101010</v>
      </c>
      <c r="AP21">
        <v>10101010</v>
      </c>
      <c r="AQ21">
        <f t="shared" si="3"/>
        <v>600.96625395190517</v>
      </c>
    </row>
    <row r="22" spans="1:43" x14ac:dyDescent="0.4">
      <c r="A22">
        <v>262.6644452187054</v>
      </c>
      <c r="B22" s="3">
        <v>808.39803885088054</v>
      </c>
      <c r="D22" s="1"/>
      <c r="AJ22">
        <f t="shared" si="0"/>
        <v>262.6644452187054</v>
      </c>
      <c r="AK22">
        <f t="shared" si="1"/>
        <v>75</v>
      </c>
      <c r="AL22">
        <v>10101010</v>
      </c>
      <c r="AM22">
        <f t="shared" si="2"/>
        <v>808.39803885088054</v>
      </c>
      <c r="AN22">
        <v>10101010</v>
      </c>
      <c r="AO22">
        <v>10101010</v>
      </c>
      <c r="AP22">
        <v>10101010</v>
      </c>
      <c r="AQ22">
        <f t="shared" si="3"/>
        <v>586.817757747526</v>
      </c>
    </row>
    <row r="23" spans="1:43" x14ac:dyDescent="0.4">
      <c r="A23">
        <v>276.73293128858313</v>
      </c>
      <c r="B23" s="3">
        <v>803.69078925941926</v>
      </c>
      <c r="D23" s="1"/>
      <c r="AJ23">
        <f t="shared" si="0"/>
        <v>276.73293128858313</v>
      </c>
      <c r="AK23">
        <f t="shared" si="1"/>
        <v>75</v>
      </c>
      <c r="AL23">
        <v>10101010</v>
      </c>
      <c r="AM23">
        <f t="shared" si="2"/>
        <v>803.69078925941926</v>
      </c>
      <c r="AN23">
        <v>10101010</v>
      </c>
      <c r="AO23">
        <v>10101010</v>
      </c>
      <c r="AP23">
        <v>10101010</v>
      </c>
      <c r="AQ23">
        <f t="shared" si="3"/>
        <v>572.74927167764827</v>
      </c>
    </row>
    <row r="24" spans="1:43" x14ac:dyDescent="0.4">
      <c r="A24">
        <v>290.71712182681858</v>
      </c>
      <c r="B24" s="3">
        <v>798.73872766802208</v>
      </c>
      <c r="D24" s="1"/>
      <c r="AJ24">
        <f t="shared" si="0"/>
        <v>290.71712182681858</v>
      </c>
      <c r="AK24">
        <f t="shared" si="1"/>
        <v>75</v>
      </c>
      <c r="AL24">
        <v>10101010</v>
      </c>
      <c r="AM24">
        <f t="shared" si="2"/>
        <v>798.73872766802208</v>
      </c>
      <c r="AN24">
        <v>10101010</v>
      </c>
      <c r="AO24">
        <v>10101010</v>
      </c>
      <c r="AP24">
        <v>10101010</v>
      </c>
      <c r="AQ24">
        <f t="shared" si="3"/>
        <v>558.76508113941281</v>
      </c>
    </row>
    <row r="25" spans="1:43" x14ac:dyDescent="0.4">
      <c r="A25">
        <v>304.61275711350527</v>
      </c>
      <c r="B25" s="3">
        <v>793.54336252262146</v>
      </c>
      <c r="D25" s="1"/>
      <c r="AJ25">
        <f t="shared" si="0"/>
        <v>304.61275711350527</v>
      </c>
      <c r="AK25">
        <f t="shared" si="1"/>
        <v>75</v>
      </c>
      <c r="AL25">
        <v>10101010</v>
      </c>
      <c r="AM25">
        <f t="shared" si="2"/>
        <v>793.54336252262146</v>
      </c>
      <c r="AN25">
        <v>10101010</v>
      </c>
      <c r="AO25">
        <v>10101010</v>
      </c>
      <c r="AP25">
        <v>10101010</v>
      </c>
      <c r="AQ25">
        <f t="shared" si="3"/>
        <v>544.86944585272613</v>
      </c>
    </row>
    <row r="26" spans="1:43" x14ac:dyDescent="0.4">
      <c r="A26">
        <v>318.41560440352509</v>
      </c>
      <c r="B26" s="3">
        <v>788.10627638176936</v>
      </c>
      <c r="D26" s="1"/>
      <c r="AJ26">
        <f t="shared" si="0"/>
        <v>318.41560440352509</v>
      </c>
      <c r="AK26">
        <f t="shared" si="1"/>
        <v>75</v>
      </c>
      <c r="AL26">
        <v>10101010</v>
      </c>
      <c r="AM26">
        <f t="shared" si="2"/>
        <v>788.10627638176936</v>
      </c>
      <c r="AN26">
        <v>10101010</v>
      </c>
      <c r="AO26">
        <v>10101010</v>
      </c>
      <c r="AP26">
        <v>10101010</v>
      </c>
      <c r="AQ26">
        <f t="shared" si="3"/>
        <v>531.0665985627063</v>
      </c>
    </row>
    <row r="27" spans="1:43" x14ac:dyDescent="0.4">
      <c r="A27">
        <v>332.12145921588262</v>
      </c>
      <c r="B27" s="3">
        <v>782.4291254345743</v>
      </c>
      <c r="D27" s="1"/>
      <c r="AJ27">
        <f t="shared" si="0"/>
        <v>332.12145921588262</v>
      </c>
      <c r="AK27">
        <f t="shared" si="1"/>
        <v>75</v>
      </c>
      <c r="AL27">
        <v>10101010</v>
      </c>
      <c r="AM27">
        <f t="shared" si="2"/>
        <v>782.4291254345743</v>
      </c>
      <c r="AN27">
        <v>10101010</v>
      </c>
      <c r="AO27">
        <v>10101010</v>
      </c>
      <c r="AP27">
        <v>10101010</v>
      </c>
      <c r="AQ27">
        <f t="shared" si="3"/>
        <v>517.36074375034877</v>
      </c>
    </row>
    <row r="28" spans="1:43" x14ac:dyDescent="0.4">
      <c r="A28">
        <v>345.72614661443004</v>
      </c>
      <c r="B28" s="3">
        <v>776.51363899621072</v>
      </c>
      <c r="D28" s="1"/>
      <c r="AJ28">
        <f t="shared" si="0"/>
        <v>345.72614661443004</v>
      </c>
      <c r="AK28">
        <f t="shared" si="1"/>
        <v>75.000000000000014</v>
      </c>
      <c r="AL28">
        <v>10101010</v>
      </c>
      <c r="AM28">
        <f t="shared" si="2"/>
        <v>776.51363899621072</v>
      </c>
      <c r="AN28">
        <v>10101010</v>
      </c>
      <c r="AO28">
        <v>10101010</v>
      </c>
      <c r="AP28">
        <v>10101010</v>
      </c>
      <c r="AQ28">
        <f t="shared" si="3"/>
        <v>503.75605635180136</v>
      </c>
    </row>
    <row r="29" spans="1:43" x14ac:dyDescent="0.4">
      <c r="A29">
        <v>359.22552247959447</v>
      </c>
      <c r="B29" s="3">
        <v>770.36161898115245</v>
      </c>
      <c r="D29" s="1"/>
      <c r="Z29">
        <f>A29</f>
        <v>359.22552247959447</v>
      </c>
      <c r="AA29">
        <f>$Y$1+(90-$Y$1)*POWER(1.15,Z29-$Z$58)</f>
        <v>45</v>
      </c>
      <c r="AB29">
        <v>10101010</v>
      </c>
      <c r="AC29">
        <f>B29</f>
        <v>770.36161898115245</v>
      </c>
      <c r="AD29">
        <v>10101010</v>
      </c>
      <c r="AE29">
        <v>10101010</v>
      </c>
      <c r="AF29">
        <v>10101010</v>
      </c>
      <c r="AG29">
        <f>$C$3-Z29</f>
        <v>490.25668048663692</v>
      </c>
      <c r="AJ29">
        <f t="shared" si="0"/>
        <v>359.22552247959447</v>
      </c>
      <c r="AK29">
        <f t="shared" si="1"/>
        <v>75.000000000000142</v>
      </c>
      <c r="AL29">
        <v>10101010</v>
      </c>
      <c r="AM29">
        <f t="shared" si="2"/>
        <v>770.36161898115245</v>
      </c>
      <c r="AN29">
        <v>10101010</v>
      </c>
      <c r="AO29">
        <v>10101010</v>
      </c>
      <c r="AP29">
        <v>10101010</v>
      </c>
      <c r="AQ29">
        <f t="shared" si="3"/>
        <v>490.25668048663692</v>
      </c>
    </row>
    <row r="30" spans="1:43" x14ac:dyDescent="0.4">
      <c r="A30">
        <v>372.61547477071576</v>
      </c>
      <c r="B30" s="3">
        <v>763.97493935429202</v>
      </c>
      <c r="D30" s="1"/>
      <c r="Z30">
        <f t="shared" ref="Z30:Z57" si="4">A30</f>
        <v>372.61547477071576</v>
      </c>
      <c r="AA30">
        <f t="shared" ref="AA30:AA58" si="5">$Y$1+(90-$Y$1)*POWER(1.15,Z30-$Z$58)</f>
        <v>45</v>
      </c>
      <c r="AB30">
        <v>10101010</v>
      </c>
      <c r="AC30">
        <f t="shared" ref="AC30:AC58" si="6">B30</f>
        <v>763.97493935429202</v>
      </c>
      <c r="AD30">
        <v>10101010</v>
      </c>
      <c r="AE30">
        <v>10101010</v>
      </c>
      <c r="AF30">
        <v>10101010</v>
      </c>
      <c r="AG30">
        <f t="shared" ref="AG30:AG58" si="7">$C$3-Z30</f>
        <v>476.86672819551563</v>
      </c>
      <c r="AJ30">
        <f t="shared" si="0"/>
        <v>372.61547477071576</v>
      </c>
      <c r="AK30">
        <f t="shared" si="1"/>
        <v>75.000000000000895</v>
      </c>
      <c r="AL30">
        <v>10101010</v>
      </c>
      <c r="AM30">
        <f t="shared" si="2"/>
        <v>763.97493935429202</v>
      </c>
      <c r="AN30">
        <v>10101010</v>
      </c>
      <c r="AO30">
        <v>10101010</v>
      </c>
      <c r="AP30">
        <v>10101010</v>
      </c>
      <c r="AQ30">
        <f t="shared" si="3"/>
        <v>476.86672819551563</v>
      </c>
    </row>
    <row r="31" spans="1:43" x14ac:dyDescent="0.4">
      <c r="A31">
        <v>385.89192477861479</v>
      </c>
      <c r="B31" s="3">
        <v>757.35554556011266</v>
      </c>
      <c r="D31" s="1"/>
      <c r="Z31">
        <f t="shared" si="4"/>
        <v>385.89192477861479</v>
      </c>
      <c r="AA31">
        <f t="shared" si="5"/>
        <v>45</v>
      </c>
      <c r="AB31">
        <v>10101010</v>
      </c>
      <c r="AC31">
        <f t="shared" si="6"/>
        <v>757.35554556011266</v>
      </c>
      <c r="AD31">
        <v>10101010</v>
      </c>
      <c r="AE31">
        <v>10101010</v>
      </c>
      <c r="AF31">
        <v>10101010</v>
      </c>
      <c r="AG31">
        <f t="shared" si="7"/>
        <v>463.5902781876166</v>
      </c>
      <c r="AJ31">
        <f t="shared" si="0"/>
        <v>385.89192477861479</v>
      </c>
      <c r="AK31">
        <f t="shared" si="1"/>
        <v>75.000000000005741</v>
      </c>
      <c r="AL31">
        <v>10101010</v>
      </c>
      <c r="AM31">
        <f t="shared" si="2"/>
        <v>757.35554556011266</v>
      </c>
      <c r="AN31">
        <v>10101010</v>
      </c>
      <c r="AO31">
        <v>10101010</v>
      </c>
      <c r="AP31">
        <v>10101010</v>
      </c>
      <c r="AQ31">
        <f t="shared" si="3"/>
        <v>463.5902781876166</v>
      </c>
    </row>
    <row r="32" spans="1:43" x14ac:dyDescent="0.4">
      <c r="A32">
        <v>399.05082836800716</v>
      </c>
      <c r="B32" s="3">
        <v>750.50545393008781</v>
      </c>
      <c r="D32" s="1"/>
      <c r="Z32">
        <f t="shared" si="4"/>
        <v>399.05082836800716</v>
      </c>
      <c r="AA32">
        <f t="shared" si="5"/>
        <v>45</v>
      </c>
      <c r="AB32">
        <v>10101010</v>
      </c>
      <c r="AC32">
        <f t="shared" si="6"/>
        <v>750.50545393008781</v>
      </c>
      <c r="AD32">
        <v>10101010</v>
      </c>
      <c r="AE32">
        <v>10101010</v>
      </c>
      <c r="AF32">
        <v>10101010</v>
      </c>
      <c r="AG32">
        <f t="shared" si="7"/>
        <v>450.43137459822424</v>
      </c>
      <c r="AJ32">
        <f t="shared" si="0"/>
        <v>399.05082836800716</v>
      </c>
      <c r="AK32">
        <f t="shared" si="1"/>
        <v>75.000000000036138</v>
      </c>
      <c r="AL32">
        <v>10101010</v>
      </c>
      <c r="AM32">
        <f t="shared" si="2"/>
        <v>750.50545393008781</v>
      </c>
      <c r="AN32">
        <v>10101010</v>
      </c>
      <c r="AO32">
        <v>10101010</v>
      </c>
      <c r="AP32">
        <v>10101010</v>
      </c>
      <c r="AQ32">
        <f t="shared" si="3"/>
        <v>450.43137459822424</v>
      </c>
    </row>
    <row r="33" spans="1:43" x14ac:dyDescent="0.4">
      <c r="A33">
        <v>412.08817720938669</v>
      </c>
      <c r="B33" s="3">
        <v>743.4267510684864</v>
      </c>
      <c r="D33" s="1"/>
      <c r="Z33">
        <f t="shared" si="4"/>
        <v>412.08817720938669</v>
      </c>
      <c r="AA33">
        <f t="shared" si="5"/>
        <v>45</v>
      </c>
      <c r="AB33">
        <v>10101010</v>
      </c>
      <c r="AC33">
        <f t="shared" si="6"/>
        <v>743.4267510684864</v>
      </c>
      <c r="AD33">
        <v>10101010</v>
      </c>
      <c r="AE33">
        <v>10101010</v>
      </c>
      <c r="AF33">
        <v>10101010</v>
      </c>
      <c r="AG33">
        <f t="shared" si="7"/>
        <v>437.39402575684471</v>
      </c>
      <c r="AJ33">
        <f t="shared" si="0"/>
        <v>412.08817720938669</v>
      </c>
      <c r="AK33">
        <f t="shared" si="1"/>
        <v>75.000000000223523</v>
      </c>
      <c r="AL33">
        <v>10101010</v>
      </c>
      <c r="AM33">
        <f t="shared" si="2"/>
        <v>743.4267510684864</v>
      </c>
      <c r="AN33">
        <v>10101010</v>
      </c>
      <c r="AO33">
        <v>10101010</v>
      </c>
      <c r="AP33">
        <v>10101010</v>
      </c>
      <c r="AQ33">
        <f t="shared" si="3"/>
        <v>437.39402575684471</v>
      </c>
    </row>
    <row r="34" spans="1:43" x14ac:dyDescent="0.4">
      <c r="A34">
        <v>425</v>
      </c>
      <c r="B34" s="3">
        <v>736.12159321677279</v>
      </c>
      <c r="D34" s="1"/>
      <c r="Z34">
        <f t="shared" si="4"/>
        <v>425</v>
      </c>
      <c r="AA34">
        <f t="shared" si="5"/>
        <v>45.000000000000007</v>
      </c>
      <c r="AB34">
        <v>10101010</v>
      </c>
      <c r="AC34">
        <f t="shared" si="6"/>
        <v>736.12159321677279</v>
      </c>
      <c r="AD34">
        <v>10101010</v>
      </c>
      <c r="AE34">
        <v>10101010</v>
      </c>
      <c r="AF34">
        <v>10101010</v>
      </c>
      <c r="AG34">
        <f t="shared" si="7"/>
        <v>424.4822029662314</v>
      </c>
      <c r="AJ34">
        <f t="shared" si="0"/>
        <v>425</v>
      </c>
      <c r="AK34">
        <f t="shared" si="1"/>
        <v>75.000000001358472</v>
      </c>
      <c r="AL34">
        <v>10101010</v>
      </c>
      <c r="AM34">
        <f t="shared" si="2"/>
        <v>736.12159321677279</v>
      </c>
      <c r="AN34">
        <v>10101010</v>
      </c>
      <c r="AO34">
        <v>10101010</v>
      </c>
      <c r="AP34">
        <v>10101010</v>
      </c>
      <c r="AQ34">
        <f t="shared" si="3"/>
        <v>424.4822029662314</v>
      </c>
    </row>
    <row r="35" spans="1:43" x14ac:dyDescent="0.4">
      <c r="A35">
        <v>437.78236367354612</v>
      </c>
      <c r="B35" s="3">
        <v>728.59220559679545</v>
      </c>
      <c r="D35" s="1"/>
      <c r="Z35">
        <f t="shared" si="4"/>
        <v>437.78236367354612</v>
      </c>
      <c r="AA35">
        <f t="shared" si="5"/>
        <v>45.000000000000028</v>
      </c>
      <c r="AB35">
        <v>10101010</v>
      </c>
      <c r="AC35">
        <f t="shared" si="6"/>
        <v>728.59220559679545</v>
      </c>
      <c r="AD35">
        <v>10101010</v>
      </c>
      <c r="AE35">
        <v>10101010</v>
      </c>
      <c r="AF35">
        <v>10101010</v>
      </c>
      <c r="AG35">
        <f t="shared" si="7"/>
        <v>411.69983929268528</v>
      </c>
      <c r="AJ35">
        <f t="shared" si="0"/>
        <v>437.78236367354612</v>
      </c>
      <c r="AK35">
        <f t="shared" si="1"/>
        <v>75.000000008107961</v>
      </c>
      <c r="AL35">
        <v>10101010</v>
      </c>
      <c r="AM35">
        <f t="shared" si="2"/>
        <v>728.59220559679545</v>
      </c>
      <c r="AN35">
        <v>10101010</v>
      </c>
      <c r="AO35">
        <v>10101010</v>
      </c>
      <c r="AP35">
        <v>10101010</v>
      </c>
      <c r="AQ35">
        <f t="shared" si="3"/>
        <v>411.69983929268528</v>
      </c>
    </row>
    <row r="36" spans="1:43" x14ac:dyDescent="0.4">
      <c r="A36">
        <v>450.43137459822424</v>
      </c>
      <c r="B36" s="3">
        <v>720.84088173296209</v>
      </c>
      <c r="D36" s="1"/>
      <c r="Z36">
        <f t="shared" si="4"/>
        <v>450.43137459822424</v>
      </c>
      <c r="AA36">
        <f t="shared" si="5"/>
        <v>45.000000000000178</v>
      </c>
      <c r="AB36">
        <v>10101010</v>
      </c>
      <c r="AC36">
        <f t="shared" si="6"/>
        <v>720.84088173296209</v>
      </c>
      <c r="AD36">
        <v>10101010</v>
      </c>
      <c r="AE36">
        <v>10101010</v>
      </c>
      <c r="AF36">
        <v>10101010</v>
      </c>
      <c r="AG36">
        <f t="shared" si="7"/>
        <v>399.05082836800716</v>
      </c>
      <c r="AJ36">
        <f t="shared" si="0"/>
        <v>450.43137459822424</v>
      </c>
      <c r="AK36">
        <f t="shared" si="1"/>
        <v>75.00000004749846</v>
      </c>
      <c r="AL36">
        <v>10101010</v>
      </c>
      <c r="AM36">
        <f t="shared" si="2"/>
        <v>720.84088173296209</v>
      </c>
      <c r="AN36">
        <v>10101010</v>
      </c>
      <c r="AO36">
        <v>10101010</v>
      </c>
      <c r="AP36">
        <v>10101010</v>
      </c>
      <c r="AQ36">
        <f t="shared" si="3"/>
        <v>399.05082836800716</v>
      </c>
    </row>
    <row r="37" spans="1:43" x14ac:dyDescent="0.4">
      <c r="A37">
        <v>462.94317976277307</v>
      </c>
      <c r="B37" s="3">
        <v>712.86998275361043</v>
      </c>
      <c r="D37" s="1"/>
      <c r="Z37">
        <f t="shared" si="4"/>
        <v>462.94317976277307</v>
      </c>
      <c r="AA37">
        <f t="shared" si="5"/>
        <v>45.00000000000103</v>
      </c>
      <c r="AB37">
        <v>10101010</v>
      </c>
      <c r="AC37">
        <f t="shared" si="6"/>
        <v>712.86998275361043</v>
      </c>
      <c r="AD37">
        <v>10101010</v>
      </c>
      <c r="AE37">
        <v>10101010</v>
      </c>
      <c r="AF37">
        <v>10101010</v>
      </c>
      <c r="AG37">
        <f t="shared" si="7"/>
        <v>386.53902320345833</v>
      </c>
      <c r="AJ37">
        <f t="shared" si="0"/>
        <v>462.94317976277307</v>
      </c>
      <c r="AK37">
        <f t="shared" si="1"/>
        <v>75.000000272972585</v>
      </c>
      <c r="AL37">
        <v>10101010</v>
      </c>
      <c r="AM37">
        <f t="shared" si="2"/>
        <v>712.86998275361043</v>
      </c>
      <c r="AN37">
        <v>10101010</v>
      </c>
      <c r="AO37">
        <v>10101010</v>
      </c>
      <c r="AP37">
        <v>10101010</v>
      </c>
      <c r="AQ37">
        <f t="shared" si="3"/>
        <v>386.53902320345833</v>
      </c>
    </row>
    <row r="38" spans="1:43" x14ac:dyDescent="0.4">
      <c r="A38">
        <v>475.31396795013484</v>
      </c>
      <c r="B38" s="3">
        <v>704.68193667178548</v>
      </c>
      <c r="D38" s="1"/>
      <c r="Z38">
        <f t="shared" si="4"/>
        <v>475.31396795013484</v>
      </c>
      <c r="AA38">
        <f t="shared" si="5"/>
        <v>45.000000000005805</v>
      </c>
      <c r="AB38">
        <v>10101010</v>
      </c>
      <c r="AC38">
        <f t="shared" si="6"/>
        <v>704.68193667178548</v>
      </c>
      <c r="AD38">
        <v>10101010</v>
      </c>
      <c r="AE38">
        <v>10101010</v>
      </c>
      <c r="AF38">
        <v>10101010</v>
      </c>
      <c r="AG38">
        <f t="shared" si="7"/>
        <v>374.16823501609656</v>
      </c>
      <c r="AJ38">
        <f t="shared" si="0"/>
        <v>475.31396795013484</v>
      </c>
      <c r="AK38">
        <f t="shared" si="1"/>
        <v>75.000001538151679</v>
      </c>
      <c r="AL38">
        <v>10101010</v>
      </c>
      <c r="AM38">
        <f t="shared" si="2"/>
        <v>704.68193667178548</v>
      </c>
      <c r="AN38">
        <v>10101010</v>
      </c>
      <c r="AO38">
        <v>10101010</v>
      </c>
      <c r="AP38">
        <v>10101010</v>
      </c>
      <c r="AQ38">
        <f t="shared" si="3"/>
        <v>374.16823501609656</v>
      </c>
    </row>
    <row r="39" spans="1:43" x14ac:dyDescent="0.4">
      <c r="A39">
        <v>487.53997089838913</v>
      </c>
      <c r="B39" s="3">
        <v>696.27923764564298</v>
      </c>
      <c r="D39" s="1"/>
      <c r="Z39">
        <f t="shared" si="4"/>
        <v>487.53997089838913</v>
      </c>
      <c r="AA39">
        <f t="shared" si="5"/>
        <v>45.000000000032067</v>
      </c>
      <c r="AB39">
        <v>10101010</v>
      </c>
      <c r="AC39">
        <f t="shared" si="6"/>
        <v>696.27923764564298</v>
      </c>
      <c r="AD39">
        <v>10101010</v>
      </c>
      <c r="AE39">
        <v>10101010</v>
      </c>
      <c r="AF39">
        <v>10101010</v>
      </c>
      <c r="AG39">
        <f t="shared" si="7"/>
        <v>361.94223206784227</v>
      </c>
      <c r="AJ39">
        <f t="shared" si="0"/>
        <v>487.53997089838913</v>
      </c>
      <c r="AK39">
        <f t="shared" si="1"/>
        <v>75.000008493586989</v>
      </c>
      <c r="AL39">
        <v>10101010</v>
      </c>
      <c r="AM39">
        <f t="shared" si="2"/>
        <v>696.27923764564298</v>
      </c>
      <c r="AN39">
        <v>10101010</v>
      </c>
      <c r="AO39">
        <v>10101010</v>
      </c>
      <c r="AP39">
        <v>10101010</v>
      </c>
      <c r="AQ39">
        <f t="shared" si="3"/>
        <v>361.94223206784227</v>
      </c>
    </row>
    <row r="40" spans="1:43" x14ac:dyDescent="0.4">
      <c r="A40">
        <v>499.61746444860228</v>
      </c>
      <c r="B40" s="3">
        <v>687.66444521870528</v>
      </c>
      <c r="D40" s="1"/>
      <c r="P40">
        <f>A40</f>
        <v>499.61746444860228</v>
      </c>
      <c r="Q40">
        <f>$O$1+(90-$O$1)*POWER(1.15,P40-$P$68)</f>
        <v>30.000000000000007</v>
      </c>
      <c r="R40">
        <v>10101010</v>
      </c>
      <c r="S40">
        <f>B40</f>
        <v>687.66444521870528</v>
      </c>
      <c r="T40">
        <v>10101010</v>
      </c>
      <c r="U40">
        <v>10101010</v>
      </c>
      <c r="V40">
        <v>10101010</v>
      </c>
      <c r="W40">
        <f>$C$3-P40</f>
        <v>349.86473851762912</v>
      </c>
      <c r="Z40">
        <f t="shared" si="4"/>
        <v>499.61746444860228</v>
      </c>
      <c r="AA40">
        <f t="shared" si="5"/>
        <v>45.000000000173451</v>
      </c>
      <c r="AB40">
        <v>10101010</v>
      </c>
      <c r="AC40">
        <f t="shared" si="6"/>
        <v>687.66444521870528</v>
      </c>
      <c r="AD40">
        <v>10101010</v>
      </c>
      <c r="AE40">
        <v>10101010</v>
      </c>
      <c r="AF40">
        <v>10101010</v>
      </c>
      <c r="AG40">
        <f t="shared" si="7"/>
        <v>349.86473851762912</v>
      </c>
      <c r="AJ40">
        <f t="shared" si="0"/>
        <v>499.61746444860228</v>
      </c>
      <c r="AK40">
        <f t="shared" si="1"/>
        <v>75.000045937664765</v>
      </c>
      <c r="AL40">
        <v>10101010</v>
      </c>
      <c r="AM40">
        <f t="shared" si="2"/>
        <v>687.66444521870528</v>
      </c>
      <c r="AN40">
        <v>10101010</v>
      </c>
      <c r="AO40">
        <v>10101010</v>
      </c>
      <c r="AP40">
        <v>10101010</v>
      </c>
      <c r="AQ40">
        <f t="shared" si="3"/>
        <v>349.86473851762912</v>
      </c>
    </row>
    <row r="41" spans="1:43" x14ac:dyDescent="0.4">
      <c r="A41">
        <v>511.54276967924125</v>
      </c>
      <c r="B41" s="3">
        <v>678.84018354019895</v>
      </c>
      <c r="D41" s="1"/>
      <c r="P41">
        <f t="shared" ref="P41:P67" si="8">A41</f>
        <v>511.54276967924125</v>
      </c>
      <c r="Q41">
        <f t="shared" ref="Q41:Q68" si="9">$O$1+(90-$O$1)*POWER(1.15,P41-$P$68)</f>
        <v>30.000000000000028</v>
      </c>
      <c r="R41">
        <v>10101010</v>
      </c>
      <c r="S41">
        <f t="shared" ref="S41:S68" si="10">B41</f>
        <v>678.84018354019895</v>
      </c>
      <c r="T41">
        <v>10101010</v>
      </c>
      <c r="U41">
        <v>10101010</v>
      </c>
      <c r="V41">
        <v>10101010</v>
      </c>
      <c r="W41">
        <f t="shared" ref="W41:W68" si="11">$C$3-P41</f>
        <v>337.93943328699015</v>
      </c>
      <c r="Z41">
        <f t="shared" si="4"/>
        <v>511.54276967924125</v>
      </c>
      <c r="AA41">
        <f t="shared" si="5"/>
        <v>45.000000000918348</v>
      </c>
      <c r="AB41">
        <v>10101010</v>
      </c>
      <c r="AC41">
        <f t="shared" si="6"/>
        <v>678.84018354019895</v>
      </c>
      <c r="AD41">
        <v>10101010</v>
      </c>
      <c r="AE41">
        <v>10101010</v>
      </c>
      <c r="AF41">
        <v>10101010</v>
      </c>
      <c r="AG41">
        <f t="shared" si="7"/>
        <v>337.93943328699015</v>
      </c>
      <c r="AJ41">
        <f t="shared" si="0"/>
        <v>511.54276967924125</v>
      </c>
      <c r="AK41">
        <f t="shared" si="1"/>
        <v>75.000243225546143</v>
      </c>
      <c r="AL41">
        <v>10101010</v>
      </c>
      <c r="AM41">
        <f t="shared" si="2"/>
        <v>678.84018354019895</v>
      </c>
      <c r="AN41">
        <v>10101010</v>
      </c>
      <c r="AO41">
        <v>10101010</v>
      </c>
      <c r="AP41">
        <v>10101010</v>
      </c>
      <c r="AQ41">
        <f t="shared" si="3"/>
        <v>337.93943328699015</v>
      </c>
    </row>
    <row r="42" spans="1:43" x14ac:dyDescent="0.4">
      <c r="A42">
        <v>523.31225402680957</v>
      </c>
      <c r="B42" s="3">
        <v>669.80914056571373</v>
      </c>
      <c r="D42" s="1"/>
      <c r="P42">
        <f t="shared" si="8"/>
        <v>523.31225402680957</v>
      </c>
      <c r="Q42">
        <f t="shared" si="9"/>
        <v>30.000000000000149</v>
      </c>
      <c r="R42">
        <v>10101010</v>
      </c>
      <c r="S42">
        <f t="shared" si="10"/>
        <v>669.80914056571373</v>
      </c>
      <c r="T42">
        <v>10101010</v>
      </c>
      <c r="U42">
        <v>10101010</v>
      </c>
      <c r="V42">
        <v>10101010</v>
      </c>
      <c r="W42">
        <f t="shared" si="11"/>
        <v>326.16994893942183</v>
      </c>
      <c r="Z42">
        <f t="shared" si="4"/>
        <v>523.31225402680957</v>
      </c>
      <c r="AA42">
        <f t="shared" si="5"/>
        <v>45.000000004757617</v>
      </c>
      <c r="AB42">
        <v>10101010</v>
      </c>
      <c r="AC42">
        <f t="shared" si="6"/>
        <v>669.80914056571373</v>
      </c>
      <c r="AD42">
        <v>10101010</v>
      </c>
      <c r="AE42">
        <v>10101010</v>
      </c>
      <c r="AF42">
        <v>10101010</v>
      </c>
      <c r="AG42">
        <f t="shared" si="7"/>
        <v>326.16994893942183</v>
      </c>
      <c r="AJ42">
        <f t="shared" si="0"/>
        <v>523.31225402680957</v>
      </c>
      <c r="AK42">
        <f t="shared" si="1"/>
        <v>75.001260060707622</v>
      </c>
      <c r="AL42">
        <v>10101010</v>
      </c>
      <c r="AM42">
        <f t="shared" si="2"/>
        <v>669.80914056571373</v>
      </c>
      <c r="AN42">
        <v>10101010</v>
      </c>
      <c r="AO42">
        <v>10101010</v>
      </c>
      <c r="AP42">
        <v>10101010</v>
      </c>
      <c r="AQ42">
        <f t="shared" si="3"/>
        <v>326.16994893942183</v>
      </c>
    </row>
    <row r="43" spans="1:43" x14ac:dyDescent="0.4">
      <c r="A43">
        <v>534.92233239236202</v>
      </c>
      <c r="B43" s="3">
        <v>660.5740672384253</v>
      </c>
      <c r="D43" s="1"/>
      <c r="P43">
        <f t="shared" si="8"/>
        <v>534.92233239236202</v>
      </c>
      <c r="Q43">
        <f t="shared" si="9"/>
        <v>30.00000000000075</v>
      </c>
      <c r="R43">
        <v>10101010</v>
      </c>
      <c r="S43">
        <f t="shared" si="10"/>
        <v>660.5740672384253</v>
      </c>
      <c r="T43">
        <v>10101010</v>
      </c>
      <c r="U43">
        <v>10101010</v>
      </c>
      <c r="V43">
        <v>10101010</v>
      </c>
      <c r="W43">
        <f t="shared" si="11"/>
        <v>314.55987057386938</v>
      </c>
      <c r="Z43">
        <f t="shared" si="4"/>
        <v>534.92233239236202</v>
      </c>
      <c r="AA43">
        <f t="shared" si="5"/>
        <v>45.000000024104388</v>
      </c>
      <c r="AB43">
        <v>10101010</v>
      </c>
      <c r="AC43">
        <f t="shared" si="6"/>
        <v>660.5740672384253</v>
      </c>
      <c r="AD43">
        <v>10101010</v>
      </c>
      <c r="AE43">
        <v>10101010</v>
      </c>
      <c r="AF43">
        <v>10101010</v>
      </c>
      <c r="AG43">
        <f t="shared" si="7"/>
        <v>314.55987057386938</v>
      </c>
      <c r="AJ43">
        <f t="shared" si="0"/>
        <v>534.92233239236202</v>
      </c>
      <c r="AK43">
        <f t="shared" si="1"/>
        <v>75.006384077526548</v>
      </c>
      <c r="AL43">
        <v>10101010</v>
      </c>
      <c r="AM43">
        <f t="shared" si="2"/>
        <v>660.5740672384253</v>
      </c>
      <c r="AN43">
        <v>10101010</v>
      </c>
      <c r="AO43">
        <v>10101010</v>
      </c>
      <c r="AP43">
        <v>10101010</v>
      </c>
      <c r="AQ43">
        <f t="shared" si="3"/>
        <v>314.55987057386938</v>
      </c>
    </row>
    <row r="44" spans="1:43" x14ac:dyDescent="0.4">
      <c r="A44">
        <v>546.36946823355856</v>
      </c>
      <c r="B44" s="3">
        <v>651.13777665113128</v>
      </c>
      <c r="D44" s="1"/>
      <c r="P44">
        <f t="shared" si="8"/>
        <v>546.36946823355856</v>
      </c>
      <c r="Q44">
        <f t="shared" si="9"/>
        <v>30.000000000003716</v>
      </c>
      <c r="R44">
        <v>10101010</v>
      </c>
      <c r="S44">
        <f t="shared" si="10"/>
        <v>651.13777665113128</v>
      </c>
      <c r="T44">
        <v>10101010</v>
      </c>
      <c r="U44">
        <v>10101010</v>
      </c>
      <c r="V44">
        <v>10101010</v>
      </c>
      <c r="W44">
        <f t="shared" si="11"/>
        <v>303.11273473267283</v>
      </c>
      <c r="Z44">
        <f t="shared" si="4"/>
        <v>546.36946823355856</v>
      </c>
      <c r="AA44">
        <f t="shared" si="5"/>
        <v>45.000000119374775</v>
      </c>
      <c r="AB44">
        <v>10101010</v>
      </c>
      <c r="AC44">
        <f t="shared" si="6"/>
        <v>651.13777665113128</v>
      </c>
      <c r="AD44">
        <v>10101010</v>
      </c>
      <c r="AE44">
        <v>10101010</v>
      </c>
      <c r="AF44">
        <v>10101010</v>
      </c>
      <c r="AG44">
        <f t="shared" si="7"/>
        <v>303.11273473267283</v>
      </c>
      <c r="AJ44">
        <f t="shared" si="0"/>
        <v>546.36946823355856</v>
      </c>
      <c r="AK44">
        <f t="shared" si="1"/>
        <v>75.031616557148013</v>
      </c>
      <c r="AL44">
        <v>10101010</v>
      </c>
      <c r="AM44">
        <f t="shared" si="2"/>
        <v>651.13777665113128</v>
      </c>
      <c r="AN44">
        <v>10101010</v>
      </c>
      <c r="AO44">
        <v>10101010</v>
      </c>
      <c r="AP44">
        <v>10101010</v>
      </c>
      <c r="AQ44">
        <f t="shared" si="3"/>
        <v>303.11273473267283</v>
      </c>
    </row>
    <row r="45" spans="1:43" x14ac:dyDescent="0.4">
      <c r="A45">
        <v>557.65017464193124</v>
      </c>
      <c r="B45" s="3">
        <v>641.50314318935625</v>
      </c>
      <c r="D45" s="1"/>
      <c r="P45">
        <f t="shared" si="8"/>
        <v>557.65017464193124</v>
      </c>
      <c r="Q45">
        <f t="shared" si="9"/>
        <v>30.000000000017977</v>
      </c>
      <c r="R45">
        <v>10101010</v>
      </c>
      <c r="S45">
        <f t="shared" si="10"/>
        <v>641.50314318935625</v>
      </c>
      <c r="T45">
        <v>10101010</v>
      </c>
      <c r="U45">
        <v>10101010</v>
      </c>
      <c r="V45">
        <v>10101010</v>
      </c>
      <c r="W45">
        <f t="shared" si="11"/>
        <v>291.83202832430015</v>
      </c>
      <c r="Z45">
        <f t="shared" si="4"/>
        <v>557.65017464193124</v>
      </c>
      <c r="AA45">
        <f t="shared" si="5"/>
        <v>45.000000577599856</v>
      </c>
      <c r="AB45">
        <v>10101010</v>
      </c>
      <c r="AC45">
        <f t="shared" si="6"/>
        <v>641.50314318935625</v>
      </c>
      <c r="AD45">
        <v>10101010</v>
      </c>
      <c r="AE45">
        <v>10101010</v>
      </c>
      <c r="AF45">
        <v>10101010</v>
      </c>
      <c r="AG45">
        <f t="shared" si="7"/>
        <v>291.83202832430015</v>
      </c>
      <c r="AJ45">
        <f t="shared" si="0"/>
        <v>557.65017464193124</v>
      </c>
      <c r="AK45">
        <f t="shared" si="1"/>
        <v>75.152978040164072</v>
      </c>
      <c r="AL45">
        <v>10101010</v>
      </c>
      <c r="AM45">
        <f t="shared" si="2"/>
        <v>641.50314318935625</v>
      </c>
      <c r="AN45">
        <v>10101010</v>
      </c>
      <c r="AO45">
        <v>10101010</v>
      </c>
      <c r="AP45">
        <v>10101010</v>
      </c>
      <c r="AQ45">
        <f t="shared" si="3"/>
        <v>291.83202832430015</v>
      </c>
    </row>
    <row r="46" spans="1:43" x14ac:dyDescent="0.4">
      <c r="A46">
        <v>568.76101540502941</v>
      </c>
      <c r="B46" s="3">
        <v>631.6731016557851</v>
      </c>
      <c r="D46" s="1"/>
      <c r="P46">
        <f t="shared" si="8"/>
        <v>568.76101540502941</v>
      </c>
      <c r="Q46">
        <f t="shared" si="9"/>
        <v>30.000000000084935</v>
      </c>
      <c r="R46">
        <v>10101010</v>
      </c>
      <c r="S46">
        <f t="shared" si="10"/>
        <v>631.6731016557851</v>
      </c>
      <c r="T46">
        <v>10101010</v>
      </c>
      <c r="U46">
        <v>10101010</v>
      </c>
      <c r="V46">
        <v>10101010</v>
      </c>
      <c r="W46">
        <f t="shared" si="11"/>
        <v>280.72118756120199</v>
      </c>
      <c r="Z46">
        <f t="shared" si="4"/>
        <v>568.76101540502941</v>
      </c>
      <c r="AA46">
        <f t="shared" si="5"/>
        <v>45.000002729173296</v>
      </c>
      <c r="AB46">
        <v>10101010</v>
      </c>
      <c r="AC46">
        <f t="shared" si="6"/>
        <v>631.6731016557851</v>
      </c>
      <c r="AD46">
        <v>10101010</v>
      </c>
      <c r="AE46">
        <v>10101010</v>
      </c>
      <c r="AF46">
        <v>10101010</v>
      </c>
      <c r="AG46">
        <f t="shared" si="7"/>
        <v>280.72118756120199</v>
      </c>
      <c r="AJ46">
        <f t="shared" si="0"/>
        <v>568.76101540502941</v>
      </c>
      <c r="AK46">
        <f t="shared" si="1"/>
        <v>75.72282494462381</v>
      </c>
      <c r="AL46">
        <v>10101010</v>
      </c>
      <c r="AM46">
        <f t="shared" si="2"/>
        <v>631.6731016557851</v>
      </c>
      <c r="AN46">
        <v>10101010</v>
      </c>
      <c r="AO46">
        <v>10101010</v>
      </c>
      <c r="AP46">
        <v>10101010</v>
      </c>
      <c r="AQ46">
        <f t="shared" si="3"/>
        <v>280.72118756120199</v>
      </c>
    </row>
    <row r="47" spans="1:43" x14ac:dyDescent="0.4">
      <c r="A47">
        <v>579.69860605312374</v>
      </c>
      <c r="B47" s="3">
        <v>621.65064637629484</v>
      </c>
      <c r="D47" s="1"/>
      <c r="P47">
        <f t="shared" si="8"/>
        <v>579.69860605312374</v>
      </c>
      <c r="Q47">
        <f t="shared" si="9"/>
        <v>30.000000000391719</v>
      </c>
      <c r="R47">
        <v>10101010</v>
      </c>
      <c r="S47">
        <f t="shared" si="10"/>
        <v>621.65064637629484</v>
      </c>
      <c r="T47">
        <v>10101010</v>
      </c>
      <c r="U47">
        <v>10101010</v>
      </c>
      <c r="V47">
        <v>10101010</v>
      </c>
      <c r="W47">
        <f t="shared" si="11"/>
        <v>269.78359691310766</v>
      </c>
      <c r="Z47">
        <f t="shared" si="4"/>
        <v>579.69860605312374</v>
      </c>
      <c r="AA47">
        <f t="shared" si="5"/>
        <v>45.000012586913407</v>
      </c>
      <c r="AB47">
        <v>10101010</v>
      </c>
      <c r="AC47">
        <f t="shared" si="6"/>
        <v>621.65064637629484</v>
      </c>
      <c r="AD47">
        <v>10101010</v>
      </c>
      <c r="AE47">
        <v>10101010</v>
      </c>
      <c r="AF47">
        <v>10101010</v>
      </c>
      <c r="AG47">
        <f t="shared" si="7"/>
        <v>269.78359691310766</v>
      </c>
      <c r="AJ47">
        <f t="shared" si="0"/>
        <v>579.69860605312374</v>
      </c>
      <c r="AK47">
        <f t="shared" si="1"/>
        <v>78.333659681966282</v>
      </c>
      <c r="AL47">
        <v>10101010</v>
      </c>
      <c r="AM47">
        <f t="shared" si="2"/>
        <v>621.65064637629484</v>
      </c>
      <c r="AN47">
        <v>10101010</v>
      </c>
      <c r="AO47">
        <v>10101010</v>
      </c>
      <c r="AP47">
        <v>10101010</v>
      </c>
      <c r="AQ47">
        <f t="shared" si="3"/>
        <v>269.78359691310766</v>
      </c>
    </row>
    <row r="48" spans="1:43" x14ac:dyDescent="0.4">
      <c r="A48">
        <v>590.4596148901478</v>
      </c>
      <c r="B48" s="3">
        <v>611.43883028785342</v>
      </c>
      <c r="D48" s="1"/>
      <c r="P48">
        <f t="shared" si="8"/>
        <v>590.4596148901478</v>
      </c>
      <c r="Q48">
        <f t="shared" si="9"/>
        <v>30.000000001762569</v>
      </c>
      <c r="R48">
        <v>10101010</v>
      </c>
      <c r="S48">
        <f t="shared" si="10"/>
        <v>611.43883028785342</v>
      </c>
      <c r="T48">
        <v>10101010</v>
      </c>
      <c r="U48">
        <v>10101010</v>
      </c>
      <c r="V48">
        <v>10101010</v>
      </c>
      <c r="W48">
        <f t="shared" si="11"/>
        <v>259.02258807608359</v>
      </c>
      <c r="Z48">
        <f t="shared" si="4"/>
        <v>590.4596148901478</v>
      </c>
      <c r="AA48">
        <f t="shared" si="5"/>
        <v>45.00005663556545</v>
      </c>
      <c r="AB48">
        <v>10101010</v>
      </c>
      <c r="AC48">
        <f t="shared" si="6"/>
        <v>611.43883028785342</v>
      </c>
      <c r="AD48">
        <v>10101010</v>
      </c>
      <c r="AE48">
        <v>10101010</v>
      </c>
      <c r="AF48">
        <v>10101010</v>
      </c>
      <c r="AG48">
        <f t="shared" si="7"/>
        <v>259.02258807608359</v>
      </c>
      <c r="AJ48">
        <f>A48</f>
        <v>590.4596148901478</v>
      </c>
      <c r="AK48">
        <f t="shared" si="1"/>
        <v>90</v>
      </c>
      <c r="AL48">
        <v>10101010</v>
      </c>
      <c r="AM48">
        <f t="shared" si="2"/>
        <v>611.43883028785342</v>
      </c>
      <c r="AN48">
        <v>10101010</v>
      </c>
      <c r="AO48">
        <v>10101010</v>
      </c>
      <c r="AP48">
        <v>10101010</v>
      </c>
      <c r="AQ48">
        <f t="shared" si="3"/>
        <v>259.02258807608359</v>
      </c>
    </row>
    <row r="49" spans="1:33" x14ac:dyDescent="0.4">
      <c r="A49">
        <v>601.04076400856547</v>
      </c>
      <c r="B49" s="3">
        <v>601.04076400856536</v>
      </c>
      <c r="D49" s="1"/>
      <c r="P49">
        <f t="shared" si="8"/>
        <v>601.04076400856547</v>
      </c>
      <c r="Q49">
        <f t="shared" si="9"/>
        <v>30.000000007733902</v>
      </c>
      <c r="R49">
        <v>10101010</v>
      </c>
      <c r="S49">
        <f t="shared" si="10"/>
        <v>601.04076400856536</v>
      </c>
      <c r="T49">
        <v>10101010</v>
      </c>
      <c r="U49">
        <v>10101010</v>
      </c>
      <c r="V49">
        <v>10101010</v>
      </c>
      <c r="W49">
        <f t="shared" si="11"/>
        <v>248.44143895766592</v>
      </c>
      <c r="Z49">
        <f t="shared" si="4"/>
        <v>601.04076400856547</v>
      </c>
      <c r="AA49">
        <f t="shared" si="5"/>
        <v>45.000248509010916</v>
      </c>
      <c r="AB49">
        <v>10101010</v>
      </c>
      <c r="AC49">
        <f t="shared" si="6"/>
        <v>601.04076400856536</v>
      </c>
      <c r="AD49">
        <v>10101010</v>
      </c>
      <c r="AE49">
        <v>10101010</v>
      </c>
      <c r="AF49">
        <v>10101010</v>
      </c>
      <c r="AG49">
        <f t="shared" si="7"/>
        <v>248.44143895766592</v>
      </c>
    </row>
    <row r="50" spans="1:33" x14ac:dyDescent="0.4">
      <c r="A50">
        <v>611.43883028785353</v>
      </c>
      <c r="B50" s="3">
        <v>590.45961489014769</v>
      </c>
      <c r="D50" s="1"/>
      <c r="P50">
        <f t="shared" si="8"/>
        <v>611.43883028785353</v>
      </c>
      <c r="Q50">
        <f t="shared" si="9"/>
        <v>30.000000033077971</v>
      </c>
      <c r="R50">
        <v>10101010</v>
      </c>
      <c r="S50">
        <f t="shared" si="10"/>
        <v>590.45961489014769</v>
      </c>
      <c r="T50">
        <v>10101010</v>
      </c>
      <c r="U50">
        <v>10101010</v>
      </c>
      <c r="V50">
        <v>10101010</v>
      </c>
      <c r="W50">
        <f t="shared" si="11"/>
        <v>238.04337267837786</v>
      </c>
      <c r="Z50">
        <f t="shared" si="4"/>
        <v>611.43883028785353</v>
      </c>
      <c r="AA50">
        <f t="shared" si="5"/>
        <v>45.00106287528331</v>
      </c>
      <c r="AB50">
        <v>10101010</v>
      </c>
      <c r="AC50">
        <f t="shared" si="6"/>
        <v>590.45961489014769</v>
      </c>
      <c r="AD50">
        <v>10101010</v>
      </c>
      <c r="AE50">
        <v>10101010</v>
      </c>
      <c r="AF50">
        <v>10101010</v>
      </c>
      <c r="AG50">
        <f t="shared" si="7"/>
        <v>238.04337267837786</v>
      </c>
    </row>
    <row r="51" spans="1:33" x14ac:dyDescent="0.4">
      <c r="A51">
        <v>621.65064637629484</v>
      </c>
      <c r="B51" s="3">
        <v>579.69860605312374</v>
      </c>
      <c r="D51" s="1"/>
      <c r="P51">
        <f t="shared" si="8"/>
        <v>621.65064637629484</v>
      </c>
      <c r="Q51">
        <f t="shared" si="9"/>
        <v>30.00000013783961</v>
      </c>
      <c r="R51">
        <v>10101010</v>
      </c>
      <c r="S51">
        <f t="shared" si="10"/>
        <v>579.69860605312374</v>
      </c>
      <c r="T51">
        <v>10101010</v>
      </c>
      <c r="U51">
        <v>10101010</v>
      </c>
      <c r="V51">
        <v>10101010</v>
      </c>
      <c r="W51">
        <f t="shared" si="11"/>
        <v>227.83155658993655</v>
      </c>
      <c r="Z51">
        <f t="shared" si="4"/>
        <v>621.65064637629484</v>
      </c>
      <c r="AA51">
        <f t="shared" si="5"/>
        <v>45.004429120444009</v>
      </c>
      <c r="AB51">
        <v>10101010</v>
      </c>
      <c r="AC51">
        <f t="shared" si="6"/>
        <v>579.69860605312374</v>
      </c>
      <c r="AD51">
        <v>10101010</v>
      </c>
      <c r="AE51">
        <v>10101010</v>
      </c>
      <c r="AF51">
        <v>10101010</v>
      </c>
      <c r="AG51">
        <f t="shared" si="7"/>
        <v>227.83155658993655</v>
      </c>
    </row>
    <row r="52" spans="1:33" x14ac:dyDescent="0.4">
      <c r="A52">
        <v>631.6731016557851</v>
      </c>
      <c r="B52" s="3">
        <v>568.76101540502953</v>
      </c>
      <c r="D52" s="1"/>
      <c r="P52">
        <f t="shared" si="8"/>
        <v>631.6731016557851</v>
      </c>
      <c r="Q52">
        <f t="shared" si="9"/>
        <v>30.000000559390937</v>
      </c>
      <c r="R52">
        <v>10101010</v>
      </c>
      <c r="S52">
        <f t="shared" si="10"/>
        <v>568.76101540502953</v>
      </c>
      <c r="T52">
        <v>10101010</v>
      </c>
      <c r="U52">
        <v>10101010</v>
      </c>
      <c r="V52">
        <v>10101010</v>
      </c>
      <c r="W52">
        <f t="shared" si="11"/>
        <v>217.80910131044629</v>
      </c>
      <c r="Z52">
        <f t="shared" si="4"/>
        <v>631.6731016557851</v>
      </c>
      <c r="AA52">
        <f t="shared" si="5"/>
        <v>45.017974585368208</v>
      </c>
      <c r="AB52">
        <v>10101010</v>
      </c>
      <c r="AC52">
        <f t="shared" si="6"/>
        <v>568.76101540502953</v>
      </c>
      <c r="AD52">
        <v>10101010</v>
      </c>
      <c r="AE52">
        <v>10101010</v>
      </c>
      <c r="AF52">
        <v>10101010</v>
      </c>
      <c r="AG52">
        <f t="shared" si="7"/>
        <v>217.80910131044629</v>
      </c>
    </row>
    <row r="53" spans="1:33" x14ac:dyDescent="0.4">
      <c r="A53">
        <v>641.50314318935625</v>
      </c>
      <c r="B53" s="3">
        <v>557.65017464193113</v>
      </c>
      <c r="D53" s="1"/>
      <c r="P53">
        <f t="shared" si="8"/>
        <v>641.50314318935625</v>
      </c>
      <c r="Q53">
        <f t="shared" si="9"/>
        <v>30.000002209925935</v>
      </c>
      <c r="R53">
        <v>10101010</v>
      </c>
      <c r="S53">
        <f t="shared" si="10"/>
        <v>557.65017464193113</v>
      </c>
      <c r="T53">
        <v>10101010</v>
      </c>
      <c r="U53">
        <v>10101010</v>
      </c>
      <c r="V53">
        <v>10101010</v>
      </c>
      <c r="W53">
        <f t="shared" si="11"/>
        <v>207.97905977687515</v>
      </c>
      <c r="Z53">
        <f t="shared" si="4"/>
        <v>641.50314318935625</v>
      </c>
      <c r="AA53">
        <f t="shared" si="5"/>
        <v>45.071010271427035</v>
      </c>
      <c r="AB53">
        <v>10101010</v>
      </c>
      <c r="AC53">
        <f t="shared" si="6"/>
        <v>557.65017464193113</v>
      </c>
      <c r="AD53">
        <v>10101010</v>
      </c>
      <c r="AE53">
        <v>10101010</v>
      </c>
      <c r="AF53">
        <v>10101010</v>
      </c>
      <c r="AG53">
        <f t="shared" si="7"/>
        <v>207.97905977687515</v>
      </c>
    </row>
    <row r="54" spans="1:33" x14ac:dyDescent="0.4">
      <c r="A54">
        <v>651.13777665113139</v>
      </c>
      <c r="B54" s="3">
        <v>546.36946823355834</v>
      </c>
      <c r="D54" s="1"/>
      <c r="F54">
        <f>A54</f>
        <v>651.13777665113139</v>
      </c>
      <c r="G54">
        <f>$E$1+(90-$E$1)*POWER(1.15,F54-$F$84)</f>
        <v>15.000000000387587</v>
      </c>
      <c r="H54">
        <v>10101010</v>
      </c>
      <c r="I54">
        <f>B54</f>
        <v>546.36946823355834</v>
      </c>
      <c r="J54">
        <v>10101010</v>
      </c>
      <c r="K54">
        <v>10101010</v>
      </c>
      <c r="L54">
        <v>10101010</v>
      </c>
      <c r="M54">
        <f>$C$3-F54</f>
        <v>198.34442631510001</v>
      </c>
      <c r="P54">
        <f t="shared" si="8"/>
        <v>651.13777665113139</v>
      </c>
      <c r="Q54">
        <f t="shared" si="9"/>
        <v>30.000008495308659</v>
      </c>
      <c r="R54">
        <v>10101010</v>
      </c>
      <c r="S54">
        <f t="shared" si="10"/>
        <v>546.36946823355834</v>
      </c>
      <c r="T54">
        <v>10101010</v>
      </c>
      <c r="U54">
        <v>10101010</v>
      </c>
      <c r="V54">
        <v>10101010</v>
      </c>
      <c r="W54">
        <f t="shared" si="11"/>
        <v>198.34442631510001</v>
      </c>
      <c r="Z54">
        <f t="shared" si="4"/>
        <v>651.13777665113139</v>
      </c>
      <c r="AA54">
        <f t="shared" si="5"/>
        <v>45.272974837676713</v>
      </c>
      <c r="AB54">
        <v>10101010</v>
      </c>
      <c r="AC54">
        <f t="shared" si="6"/>
        <v>546.36946823355834</v>
      </c>
      <c r="AD54">
        <v>10101010</v>
      </c>
      <c r="AE54">
        <v>10101010</v>
      </c>
      <c r="AF54">
        <v>10101010</v>
      </c>
      <c r="AG54">
        <f t="shared" si="7"/>
        <v>198.34442631510001</v>
      </c>
    </row>
    <row r="55" spans="1:33" x14ac:dyDescent="0.4">
      <c r="A55">
        <v>660.57406723842541</v>
      </c>
      <c r="B55" s="3">
        <v>534.9223323923618</v>
      </c>
      <c r="D55" s="1"/>
      <c r="F55">
        <f t="shared" ref="F55:F83" si="12">A55</f>
        <v>660.57406723842541</v>
      </c>
      <c r="G55">
        <f t="shared" ref="G55:G84" si="13">$E$1+(90-$E$1)*POWER(1.15,F55-$F$84)</f>
        <v>15.000000001449214</v>
      </c>
      <c r="H55">
        <v>10101010</v>
      </c>
      <c r="I55">
        <f t="shared" ref="I55:I84" si="14">B55</f>
        <v>534.9223323923618</v>
      </c>
      <c r="J55">
        <v>10101010</v>
      </c>
      <c r="K55">
        <v>10101010</v>
      </c>
      <c r="L55">
        <v>10101010</v>
      </c>
      <c r="M55">
        <f t="shared" ref="M55:M84" si="15">$C$3-F55</f>
        <v>188.90813572780598</v>
      </c>
      <c r="P55">
        <f t="shared" si="8"/>
        <v>660.57406723842541</v>
      </c>
      <c r="Q55">
        <f t="shared" si="9"/>
        <v>30.000031764470648</v>
      </c>
      <c r="R55">
        <v>10101010</v>
      </c>
      <c r="S55">
        <f t="shared" si="10"/>
        <v>534.9223323923618</v>
      </c>
      <c r="T55">
        <v>10101010</v>
      </c>
      <c r="U55">
        <v>10101010</v>
      </c>
      <c r="V55">
        <v>10101010</v>
      </c>
      <c r="W55">
        <f t="shared" si="11"/>
        <v>188.90813572780598</v>
      </c>
      <c r="Z55">
        <f t="shared" si="4"/>
        <v>660.57406723842541</v>
      </c>
      <c r="AA55">
        <f t="shared" si="5"/>
        <v>46.020669356128728</v>
      </c>
      <c r="AB55">
        <v>10101010</v>
      </c>
      <c r="AC55">
        <f t="shared" si="6"/>
        <v>534.9223323923618</v>
      </c>
      <c r="AD55">
        <v>10101010</v>
      </c>
      <c r="AE55">
        <v>10101010</v>
      </c>
      <c r="AF55">
        <v>10101010</v>
      </c>
      <c r="AG55">
        <f t="shared" si="7"/>
        <v>188.90813572780598</v>
      </c>
    </row>
    <row r="56" spans="1:33" x14ac:dyDescent="0.4">
      <c r="A56">
        <v>669.80914056571373</v>
      </c>
      <c r="B56" s="3">
        <v>523.31225402680957</v>
      </c>
      <c r="D56" s="1"/>
      <c r="F56">
        <f t="shared" si="12"/>
        <v>669.80914056571373</v>
      </c>
      <c r="G56">
        <f t="shared" si="13"/>
        <v>15.000000005268431</v>
      </c>
      <c r="H56">
        <v>10101010</v>
      </c>
      <c r="I56">
        <f t="shared" si="14"/>
        <v>523.31225402680957</v>
      </c>
      <c r="J56">
        <v>10101010</v>
      </c>
      <c r="K56">
        <v>10101010</v>
      </c>
      <c r="L56">
        <v>10101010</v>
      </c>
      <c r="M56">
        <f t="shared" si="15"/>
        <v>179.67306240051767</v>
      </c>
      <c r="P56">
        <f t="shared" si="8"/>
        <v>669.80914056571373</v>
      </c>
      <c r="Q56">
        <f t="shared" si="9"/>
        <v>30.000115475706693</v>
      </c>
      <c r="R56">
        <v>10101010</v>
      </c>
      <c r="S56">
        <f t="shared" si="10"/>
        <v>523.31225402680957</v>
      </c>
      <c r="T56">
        <v>10101010</v>
      </c>
      <c r="U56">
        <v>10101010</v>
      </c>
      <c r="V56">
        <v>10101010</v>
      </c>
      <c r="W56">
        <f t="shared" si="11"/>
        <v>179.67306240051767</v>
      </c>
      <c r="Z56">
        <f t="shared" si="4"/>
        <v>669.80914056571373</v>
      </c>
      <c r="AA56">
        <f t="shared" si="5"/>
        <v>48.710514067793653</v>
      </c>
      <c r="AB56">
        <v>10101010</v>
      </c>
      <c r="AC56">
        <f t="shared" si="6"/>
        <v>523.31225402680957</v>
      </c>
      <c r="AD56">
        <v>10101010</v>
      </c>
      <c r="AE56">
        <v>10101010</v>
      </c>
      <c r="AF56">
        <v>10101010</v>
      </c>
      <c r="AG56">
        <f t="shared" si="7"/>
        <v>179.67306240051767</v>
      </c>
    </row>
    <row r="57" spans="1:33" x14ac:dyDescent="0.4">
      <c r="A57">
        <v>678.84018354019895</v>
      </c>
      <c r="B57" s="3">
        <v>511.54276967924102</v>
      </c>
      <c r="D57" s="1"/>
      <c r="F57">
        <f t="shared" si="12"/>
        <v>678.84018354019895</v>
      </c>
      <c r="G57">
        <f t="shared" si="13"/>
        <v>15.000000018614276</v>
      </c>
      <c r="H57">
        <v>10101010</v>
      </c>
      <c r="I57">
        <f t="shared" si="14"/>
        <v>511.54276967924102</v>
      </c>
      <c r="J57">
        <v>10101010</v>
      </c>
      <c r="K57">
        <v>10101010</v>
      </c>
      <c r="L57">
        <v>10101010</v>
      </c>
      <c r="M57">
        <f t="shared" si="15"/>
        <v>170.64201942603245</v>
      </c>
      <c r="P57">
        <f t="shared" si="8"/>
        <v>678.84018354019895</v>
      </c>
      <c r="Q57">
        <f t="shared" si="9"/>
        <v>30.000407995556728</v>
      </c>
      <c r="R57">
        <v>10101010</v>
      </c>
      <c r="S57">
        <f t="shared" si="10"/>
        <v>511.54276967924102</v>
      </c>
      <c r="T57">
        <v>10101010</v>
      </c>
      <c r="U57">
        <v>10101010</v>
      </c>
      <c r="V57">
        <v>10101010</v>
      </c>
      <c r="W57">
        <f t="shared" si="11"/>
        <v>170.64201942603245</v>
      </c>
      <c r="Z57">
        <f t="shared" si="4"/>
        <v>678.84018354019895</v>
      </c>
      <c r="AA57">
        <f t="shared" si="5"/>
        <v>58.109885154018897</v>
      </c>
      <c r="AB57">
        <v>10101010</v>
      </c>
      <c r="AC57">
        <f t="shared" si="6"/>
        <v>511.54276967924102</v>
      </c>
      <c r="AD57">
        <v>10101010</v>
      </c>
      <c r="AE57">
        <v>10101010</v>
      </c>
      <c r="AF57">
        <v>10101010</v>
      </c>
      <c r="AG57">
        <f t="shared" si="7"/>
        <v>170.64201942603245</v>
      </c>
    </row>
    <row r="58" spans="1:33" x14ac:dyDescent="0.4">
      <c r="A58">
        <v>687.66444521870517</v>
      </c>
      <c r="B58" s="3">
        <v>499.61746444860216</v>
      </c>
      <c r="D58" s="1"/>
      <c r="F58">
        <f t="shared" si="12"/>
        <v>687.66444521870517</v>
      </c>
      <c r="G58">
        <f t="shared" si="13"/>
        <v>15.000000063893955</v>
      </c>
      <c r="H58">
        <v>10101010</v>
      </c>
      <c r="I58">
        <f t="shared" si="14"/>
        <v>499.61746444860216</v>
      </c>
      <c r="J58">
        <v>10101010</v>
      </c>
      <c r="K58">
        <v>10101010</v>
      </c>
      <c r="L58">
        <v>10101010</v>
      </c>
      <c r="M58">
        <f t="shared" si="15"/>
        <v>161.81775774752623</v>
      </c>
      <c r="P58">
        <f t="shared" si="8"/>
        <v>687.66444521870517</v>
      </c>
      <c r="Q58">
        <f t="shared" si="9"/>
        <v>30.001400454682638</v>
      </c>
      <c r="R58">
        <v>10101010</v>
      </c>
      <c r="S58">
        <f t="shared" si="10"/>
        <v>499.61746444860216</v>
      </c>
      <c r="T58">
        <v>10101010</v>
      </c>
      <c r="U58">
        <v>10101010</v>
      </c>
      <c r="V58">
        <v>10101010</v>
      </c>
      <c r="W58">
        <f t="shared" si="11"/>
        <v>161.81775774752623</v>
      </c>
      <c r="Z58">
        <f>A58</f>
        <v>687.66444521870517</v>
      </c>
      <c r="AA58">
        <f t="shared" si="5"/>
        <v>90</v>
      </c>
      <c r="AB58">
        <v>10101010</v>
      </c>
      <c r="AC58">
        <f t="shared" si="6"/>
        <v>499.61746444860216</v>
      </c>
      <c r="AD58">
        <v>10101010</v>
      </c>
      <c r="AE58">
        <v>10101010</v>
      </c>
      <c r="AF58">
        <v>10101010</v>
      </c>
      <c r="AG58">
        <f t="shared" si="7"/>
        <v>161.81775774752623</v>
      </c>
    </row>
    <row r="59" spans="1:33" x14ac:dyDescent="0.4">
      <c r="A59">
        <v>696.27923764564298</v>
      </c>
      <c r="B59" s="3">
        <v>487.53997089838913</v>
      </c>
      <c r="D59" s="1"/>
      <c r="F59">
        <f t="shared" si="12"/>
        <v>696.27923764564298</v>
      </c>
      <c r="G59">
        <f t="shared" si="13"/>
        <v>15.000000212989928</v>
      </c>
      <c r="H59">
        <v>10101010</v>
      </c>
      <c r="I59">
        <f t="shared" si="14"/>
        <v>487.53997089838913</v>
      </c>
      <c r="J59">
        <v>10101010</v>
      </c>
      <c r="K59">
        <v>10101010</v>
      </c>
      <c r="L59">
        <v>10101010</v>
      </c>
      <c r="M59">
        <f t="shared" si="15"/>
        <v>153.20296532058842</v>
      </c>
      <c r="P59">
        <f t="shared" si="8"/>
        <v>696.27923764564298</v>
      </c>
      <c r="Q59">
        <f t="shared" si="9"/>
        <v>30.004668403171703</v>
      </c>
      <c r="R59">
        <v>10101010</v>
      </c>
      <c r="S59">
        <f t="shared" si="10"/>
        <v>487.53997089838913</v>
      </c>
      <c r="T59">
        <v>10101010</v>
      </c>
      <c r="U59">
        <v>10101010</v>
      </c>
      <c r="V59">
        <v>10101010</v>
      </c>
      <c r="W59">
        <f t="shared" si="11"/>
        <v>153.20296532058842</v>
      </c>
    </row>
    <row r="60" spans="1:33" x14ac:dyDescent="0.4">
      <c r="A60">
        <v>704.68193667178548</v>
      </c>
      <c r="B60" s="3">
        <v>475.3139679501349</v>
      </c>
      <c r="D60" s="1"/>
      <c r="F60">
        <f t="shared" si="12"/>
        <v>704.68193667178548</v>
      </c>
      <c r="G60">
        <f t="shared" si="13"/>
        <v>15.000000689262658</v>
      </c>
      <c r="H60">
        <v>10101010</v>
      </c>
      <c r="I60">
        <f t="shared" si="14"/>
        <v>475.3139679501349</v>
      </c>
      <c r="J60">
        <v>10101010</v>
      </c>
      <c r="K60">
        <v>10101010</v>
      </c>
      <c r="L60">
        <v>10101010</v>
      </c>
      <c r="M60">
        <f t="shared" si="15"/>
        <v>144.80026629444592</v>
      </c>
      <c r="P60">
        <f t="shared" si="8"/>
        <v>704.68193667178548</v>
      </c>
      <c r="Q60">
        <f t="shared" si="9"/>
        <v>30.015107549972491</v>
      </c>
      <c r="R60">
        <v>10101010</v>
      </c>
      <c r="S60">
        <f t="shared" si="10"/>
        <v>475.3139679501349</v>
      </c>
      <c r="T60">
        <v>10101010</v>
      </c>
      <c r="U60">
        <v>10101010</v>
      </c>
      <c r="V60">
        <v>10101010</v>
      </c>
      <c r="W60">
        <f t="shared" si="11"/>
        <v>144.80026629444592</v>
      </c>
    </row>
    <row r="61" spans="1:33" x14ac:dyDescent="0.4">
      <c r="A61">
        <v>712.86998275361043</v>
      </c>
      <c r="B61" s="3">
        <v>462.94317976277301</v>
      </c>
      <c r="D61" s="1"/>
      <c r="F61">
        <f t="shared" si="12"/>
        <v>712.86998275361043</v>
      </c>
      <c r="G61">
        <f t="shared" si="13"/>
        <v>15.000002164618989</v>
      </c>
      <c r="H61">
        <v>10101010</v>
      </c>
      <c r="I61">
        <f t="shared" si="14"/>
        <v>462.94317976277301</v>
      </c>
      <c r="J61">
        <v>10101010</v>
      </c>
      <c r="K61">
        <v>10101010</v>
      </c>
      <c r="L61">
        <v>10101010</v>
      </c>
      <c r="M61">
        <f t="shared" si="15"/>
        <v>136.61222021262097</v>
      </c>
      <c r="P61">
        <f t="shared" si="8"/>
        <v>712.86998275361043</v>
      </c>
      <c r="Q61">
        <f t="shared" si="9"/>
        <v>30.047445033034499</v>
      </c>
      <c r="R61">
        <v>10101010</v>
      </c>
      <c r="S61">
        <f t="shared" si="10"/>
        <v>462.94317976277301</v>
      </c>
      <c r="T61">
        <v>10101010</v>
      </c>
      <c r="U61">
        <v>10101010</v>
      </c>
      <c r="V61">
        <v>10101010</v>
      </c>
      <c r="W61">
        <f t="shared" si="11"/>
        <v>136.61222021262097</v>
      </c>
    </row>
    <row r="62" spans="1:33" x14ac:dyDescent="0.4">
      <c r="A62">
        <v>720.84088173296209</v>
      </c>
      <c r="B62" s="3">
        <v>450.43137459822418</v>
      </c>
      <c r="D62" s="1"/>
      <c r="F62">
        <f t="shared" si="12"/>
        <v>720.84088173296209</v>
      </c>
      <c r="G62">
        <f t="shared" si="13"/>
        <v>15.00000659474212</v>
      </c>
      <c r="H62">
        <v>10101010</v>
      </c>
      <c r="I62">
        <f t="shared" si="14"/>
        <v>450.43137459822418</v>
      </c>
      <c r="J62">
        <v>10101010</v>
      </c>
      <c r="K62">
        <v>10101010</v>
      </c>
      <c r="L62">
        <v>10101010</v>
      </c>
      <c r="M62">
        <f t="shared" si="15"/>
        <v>128.64132123326931</v>
      </c>
      <c r="P62">
        <f t="shared" si="8"/>
        <v>720.84088173296209</v>
      </c>
      <c r="Q62">
        <f t="shared" si="9"/>
        <v>30.1445463425067</v>
      </c>
      <c r="R62">
        <v>10101010</v>
      </c>
      <c r="S62">
        <f t="shared" si="10"/>
        <v>450.43137459822418</v>
      </c>
      <c r="T62">
        <v>10101010</v>
      </c>
      <c r="U62">
        <v>10101010</v>
      </c>
      <c r="V62">
        <v>10101010</v>
      </c>
      <c r="W62">
        <f t="shared" si="11"/>
        <v>128.64132123326931</v>
      </c>
    </row>
    <row r="63" spans="1:33" x14ac:dyDescent="0.4">
      <c r="A63">
        <v>728.59220559679534</v>
      </c>
      <c r="B63" s="3">
        <v>437.78236367354606</v>
      </c>
      <c r="D63" s="1"/>
      <c r="F63">
        <f t="shared" si="12"/>
        <v>728.59220559679534</v>
      </c>
      <c r="G63">
        <f t="shared" si="13"/>
        <v>15.000019484373047</v>
      </c>
      <c r="H63">
        <v>10101010</v>
      </c>
      <c r="I63">
        <f t="shared" si="14"/>
        <v>437.78236367354606</v>
      </c>
      <c r="J63">
        <v>10101010</v>
      </c>
      <c r="K63">
        <v>10101010</v>
      </c>
      <c r="L63">
        <v>10101010</v>
      </c>
      <c r="M63">
        <f t="shared" si="15"/>
        <v>120.88999736943606</v>
      </c>
      <c r="P63">
        <f t="shared" si="8"/>
        <v>728.59220559679534</v>
      </c>
      <c r="Q63">
        <f t="shared" si="9"/>
        <v>30.427066716055439</v>
      </c>
      <c r="R63">
        <v>10101010</v>
      </c>
      <c r="S63">
        <f t="shared" si="10"/>
        <v>437.78236367354606</v>
      </c>
      <c r="T63">
        <v>10101010</v>
      </c>
      <c r="U63">
        <v>10101010</v>
      </c>
      <c r="V63">
        <v>10101010</v>
      </c>
      <c r="W63">
        <f t="shared" si="11"/>
        <v>120.88999736943606</v>
      </c>
    </row>
    <row r="64" spans="1:33" x14ac:dyDescent="0.4">
      <c r="A64">
        <v>736.12159321677291</v>
      </c>
      <c r="B64" s="3">
        <v>424.99999999999994</v>
      </c>
      <c r="D64" s="1"/>
      <c r="F64">
        <f t="shared" si="12"/>
        <v>736.12159321677291</v>
      </c>
      <c r="G64">
        <f t="shared" si="13"/>
        <v>15.000055808969529</v>
      </c>
      <c r="H64">
        <v>10101010</v>
      </c>
      <c r="I64">
        <f t="shared" si="14"/>
        <v>424.99999999999994</v>
      </c>
      <c r="J64">
        <v>10101010</v>
      </c>
      <c r="K64">
        <v>10101010</v>
      </c>
      <c r="L64">
        <v>10101010</v>
      </c>
      <c r="M64">
        <f t="shared" si="15"/>
        <v>113.36060974945849</v>
      </c>
      <c r="P64">
        <f t="shared" si="8"/>
        <v>736.12159321677291</v>
      </c>
      <c r="Q64">
        <f t="shared" si="9"/>
        <v>31.223244560473429</v>
      </c>
      <c r="R64">
        <v>10101010</v>
      </c>
      <c r="S64">
        <f t="shared" si="10"/>
        <v>424.99999999999994</v>
      </c>
      <c r="T64">
        <v>10101010</v>
      </c>
      <c r="U64">
        <v>10101010</v>
      </c>
      <c r="V64">
        <v>10101010</v>
      </c>
      <c r="W64">
        <f t="shared" si="11"/>
        <v>113.36060974945849</v>
      </c>
    </row>
    <row r="65" spans="1:23" x14ac:dyDescent="0.4">
      <c r="A65">
        <v>743.42675106848628</v>
      </c>
      <c r="B65" s="3">
        <v>412.08817720938652</v>
      </c>
      <c r="D65" s="1"/>
      <c r="F65">
        <f t="shared" si="12"/>
        <v>743.42675106848628</v>
      </c>
      <c r="G65">
        <f t="shared" si="13"/>
        <v>15.000154921362807</v>
      </c>
      <c r="H65">
        <v>10101010</v>
      </c>
      <c r="I65">
        <f t="shared" si="14"/>
        <v>412.08817720938652</v>
      </c>
      <c r="J65">
        <v>10101010</v>
      </c>
      <c r="K65">
        <v>10101010</v>
      </c>
      <c r="L65">
        <v>10101010</v>
      </c>
      <c r="M65">
        <f t="shared" si="15"/>
        <v>106.05545189774512</v>
      </c>
      <c r="P65">
        <f t="shared" si="8"/>
        <v>743.42675106848628</v>
      </c>
      <c r="Q65">
        <f t="shared" si="9"/>
        <v>33.395631848248257</v>
      </c>
      <c r="R65">
        <v>10101010</v>
      </c>
      <c r="S65">
        <f t="shared" si="10"/>
        <v>412.08817720938652</v>
      </c>
      <c r="T65">
        <v>10101010</v>
      </c>
      <c r="U65">
        <v>10101010</v>
      </c>
      <c r="V65">
        <v>10101010</v>
      </c>
      <c r="W65">
        <f t="shared" si="11"/>
        <v>106.05545189774512</v>
      </c>
    </row>
    <row r="66" spans="1:23" x14ac:dyDescent="0.4">
      <c r="A66">
        <v>750.50545393008792</v>
      </c>
      <c r="B66" s="3">
        <v>399.05082836800716</v>
      </c>
      <c r="D66" s="1"/>
      <c r="F66">
        <f t="shared" si="12"/>
        <v>750.50545393008792</v>
      </c>
      <c r="G66">
        <f t="shared" si="13"/>
        <v>15.00041665182162</v>
      </c>
      <c r="H66">
        <v>10101010</v>
      </c>
      <c r="I66">
        <f t="shared" si="14"/>
        <v>399.05082836800716</v>
      </c>
      <c r="J66">
        <v>10101010</v>
      </c>
      <c r="K66">
        <v>10101010</v>
      </c>
      <c r="L66">
        <v>10101010</v>
      </c>
      <c r="M66">
        <f t="shared" si="15"/>
        <v>98.976749036143474</v>
      </c>
      <c r="P66">
        <f t="shared" si="8"/>
        <v>750.50545393008792</v>
      </c>
      <c r="Q66">
        <f t="shared" si="9"/>
        <v>39.132350564793128</v>
      </c>
      <c r="R66">
        <v>10101010</v>
      </c>
      <c r="S66">
        <f t="shared" si="10"/>
        <v>399.05082836800716</v>
      </c>
      <c r="T66">
        <v>10101010</v>
      </c>
      <c r="U66">
        <v>10101010</v>
      </c>
      <c r="V66">
        <v>10101010</v>
      </c>
      <c r="W66">
        <f t="shared" si="11"/>
        <v>98.976749036143474</v>
      </c>
    </row>
    <row r="67" spans="1:23" x14ac:dyDescent="0.4">
      <c r="A67">
        <v>757.35554556011266</v>
      </c>
      <c r="B67" s="3">
        <v>385.89192477861474</v>
      </c>
      <c r="D67" s="1"/>
      <c r="F67">
        <f t="shared" si="12"/>
        <v>757.35554556011266</v>
      </c>
      <c r="G67">
        <f t="shared" si="13"/>
        <v>15.001085323116151</v>
      </c>
      <c r="H67">
        <v>10101010</v>
      </c>
      <c r="I67">
        <f t="shared" si="14"/>
        <v>385.89192477861474</v>
      </c>
      <c r="J67">
        <v>10101010</v>
      </c>
      <c r="K67">
        <v>10101010</v>
      </c>
      <c r="L67">
        <v>10101010</v>
      </c>
      <c r="M67">
        <f t="shared" si="15"/>
        <v>92.126657406118738</v>
      </c>
      <c r="P67">
        <f t="shared" si="8"/>
        <v>757.35554556011266</v>
      </c>
      <c r="Q67">
        <f t="shared" si="9"/>
        <v>53.788570356421985</v>
      </c>
      <c r="R67">
        <v>10101010</v>
      </c>
      <c r="S67">
        <f t="shared" si="10"/>
        <v>385.89192477861474</v>
      </c>
      <c r="T67">
        <v>10101010</v>
      </c>
      <c r="U67">
        <v>10101010</v>
      </c>
      <c r="V67">
        <v>10101010</v>
      </c>
      <c r="W67">
        <f t="shared" si="11"/>
        <v>92.126657406118738</v>
      </c>
    </row>
    <row r="68" spans="1:23" x14ac:dyDescent="0.4">
      <c r="A68">
        <v>763.97493935429202</v>
      </c>
      <c r="B68" s="3">
        <v>372.61547477071582</v>
      </c>
      <c r="D68" s="1"/>
      <c r="F68">
        <f t="shared" si="12"/>
        <v>763.97493935429202</v>
      </c>
      <c r="G68">
        <f t="shared" si="13"/>
        <v>15.002737423308476</v>
      </c>
      <c r="H68">
        <v>10101010</v>
      </c>
      <c r="I68">
        <f t="shared" si="14"/>
        <v>372.61547477071582</v>
      </c>
      <c r="J68">
        <v>10101010</v>
      </c>
      <c r="K68">
        <v>10101010</v>
      </c>
      <c r="L68">
        <v>10101010</v>
      </c>
      <c r="M68">
        <f t="shared" si="15"/>
        <v>85.507263611939379</v>
      </c>
      <c r="P68">
        <f>A68</f>
        <v>763.97493935429202</v>
      </c>
      <c r="Q68">
        <f t="shared" si="9"/>
        <v>90</v>
      </c>
      <c r="R68">
        <v>10101010</v>
      </c>
      <c r="S68">
        <f t="shared" si="10"/>
        <v>372.61547477071582</v>
      </c>
      <c r="T68">
        <v>10101010</v>
      </c>
      <c r="U68">
        <v>10101010</v>
      </c>
      <c r="V68">
        <v>10101010</v>
      </c>
      <c r="W68">
        <f t="shared" si="11"/>
        <v>85.507263611939379</v>
      </c>
    </row>
    <row r="69" spans="1:23" x14ac:dyDescent="0.4">
      <c r="A69">
        <v>770.36161898115233</v>
      </c>
      <c r="B69" s="3">
        <v>359.22552247959453</v>
      </c>
      <c r="D69" s="1"/>
      <c r="F69">
        <f t="shared" si="12"/>
        <v>770.36161898115233</v>
      </c>
      <c r="G69">
        <f t="shared" si="13"/>
        <v>15.006683433346659</v>
      </c>
      <c r="H69">
        <v>10101010</v>
      </c>
      <c r="I69">
        <f t="shared" si="14"/>
        <v>359.22552247959453</v>
      </c>
      <c r="J69">
        <v>10101010</v>
      </c>
      <c r="K69">
        <v>10101010</v>
      </c>
      <c r="L69">
        <v>10101010</v>
      </c>
      <c r="M69">
        <f t="shared" si="15"/>
        <v>79.120583985079065</v>
      </c>
    </row>
    <row r="70" spans="1:23" x14ac:dyDescent="0.4">
      <c r="A70">
        <v>776.51363899621083</v>
      </c>
      <c r="B70" s="3">
        <v>345.72614661443015</v>
      </c>
      <c r="D70" s="1"/>
      <c r="F70">
        <f t="shared" si="12"/>
        <v>776.51363899621083</v>
      </c>
      <c r="G70">
        <f t="shared" si="13"/>
        <v>15.015791156946118</v>
      </c>
      <c r="H70">
        <v>10101010</v>
      </c>
      <c r="I70">
        <f t="shared" si="14"/>
        <v>345.72614661443015</v>
      </c>
      <c r="J70">
        <v>10101010</v>
      </c>
      <c r="K70">
        <v>10101010</v>
      </c>
      <c r="L70">
        <v>10101010</v>
      </c>
      <c r="M70">
        <f t="shared" si="15"/>
        <v>72.968563970020568</v>
      </c>
    </row>
    <row r="71" spans="1:23" x14ac:dyDescent="0.4">
      <c r="A71">
        <v>782.42912543457442</v>
      </c>
      <c r="B71" s="3">
        <v>332.12145921588268</v>
      </c>
      <c r="D71" s="1"/>
      <c r="F71">
        <f t="shared" si="12"/>
        <v>782.42912543457442</v>
      </c>
      <c r="G71">
        <f t="shared" si="13"/>
        <v>15.036097007642539</v>
      </c>
      <c r="H71">
        <v>10101010</v>
      </c>
      <c r="I71">
        <f t="shared" si="14"/>
        <v>332.12145921588268</v>
      </c>
      <c r="J71">
        <v>10101010</v>
      </c>
      <c r="K71">
        <v>10101010</v>
      </c>
      <c r="L71">
        <v>10101010</v>
      </c>
      <c r="M71">
        <f t="shared" si="15"/>
        <v>67.053077531656982</v>
      </c>
    </row>
    <row r="72" spans="1:23" x14ac:dyDescent="0.4">
      <c r="A72">
        <v>788.10627638176948</v>
      </c>
      <c r="B72" s="3">
        <v>318.41560440352521</v>
      </c>
      <c r="D72" s="1"/>
      <c r="F72">
        <f t="shared" si="12"/>
        <v>788.10627638176948</v>
      </c>
      <c r="G72">
        <f t="shared" si="13"/>
        <v>15.07981086233286</v>
      </c>
      <c r="H72">
        <v>10101010</v>
      </c>
      <c r="I72">
        <f t="shared" si="14"/>
        <v>318.41560440352521</v>
      </c>
      <c r="J72">
        <v>10101010</v>
      </c>
      <c r="K72">
        <v>10101010</v>
      </c>
      <c r="L72">
        <v>10101010</v>
      </c>
      <c r="M72">
        <f t="shared" si="15"/>
        <v>61.375926584461922</v>
      </c>
    </row>
    <row r="73" spans="1:23" x14ac:dyDescent="0.4">
      <c r="A73">
        <v>793.54336252262146</v>
      </c>
      <c r="B73" s="3">
        <v>304.61275711350521</v>
      </c>
      <c r="D73" s="1"/>
      <c r="F73">
        <f t="shared" si="12"/>
        <v>793.54336252262146</v>
      </c>
      <c r="G73">
        <f t="shared" si="13"/>
        <v>15.17064021507397</v>
      </c>
      <c r="H73">
        <v>10101010</v>
      </c>
      <c r="I73">
        <f t="shared" si="14"/>
        <v>304.61275711350521</v>
      </c>
      <c r="J73">
        <v>10101010</v>
      </c>
      <c r="K73">
        <v>10101010</v>
      </c>
      <c r="L73">
        <v>10101010</v>
      </c>
      <c r="M73">
        <f t="shared" si="15"/>
        <v>55.938840443609934</v>
      </c>
    </row>
    <row r="74" spans="1:23" x14ac:dyDescent="0.4">
      <c r="A74">
        <v>798.73872766802219</v>
      </c>
      <c r="B74" s="3">
        <v>290.71712182681841</v>
      </c>
      <c r="D74" s="1"/>
      <c r="F74">
        <f t="shared" si="12"/>
        <v>798.73872766802219</v>
      </c>
      <c r="G74">
        <f t="shared" si="13"/>
        <v>15.352718983313579</v>
      </c>
      <c r="H74">
        <v>10101010</v>
      </c>
      <c r="I74">
        <f t="shared" si="14"/>
        <v>290.71712182681841</v>
      </c>
      <c r="J74">
        <v>10101010</v>
      </c>
      <c r="K74">
        <v>10101010</v>
      </c>
      <c r="L74">
        <v>10101010</v>
      </c>
      <c r="M74">
        <f t="shared" si="15"/>
        <v>50.743475298209205</v>
      </c>
    </row>
    <row r="75" spans="1:23" x14ac:dyDescent="0.4">
      <c r="A75">
        <v>803.69078925941949</v>
      </c>
      <c r="B75" s="3">
        <v>276.73293128858319</v>
      </c>
      <c r="D75" s="1"/>
      <c r="F75">
        <f t="shared" si="12"/>
        <v>803.69078925941949</v>
      </c>
      <c r="G75">
        <f t="shared" si="13"/>
        <v>15.704706500936684</v>
      </c>
      <c r="H75">
        <v>10101010</v>
      </c>
      <c r="I75">
        <f t="shared" si="14"/>
        <v>276.73293128858319</v>
      </c>
      <c r="J75">
        <v>10101010</v>
      </c>
      <c r="K75">
        <v>10101010</v>
      </c>
      <c r="L75">
        <v>10101010</v>
      </c>
      <c r="M75">
        <f t="shared" si="15"/>
        <v>45.791413706811909</v>
      </c>
    </row>
    <row r="76" spans="1:23" x14ac:dyDescent="0.4">
      <c r="A76">
        <v>808.39803885088054</v>
      </c>
      <c r="B76" s="3">
        <v>262.66444521870528</v>
      </c>
      <c r="D76" s="1"/>
      <c r="F76">
        <f t="shared" si="12"/>
        <v>808.39803885088054</v>
      </c>
      <c r="G76">
        <f t="shared" si="13"/>
        <v>16.360592780184511</v>
      </c>
      <c r="H76">
        <v>10101010</v>
      </c>
      <c r="I76">
        <f t="shared" si="14"/>
        <v>262.66444521870528</v>
      </c>
      <c r="J76">
        <v>10101010</v>
      </c>
      <c r="K76">
        <v>10101010</v>
      </c>
      <c r="L76">
        <v>10101010</v>
      </c>
      <c r="M76">
        <f t="shared" si="15"/>
        <v>41.084164115350859</v>
      </c>
    </row>
    <row r="77" spans="1:23" x14ac:dyDescent="0.4">
      <c r="A77">
        <v>812.85904256858021</v>
      </c>
      <c r="B77" s="3">
        <v>248.51594901432625</v>
      </c>
      <c r="D77" s="1"/>
      <c r="F77">
        <f t="shared" si="12"/>
        <v>812.85904256858021</v>
      </c>
      <c r="G77">
        <f t="shared" si="13"/>
        <v>17.538057480778054</v>
      </c>
      <c r="H77">
        <v>10101010</v>
      </c>
      <c r="I77">
        <f t="shared" si="14"/>
        <v>248.51594901432625</v>
      </c>
      <c r="J77">
        <v>10101010</v>
      </c>
      <c r="K77">
        <v>10101010</v>
      </c>
      <c r="L77">
        <v>10101010</v>
      </c>
      <c r="M77">
        <f t="shared" si="15"/>
        <v>36.623160397651191</v>
      </c>
    </row>
    <row r="78" spans="1:23" x14ac:dyDescent="0.4">
      <c r="A78">
        <v>817.07244154757109</v>
      </c>
      <c r="B78" s="3">
        <v>234.29175244444929</v>
      </c>
      <c r="D78" s="1"/>
      <c r="F78">
        <f t="shared" si="12"/>
        <v>817.07244154757109</v>
      </c>
      <c r="G78">
        <f t="shared" si="13"/>
        <v>19.573468288775473</v>
      </c>
      <c r="H78">
        <v>10101010</v>
      </c>
      <c r="I78">
        <f t="shared" si="14"/>
        <v>234.29175244444929</v>
      </c>
      <c r="J78">
        <v>10101010</v>
      </c>
      <c r="K78">
        <v>10101010</v>
      </c>
      <c r="L78">
        <v>10101010</v>
      </c>
      <c r="M78">
        <f t="shared" si="15"/>
        <v>32.40976141866031</v>
      </c>
    </row>
    <row r="79" spans="1:23" x14ac:dyDescent="0.4">
      <c r="A79">
        <v>821.03695234570796</v>
      </c>
      <c r="B79" s="3">
        <v>219.99618833714263</v>
      </c>
      <c r="D79" s="1"/>
      <c r="F79">
        <f t="shared" si="12"/>
        <v>821.03695234570796</v>
      </c>
      <c r="G79">
        <f t="shared" si="13"/>
        <v>22.959447374376101</v>
      </c>
      <c r="H79">
        <v>10101010</v>
      </c>
      <c r="I79">
        <f t="shared" si="14"/>
        <v>219.99618833714263</v>
      </c>
      <c r="J79">
        <v>10101010</v>
      </c>
      <c r="K79">
        <v>10101010</v>
      </c>
      <c r="L79">
        <v>10101010</v>
      </c>
      <c r="M79">
        <f t="shared" si="15"/>
        <v>28.445250620523439</v>
      </c>
    </row>
    <row r="80" spans="1:23" x14ac:dyDescent="0.4">
      <c r="A80">
        <v>824.75136733459703</v>
      </c>
      <c r="B80" s="3">
        <v>205.63361125971758</v>
      </c>
      <c r="D80" s="1"/>
      <c r="F80">
        <f t="shared" si="12"/>
        <v>824.75136733459703</v>
      </c>
      <c r="G80">
        <f t="shared" si="13"/>
        <v>28.376419603793448</v>
      </c>
      <c r="H80">
        <v>10101010</v>
      </c>
      <c r="I80">
        <f t="shared" si="14"/>
        <v>205.63361125971758</v>
      </c>
      <c r="J80">
        <v>10101010</v>
      </c>
      <c r="K80">
        <v>10101010</v>
      </c>
      <c r="L80">
        <v>10101010</v>
      </c>
      <c r="M80">
        <f t="shared" si="15"/>
        <v>24.730835631634363</v>
      </c>
    </row>
    <row r="81" spans="1:13" x14ac:dyDescent="0.4">
      <c r="A81">
        <v>828.21455506744996</v>
      </c>
      <c r="B81" s="3">
        <v>191.20839619228525</v>
      </c>
      <c r="D81" s="1"/>
      <c r="F81">
        <f t="shared" si="12"/>
        <v>828.21455506744996</v>
      </c>
      <c r="G81">
        <f t="shared" si="13"/>
        <v>36.704405754600359</v>
      </c>
      <c r="H81">
        <v>10101010</v>
      </c>
      <c r="I81">
        <f t="shared" si="14"/>
        <v>191.20839619228525</v>
      </c>
      <c r="J81">
        <v>10101010</v>
      </c>
      <c r="K81">
        <v>10101010</v>
      </c>
      <c r="L81">
        <v>10101010</v>
      </c>
      <c r="M81">
        <f t="shared" si="15"/>
        <v>21.267647898781433</v>
      </c>
    </row>
    <row r="82" spans="1:13" x14ac:dyDescent="0.4">
      <c r="A82">
        <v>831.42546062373481</v>
      </c>
      <c r="B82" s="3">
        <v>176.72493719509544</v>
      </c>
      <c r="D82" s="1"/>
      <c r="F82">
        <f t="shared" si="12"/>
        <v>831.42546062373481</v>
      </c>
      <c r="G82">
        <f t="shared" si="13"/>
        <v>48.997182972515404</v>
      </c>
      <c r="H82">
        <v>10101010</v>
      </c>
      <c r="I82">
        <f t="shared" si="14"/>
        <v>176.72493719509544</v>
      </c>
      <c r="J82">
        <v>10101010</v>
      </c>
      <c r="K82">
        <v>10101010</v>
      </c>
      <c r="L82">
        <v>10101010</v>
      </c>
      <c r="M82">
        <f t="shared" si="15"/>
        <v>18.056742342496591</v>
      </c>
    </row>
    <row r="83" spans="1:13" x14ac:dyDescent="0.4">
      <c r="A83">
        <v>834.38310593051438</v>
      </c>
      <c r="B83" s="3">
        <v>162.1876460700631</v>
      </c>
      <c r="D83" s="1"/>
      <c r="F83">
        <f t="shared" si="12"/>
        <v>834.38310593051438</v>
      </c>
      <c r="G83">
        <f t="shared" si="13"/>
        <v>66.400295443177299</v>
      </c>
      <c r="H83">
        <v>10101010</v>
      </c>
      <c r="I83">
        <f t="shared" si="14"/>
        <v>162.1876460700631</v>
      </c>
      <c r="J83">
        <v>10101010</v>
      </c>
      <c r="K83">
        <v>10101010</v>
      </c>
      <c r="L83">
        <v>10101010</v>
      </c>
      <c r="M83">
        <f t="shared" si="15"/>
        <v>15.099097035717023</v>
      </c>
    </row>
    <row r="84" spans="1:13" x14ac:dyDescent="0.4">
      <c r="A84">
        <v>837.08659006037669</v>
      </c>
      <c r="B84" s="3">
        <v>147.60095101689078</v>
      </c>
      <c r="D84" s="1"/>
      <c r="F84">
        <f>A84</f>
        <v>837.08659006037669</v>
      </c>
      <c r="G84">
        <f t="shared" si="13"/>
        <v>90</v>
      </c>
      <c r="H84">
        <v>10101010</v>
      </c>
      <c r="I84">
        <f t="shared" si="14"/>
        <v>147.60095101689078</v>
      </c>
      <c r="J84">
        <v>10101010</v>
      </c>
      <c r="K84">
        <v>10101010</v>
      </c>
      <c r="L84">
        <v>10101010</v>
      </c>
      <c r="M84">
        <f t="shared" si="15"/>
        <v>12.395612905854705</v>
      </c>
    </row>
    <row r="85" spans="1:13" x14ac:dyDescent="0.4">
      <c r="A85">
        <v>839.53508950586706</v>
      </c>
      <c r="B85" s="3">
        <v>132.96929528419625</v>
      </c>
      <c r="D85" s="1"/>
    </row>
    <row r="86" spans="1:13" x14ac:dyDescent="0.4">
      <c r="A86">
        <v>841.72785843033489</v>
      </c>
      <c r="B86" s="3">
        <v>118.29713581605563</v>
      </c>
      <c r="D86" s="1"/>
    </row>
    <row r="87" spans="1:13" x14ac:dyDescent="0.4">
      <c r="A87">
        <v>843.66422889512364</v>
      </c>
      <c r="B87" s="3">
        <v>103.58894189437535</v>
      </c>
      <c r="D87" s="1"/>
    </row>
    <row r="88" spans="1:13" x14ac:dyDescent="0.4">
      <c r="A88">
        <v>845.34361106303231</v>
      </c>
      <c r="B88" s="3">
        <v>88.849193777505448</v>
      </c>
      <c r="D88" s="1"/>
    </row>
    <row r="89" spans="1:13" x14ac:dyDescent="0.4">
      <c r="A89">
        <v>846.7654933779836</v>
      </c>
      <c r="B89" s="3">
        <v>74.082381335509439</v>
      </c>
      <c r="D89" s="1"/>
    </row>
    <row r="90" spans="1:13" x14ac:dyDescent="0.4">
      <c r="A90">
        <v>847.9294427208506</v>
      </c>
      <c r="B90" s="3">
        <v>59.293002682506504</v>
      </c>
      <c r="D90" s="1"/>
    </row>
    <row r="91" spans="1:13" x14ac:dyDescent="0.4">
      <c r="A91">
        <v>848.83510454138786</v>
      </c>
      <c r="B91" s="3">
        <v>44.485562806502259</v>
      </c>
      <c r="D91" s="1"/>
    </row>
    <row r="92" spans="1:13" x14ac:dyDescent="0.4">
      <c r="A92">
        <v>849.4822029662314</v>
      </c>
      <c r="B92" s="3">
        <v>29.664572197125825</v>
      </c>
      <c r="D92" s="1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C1B03-E136-4C2C-B426-0C463DAEC59C}">
  <dimension ref="A1:D3"/>
  <sheetViews>
    <sheetView workbookViewId="0">
      <selection activeCell="D19" sqref="D19"/>
    </sheetView>
  </sheetViews>
  <sheetFormatPr baseColWidth="10" defaultColWidth="11.3828125" defaultRowHeight="14.6" x14ac:dyDescent="0.4"/>
  <cols>
    <col min="1" max="1" width="20.3046875" style="40" customWidth="1"/>
    <col min="2" max="2" width="11.3828125" style="40"/>
    <col min="3" max="3" width="18.84375" style="40" customWidth="1"/>
    <col min="4" max="4" width="119.3828125" style="40" customWidth="1"/>
    <col min="5" max="16384" width="11.3828125" style="40"/>
  </cols>
  <sheetData>
    <row r="1" spans="1:4" x14ac:dyDescent="0.4">
      <c r="A1" s="40" t="s">
        <v>50</v>
      </c>
      <c r="B1" s="40" t="s">
        <v>51</v>
      </c>
      <c r="C1" s="40" t="s">
        <v>65</v>
      </c>
      <c r="D1" s="40" t="s">
        <v>52</v>
      </c>
    </row>
    <row r="2" spans="1:4" x14ac:dyDescent="0.4">
      <c r="A2" s="40" t="s">
        <v>71</v>
      </c>
      <c r="B2" s="40">
        <v>0</v>
      </c>
      <c r="C2" s="40" t="s">
        <v>64</v>
      </c>
      <c r="D2" s="40" t="s">
        <v>78</v>
      </c>
    </row>
    <row r="3" spans="1:4" x14ac:dyDescent="0.4">
      <c r="A3" s="40" t="s">
        <v>72</v>
      </c>
      <c r="B3" s="40">
        <v>0.5</v>
      </c>
      <c r="C3" s="40" t="s">
        <v>64</v>
      </c>
      <c r="D3" s="40" t="s">
        <v>79</v>
      </c>
    </row>
  </sheetData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D44EA6B61BFF4A83A12FCFFFC8AEB0" ma:contentTypeVersion="0" ma:contentTypeDescription="Create a new document." ma:contentTypeScope="" ma:versionID="defad8ce9d647c2a8cd5d10f8861b2c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A61886-B0B5-4D39-BD47-DD093D9612C3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A1A7704-E492-4935-9D37-70C43A077E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6A0207-BB98-4CB5-82C6-E1FFBC28D2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7</vt:i4>
      </vt:variant>
    </vt:vector>
  </HeadingPairs>
  <TitlesOfParts>
    <vt:vector size="17" baseType="lpstr">
      <vt:lpstr>Materials</vt:lpstr>
      <vt:lpstr>TankContour</vt:lpstr>
      <vt:lpstr>SectionDefinition</vt:lpstr>
      <vt:lpstr>LayUp</vt:lpstr>
      <vt:lpstr>SimulationParameters</vt:lpstr>
      <vt:lpstr>PolarPatchProPara</vt:lpstr>
      <vt:lpstr>IsoAngleSteeringProPara</vt:lpstr>
      <vt:lpstr>CS_Import</vt:lpstr>
      <vt:lpstr>DummyCSDataCreation</vt:lpstr>
      <vt:lpstr>CSTableProPara</vt:lpstr>
      <vt:lpstr>Efibre</vt:lpstr>
      <vt:lpstr>Eres</vt:lpstr>
      <vt:lpstr>fiberVolume</vt:lpstr>
      <vt:lpstr>G12fibre</vt:lpstr>
      <vt:lpstr>G12res</vt:lpstr>
      <vt:lpstr>Nu12fibre</vt:lpstr>
      <vt:lpstr>Nu12res</vt:lpstr>
    </vt:vector>
  </TitlesOfParts>
  <Company>DLR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Rickert, Christopher</dc:creator>
  <cp:lastModifiedBy>Rickert, Christopher</cp:lastModifiedBy>
  <dcterms:created xsi:type="dcterms:W3CDTF">2024-01-26T12:58:53Z</dcterms:created>
  <dcterms:modified xsi:type="dcterms:W3CDTF">2025-07-11T11:15:47Z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0x010100A3D44EA6B61BFF4A83A12FCFFFC8AEB0</vt:lpwstr>
  </property>
</Properties>
</file>