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stances" sheetId="1" r:id="rId1"/>
    <sheet name="Merged Runs" sheetId="2" r:id="rId2"/>
    <sheet name="Classes" sheetId="3" r:id="rId3"/>
    <sheet name="Helper" sheetId="4" state="hidden" r:id="rId4"/>
    <sheet name="Charts" sheetId="5" r:id="rId5"/>
  </sheets>
  <calcPr calcId="124519" fullCalcOnLoad="1"/>
</workbook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<sst xmlns="http://schemas.openxmlformats.org/spreadsheetml/2006/main" count="221" uniqueCount="50">
  <si>
    <t>instances/f11-n17</t>
  </si>
  <si>
    <t>instances/f11-n18</t>
  </si>
  <si>
    <t>instances/f11-n19</t>
  </si>
  <si>
    <t>instances/f11-n20</t>
  </si>
  <si>
    <t>instances/f11-n21</t>
  </si>
  <si>
    <t>instances/f5-n10</t>
  </si>
  <si>
    <t>instances/f5-n11</t>
  </si>
  <si>
    <t>instances/f5-n12</t>
  </si>
  <si>
    <t>instances/f5-n8</t>
  </si>
  <si>
    <t>instances/f5-n9</t>
  </si>
  <si>
    <t>instances/f7-n11</t>
  </si>
  <si>
    <t>instances/f7-n12</t>
  </si>
  <si>
    <t>instances/f7-n13</t>
  </si>
  <si>
    <t>instances/f7-n14</t>
  </si>
  <si>
    <t>instances/f7-n15</t>
  </si>
  <si>
    <t>instances/f9-n14</t>
  </si>
  <si>
    <t>instances/f9-n15</t>
  </si>
  <si>
    <t>instances/f9-n16</t>
  </si>
  <si>
    <t>instances/f9-n17</t>
  </si>
  <si>
    <t>instances/f9-n18</t>
  </si>
  <si>
    <t>SUM</t>
  </si>
  <si>
    <t>AVG</t>
  </si>
  <si>
    <t>DEV</t>
  </si>
  <si>
    <t>DST</t>
  </si>
  <si>
    <t>BEST</t>
  </si>
  <si>
    <t>BETTER</t>
  </si>
  <si>
    <t>WORSE</t>
  </si>
  <si>
    <t>WORST</t>
  </si>
  <si>
    <t>telingo-1/default</t>
  </si>
  <si>
    <t>time</t>
  </si>
  <si>
    <t>models</t>
  </si>
  <si>
    <t>choices</t>
  </si>
  <si>
    <t>constraints</t>
  </si>
  <si>
    <t>min</t>
  </si>
  <si>
    <t>median</t>
  </si>
  <si>
    <t>max</t>
  </si>
  <si>
    <t>Merge criteria:</t>
  </si>
  <si>
    <t>instances</t>
  </si>
  <si>
    <t>data</t>
  </si>
  <si>
    <t>index</t>
  </si>
  <si>
    <t>step</t>
  </si>
  <si>
    <t>sort</t>
  </si>
  <si>
    <t>clean</t>
  </si>
  <si>
    <t>values</t>
  </si>
  <si>
    <t>sorted</t>
  </si>
  <si>
    <t>aggregated</t>
  </si>
  <si>
    <t>plot</t>
  </si>
  <si>
    <t>Select merge criteria:</t>
  </si>
  <si>
    <t>none</t>
  </si>
  <si>
    <t>Select measure:</t>
  </si>
</sst>
</file>

<file path=xl/styles.xml><?xml version="1.0" encoding="utf-8"?>
<styleSheet xmlns="http://schemas.openxmlformats.org/spreadsheetml/2006/main">
  <numFmts count="1">
    <numFmt numFmtId="164" formatCode="0.00"/>
  </numFmts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Relationship Id="rId9" Type="http://schemas.openxmlformats.org/officeDocument/2006/relationships/sheetMetadata" Target="metadata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Survivor</a:t>
            </a:r>
          </a:p>
        </c:rich>
      </c:tx>
      <c:layout/>
    </c:title>
    <c:plotArea>
      <c:layout/>
      <c:scatterChart>
        <c:scatterStyle val="lineMarker"/>
        <c:ser>
          <c:idx val="0"/>
          <c:order val="0"/>
          <c:tx>
            <c:strRef>
              <c:f>Helper!Q3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(Helper!T5:T85)</c:f>
            </c:numRef>
          </c:xVal>
          <c:yVal>
            <c:numRef>
              <c:f>(Helper!S5:S85)</c:f>
              <c:numCache>
                <c:formatCode>General</c:formatCode>
                <c:ptCount val="0"/>
              </c:numCache>
            </c:numRef>
          </c:yVal>
        </c:ser>
        <c:axId val="50010001"/>
        <c:axId val="50010002"/>
      </c:scatterChart>
      <c:valAx>
        <c:axId val="50010001"/>
        <c:scaling>
          <c:orientation val="minMax"/>
        </c:scaling>
        <c:axPos val="b"/>
        <c:title>
          <c:tx>
            <c:strRef>
              <c:f>Charts!$F$3</c:f>
              <c:strCache>
                <c:ptCount val="1"/>
                <c:pt idx="0">
                  <c:v>choices</c:v>
                </c:pt>
              </c:strCache>
            </c:strRef>
          </c:tx>
          <c:layout/>
          <c:txPr>
            <a:bodyPr/>
            <a:lstStyle/>
            <a:p>
              <a:pPr>
                <a:defRPr/>
              </a:pPr>
              <a:endParaRPr lang="en-US"/>
            </a:p>
          </c:txPr>
        </c:title>
        <c:numFmt formatCode="General" sourceLinked="1"/>
        <c:tickLblPos val="nextTo"/>
        <c:crossAx val="50010002"/>
        <c:crosses val="autoZero"/>
        <c:crossBetween val="midCat"/>
      </c:valAx>
      <c:valAx>
        <c:axId val="50010002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# of Instances</a:t>
                </a:r>
              </a:p>
            </c:rich>
          </c:tx>
          <c:layout/>
        </c:title>
        <c:numFmt formatCode="General" sourceLinked="1"/>
        <c:tickLblPos val="nextTo"/>
        <c:crossAx val="50010001"/>
        <c:crosses val="autoZero"/>
        <c:crossBetween val="midCat"/>
      </c:valAx>
    </c:plotArea>
    <c:legend>
      <c:legendPos val="r"/>
      <c:layout/>
    </c:legend>
    <c:plotVisOnly val="1"/>
    <c:dispBlanksAs val="span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Cactus</a:t>
            </a:r>
          </a:p>
        </c:rich>
      </c:tx>
      <c:layout/>
    </c:title>
    <c:plotArea>
      <c:layout/>
      <c:scatterChart>
        <c:scatterStyle val="lineMarker"/>
        <c:ser>
          <c:idx val="0"/>
          <c:order val="0"/>
          <c:tx>
            <c:strRef>
              <c:f>Helper!Q3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(Helper!Q5:Q85)</c:f>
            </c:numRef>
          </c:xVal>
          <c:yVal>
            <c:numRef>
              <c:f>(Helper!R5:R85)</c:f>
              <c:numCache>
                <c:formatCode>General</c:formatCode>
                <c:ptCount val="0"/>
              </c:numCache>
            </c:numRef>
          </c:yVal>
        </c:ser>
        <c:axId val="50020001"/>
        <c:axId val="50020002"/>
      </c:scatterChart>
      <c:valAx>
        <c:axId val="50020001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# of Instances</a:t>
                </a:r>
              </a:p>
            </c:rich>
          </c:tx>
          <c:layout/>
        </c:title>
        <c:numFmt formatCode="General" sourceLinked="1"/>
        <c:tickLblPos val="nextTo"/>
        <c:crossAx val="50020002"/>
        <c:crosses val="autoZero"/>
        <c:crossBetween val="midCat"/>
      </c:valAx>
      <c:valAx>
        <c:axId val="50020002"/>
        <c:scaling>
          <c:orientation val="minMax"/>
        </c:scaling>
        <c:axPos val="l"/>
        <c:majorGridlines/>
        <c:title>
          <c:tx>
            <c:strRef>
              <c:f>Charts!$F$3</c:f>
              <c:strCache>
                <c:ptCount val="1"/>
                <c:pt idx="0">
                  <c:v>choices</c:v>
                </c:pt>
              </c:strCache>
            </c:strRef>
          </c:tx>
          <c:layout/>
          <c:txPr>
            <a:bodyPr rot="-5400000" vert="horz"/>
            <a:lstStyle/>
            <a:p>
              <a:pPr>
                <a:defRPr/>
              </a:pPr>
              <a:endParaRPr lang="en-US"/>
            </a:p>
          </c:txPr>
        </c:title>
        <c:numFmt formatCode="General" sourceLinked="1"/>
        <c:tickLblPos val="nextTo"/>
        <c:crossAx val="50020001"/>
        <c:crosses val="autoZero"/>
        <c:crossBetween val="midCat"/>
      </c:valAx>
    </c:plotArea>
    <c:legend>
      <c:legendPos val="r"/>
      <c:layout/>
    </c:legend>
    <c:plotVisOnly val="1"/>
    <c:dispBlanksAs val="span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CDF</a:t>
            </a:r>
          </a:p>
        </c:rich>
      </c:tx>
      <c:layout/>
    </c:title>
    <c:plotArea>
      <c:layout/>
      <c:scatterChart>
        <c:scatterStyle val="lineMarker"/>
        <c:ser>
          <c:idx val="0"/>
          <c:order val="0"/>
          <c:tx>
            <c:strRef>
              <c:f>Helper!Q3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(Helper!R5:R85)</c:f>
            </c:numRef>
          </c:xVal>
          <c:yVal>
            <c:numRef>
              <c:f>(Helper!Q5:Q85)</c:f>
              <c:numCache>
                <c:formatCode>General</c:formatCode>
                <c:ptCount val="0"/>
              </c:numCache>
            </c:numRef>
          </c:yVal>
        </c:ser>
        <c:axId val="50030001"/>
        <c:axId val="50030002"/>
      </c:scatterChart>
      <c:valAx>
        <c:axId val="50030001"/>
        <c:scaling>
          <c:orientation val="minMax"/>
        </c:scaling>
        <c:axPos val="b"/>
        <c:title>
          <c:tx>
            <c:strRef>
              <c:f>Charts!$F$3</c:f>
              <c:strCache>
                <c:ptCount val="1"/>
                <c:pt idx="0">
                  <c:v>choices</c:v>
                </c:pt>
              </c:strCache>
            </c:strRef>
          </c:tx>
          <c:layout/>
          <c:txPr>
            <a:bodyPr/>
            <a:lstStyle/>
            <a:p>
              <a:pPr>
                <a:defRPr/>
              </a:pPr>
              <a:endParaRPr lang="en-US"/>
            </a:p>
          </c:txPr>
        </c:title>
        <c:numFmt formatCode="General" sourceLinked="1"/>
        <c:tickLblPos val="nextTo"/>
        <c:crossAx val="50030002"/>
        <c:crosses val="autoZero"/>
        <c:crossBetween val="midCat"/>
      </c:valAx>
      <c:valAx>
        <c:axId val="50030002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# of Instances</a:t>
                </a:r>
              </a:p>
            </c:rich>
          </c:tx>
          <c:layout/>
        </c:title>
        <c:numFmt formatCode="General" sourceLinked="1"/>
        <c:tickLblPos val="nextTo"/>
        <c:crossAx val="50030001"/>
        <c:crosses val="autoZero"/>
        <c:crossBetween val="midCat"/>
      </c:valAx>
    </c:plotArea>
    <c:legend>
      <c:legendPos val="r"/>
      <c:layout/>
    </c:legend>
    <c:plotVisOnly val="1"/>
    <c:dispBlanksAs val="span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Relationship Id="rId3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304800</xdr:colOff>
      <xdr:row>18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4</xdr:row>
      <xdr:rowOff>0</xdr:rowOff>
    </xdr:from>
    <xdr:to>
      <xdr:col>17</xdr:col>
      <xdr:colOff>304800</xdr:colOff>
      <xdr:row>18</xdr:row>
      <xdr:rowOff>76200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0</xdr:colOff>
      <xdr:row>4</xdr:row>
      <xdr:rowOff>0</xdr:rowOff>
    </xdr:from>
    <xdr:to>
      <xdr:col>26</xdr:col>
      <xdr:colOff>304800</xdr:colOff>
      <xdr:row>18</xdr:row>
      <xdr:rowOff>76200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51"/>
  <sheetViews>
    <sheetView tabSelected="1" workbookViewId="0">
      <pane xSplit="1" ySplit="2" topLeftCell="B3" activePane="bottomRight" state="frozen"/>
      <selection pane="topRight" activeCell="B1" sqref="B1"/>
      <selection pane="bottomLeft" activeCell="A3" sqref="A3"/>
      <selection pane="bottomRight"/>
    </sheetView>
  </sheetViews>
  <sheetFormatPr defaultRowHeight="15"/>
  <cols>
    <col min="1" max="1" width="16.7109375" customWidth="1"/>
    <col min="2" max="17" width="11.42578125" customWidth="1"/>
  </cols>
  <sheetData>
    <row r="1" spans="1:17">
      <c r="A1" s="1"/>
      <c r="B1" s="1" t="s">
        <v>28</v>
      </c>
      <c r="C1" s="1"/>
      <c r="D1" s="1"/>
      <c r="E1" s="1"/>
      <c r="F1" s="1" t="s">
        <v>33</v>
      </c>
      <c r="G1" s="1"/>
      <c r="H1" s="1"/>
      <c r="I1" s="1"/>
      <c r="J1" s="1" t="s">
        <v>34</v>
      </c>
      <c r="K1" s="1"/>
      <c r="L1" s="1"/>
      <c r="M1" s="1"/>
      <c r="N1" s="1" t="s">
        <v>35</v>
      </c>
      <c r="O1" s="1"/>
      <c r="P1" s="1"/>
      <c r="Q1" s="1"/>
    </row>
    <row r="2" spans="1:17">
      <c r="A2" s="1"/>
      <c r="B2" s="1" t="s">
        <v>29</v>
      </c>
      <c r="C2" s="1" t="s">
        <v>30</v>
      </c>
      <c r="D2" s="1" t="s">
        <v>31</v>
      </c>
      <c r="E2" s="1" t="s">
        <v>32</v>
      </c>
      <c r="F2" s="1" t="s">
        <v>31</v>
      </c>
      <c r="G2" s="1" t="s">
        <v>32</v>
      </c>
      <c r="H2" s="1" t="s">
        <v>30</v>
      </c>
      <c r="I2" s="1" t="s">
        <v>29</v>
      </c>
      <c r="J2" s="1" t="s">
        <v>31</v>
      </c>
      <c r="K2" s="1" t="s">
        <v>32</v>
      </c>
      <c r="L2" s="1" t="s">
        <v>30</v>
      </c>
      <c r="M2" s="1" t="s">
        <v>29</v>
      </c>
      <c r="N2" s="1" t="s">
        <v>31</v>
      </c>
      <c r="O2" s="1" t="s">
        <v>32</v>
      </c>
      <c r="P2" s="1" t="s">
        <v>30</v>
      </c>
      <c r="Q2" s="1" t="s">
        <v>29</v>
      </c>
    </row>
    <row r="3" spans="1:17">
      <c r="A3" s="1" t="s">
        <v>0</v>
      </c>
      <c r="B3" s="1">
        <v>0.27</v>
      </c>
      <c r="C3" s="1">
        <v>2</v>
      </c>
      <c r="D3" s="1">
        <v>41</v>
      </c>
      <c r="E3" s="1">
        <v>4014</v>
      </c>
      <c r="F3" s="1">
        <f>MIN($D3)</f>
        <v>0</v>
      </c>
      <c r="G3" s="1">
        <f>MIN($E3)</f>
        <v>0</v>
      </c>
      <c r="H3" s="1">
        <f>MIN($C3)</f>
        <v>0</v>
      </c>
      <c r="I3" s="1">
        <f>MIN($B3)</f>
        <v>0</v>
      </c>
      <c r="J3" s="1">
        <f>MEDIAN($D3)</f>
        <v>0</v>
      </c>
      <c r="K3" s="1">
        <f>MEDIAN($E3)</f>
        <v>0</v>
      </c>
      <c r="L3" s="1">
        <f>MEDIAN($C3)</f>
        <v>0</v>
      </c>
      <c r="M3" s="1">
        <f>MEDIAN($B3)</f>
        <v>0</v>
      </c>
      <c r="N3" s="1">
        <f>MAX($D3)</f>
        <v>0</v>
      </c>
      <c r="O3" s="1">
        <f>MAX($E3)</f>
        <v>0</v>
      </c>
      <c r="P3" s="1">
        <f>MAX($C3)</f>
        <v>0</v>
      </c>
      <c r="Q3" s="1">
        <f>MAX($B3)</f>
        <v>0</v>
      </c>
    </row>
    <row r="4" spans="1:17">
      <c r="A4" s="1" t="s">
        <v>1</v>
      </c>
      <c r="B4" s="1">
        <v>0.27</v>
      </c>
      <c r="C4" s="1">
        <v>2</v>
      </c>
      <c r="D4" s="1">
        <v>45</v>
      </c>
      <c r="E4" s="1">
        <v>4275</v>
      </c>
      <c r="F4" s="1">
        <f>MIN($D4)</f>
        <v>0</v>
      </c>
      <c r="G4" s="1">
        <f>MIN($E4)</f>
        <v>0</v>
      </c>
      <c r="H4" s="1">
        <f>MIN($C4)</f>
        <v>0</v>
      </c>
      <c r="I4" s="1">
        <f>MIN($B4)</f>
        <v>0</v>
      </c>
      <c r="J4" s="1">
        <f>MEDIAN($D4)</f>
        <v>0</v>
      </c>
      <c r="K4" s="1">
        <f>MEDIAN($E4)</f>
        <v>0</v>
      </c>
      <c r="L4" s="1">
        <f>MEDIAN($C4)</f>
        <v>0</v>
      </c>
      <c r="M4" s="1">
        <f>MEDIAN($B4)</f>
        <v>0</v>
      </c>
      <c r="N4" s="1">
        <f>MAX($D4)</f>
        <v>0</v>
      </c>
      <c r="O4" s="1">
        <f>MAX($E4)</f>
        <v>0</v>
      </c>
      <c r="P4" s="1">
        <f>MAX($C4)</f>
        <v>0</v>
      </c>
      <c r="Q4" s="1">
        <f>MAX($B4)</f>
        <v>0</v>
      </c>
    </row>
    <row r="5" spans="1:17">
      <c r="A5" s="1" t="s">
        <v>2</v>
      </c>
      <c r="B5" s="1">
        <v>0.27</v>
      </c>
      <c r="C5" s="1">
        <v>2</v>
      </c>
      <c r="D5" s="1">
        <v>46</v>
      </c>
      <c r="E5" s="1">
        <v>4536</v>
      </c>
      <c r="F5" s="1">
        <f>MIN($D5)</f>
        <v>0</v>
      </c>
      <c r="G5" s="1">
        <f>MIN($E5)</f>
        <v>0</v>
      </c>
      <c r="H5" s="1">
        <f>MIN($C5)</f>
        <v>0</v>
      </c>
      <c r="I5" s="1">
        <f>MIN($B5)</f>
        <v>0</v>
      </c>
      <c r="J5" s="1">
        <f>MEDIAN($D5)</f>
        <v>0</v>
      </c>
      <c r="K5" s="1">
        <f>MEDIAN($E5)</f>
        <v>0</v>
      </c>
      <c r="L5" s="1">
        <f>MEDIAN($C5)</f>
        <v>0</v>
      </c>
      <c r="M5" s="1">
        <f>MEDIAN($B5)</f>
        <v>0</v>
      </c>
      <c r="N5" s="1">
        <f>MAX($D5)</f>
        <v>0</v>
      </c>
      <c r="O5" s="1">
        <f>MAX($E5)</f>
        <v>0</v>
      </c>
      <c r="P5" s="1">
        <f>MAX($C5)</f>
        <v>0</v>
      </c>
      <c r="Q5" s="1">
        <f>MAX($B5)</f>
        <v>0</v>
      </c>
    </row>
    <row r="6" spans="1:17">
      <c r="A6" s="1" t="s">
        <v>3</v>
      </c>
      <c r="B6" s="1">
        <v>0.28</v>
      </c>
      <c r="C6" s="1">
        <v>2</v>
      </c>
      <c r="D6" s="1">
        <v>46</v>
      </c>
      <c r="E6" s="1">
        <v>4797</v>
      </c>
      <c r="F6" s="1">
        <f>MIN($D6)</f>
        <v>0</v>
      </c>
      <c r="G6" s="1">
        <f>MIN($E6)</f>
        <v>0</v>
      </c>
      <c r="H6" s="1">
        <f>MIN($C6)</f>
        <v>0</v>
      </c>
      <c r="I6" s="1">
        <f>MIN($B6)</f>
        <v>0</v>
      </c>
      <c r="J6" s="1">
        <f>MEDIAN($D6)</f>
        <v>0</v>
      </c>
      <c r="K6" s="1">
        <f>MEDIAN($E6)</f>
        <v>0</v>
      </c>
      <c r="L6" s="1">
        <f>MEDIAN($C6)</f>
        <v>0</v>
      </c>
      <c r="M6" s="1">
        <f>MEDIAN($B6)</f>
        <v>0</v>
      </c>
      <c r="N6" s="1">
        <f>MAX($D6)</f>
        <v>0</v>
      </c>
      <c r="O6" s="1">
        <f>MAX($E6)</f>
        <v>0</v>
      </c>
      <c r="P6" s="1">
        <f>MAX($C6)</f>
        <v>0</v>
      </c>
      <c r="Q6" s="1">
        <f>MAX($B6)</f>
        <v>0</v>
      </c>
    </row>
    <row r="7" spans="1:17">
      <c r="A7" s="1" t="s">
        <v>4</v>
      </c>
      <c r="B7" s="1">
        <v>0.28</v>
      </c>
      <c r="C7" s="1">
        <v>2</v>
      </c>
      <c r="D7" s="1">
        <v>50</v>
      </c>
      <c r="E7" s="1">
        <v>5058</v>
      </c>
      <c r="F7" s="1">
        <f>MIN($D7)</f>
        <v>0</v>
      </c>
      <c r="G7" s="1">
        <f>MIN($E7)</f>
        <v>0</v>
      </c>
      <c r="H7" s="1">
        <f>MIN($C7)</f>
        <v>0</v>
      </c>
      <c r="I7" s="1">
        <f>MIN($B7)</f>
        <v>0</v>
      </c>
      <c r="J7" s="1">
        <f>MEDIAN($D7)</f>
        <v>0</v>
      </c>
      <c r="K7" s="1">
        <f>MEDIAN($E7)</f>
        <v>0</v>
      </c>
      <c r="L7" s="1">
        <f>MEDIAN($C7)</f>
        <v>0</v>
      </c>
      <c r="M7" s="1">
        <f>MEDIAN($B7)</f>
        <v>0</v>
      </c>
      <c r="N7" s="1">
        <f>MAX($D7)</f>
        <v>0</v>
      </c>
      <c r="O7" s="1">
        <f>MAX($E7)</f>
        <v>0</v>
      </c>
      <c r="P7" s="1">
        <f>MAX($C7)</f>
        <v>0</v>
      </c>
      <c r="Q7" s="1">
        <f>MAX($B7)</f>
        <v>0</v>
      </c>
    </row>
    <row r="8" spans="1:17">
      <c r="A8" s="1" t="s">
        <v>5</v>
      </c>
      <c r="B8" s="1">
        <v>0.26</v>
      </c>
      <c r="C8" s="1">
        <v>2</v>
      </c>
      <c r="D8" s="1">
        <v>23</v>
      </c>
      <c r="E8" s="1">
        <v>1755</v>
      </c>
      <c r="F8" s="1">
        <f>MIN($D8)</f>
        <v>0</v>
      </c>
      <c r="G8" s="1">
        <f>MIN($E8)</f>
        <v>0</v>
      </c>
      <c r="H8" s="1">
        <f>MIN($C8)</f>
        <v>0</v>
      </c>
      <c r="I8" s="1">
        <f>MIN($B8)</f>
        <v>0</v>
      </c>
      <c r="J8" s="1">
        <f>MEDIAN($D8)</f>
        <v>0</v>
      </c>
      <c r="K8" s="1">
        <f>MEDIAN($E8)</f>
        <v>0</v>
      </c>
      <c r="L8" s="1">
        <f>MEDIAN($C8)</f>
        <v>0</v>
      </c>
      <c r="M8" s="1">
        <f>MEDIAN($B8)</f>
        <v>0</v>
      </c>
      <c r="N8" s="1">
        <f>MAX($D8)</f>
        <v>0</v>
      </c>
      <c r="O8" s="1">
        <f>MAX($E8)</f>
        <v>0</v>
      </c>
      <c r="P8" s="1">
        <f>MAX($C8)</f>
        <v>0</v>
      </c>
      <c r="Q8" s="1">
        <f>MAX($B8)</f>
        <v>0</v>
      </c>
    </row>
    <row r="9" spans="1:17">
      <c r="A9" s="1" t="s">
        <v>6</v>
      </c>
      <c r="B9" s="1">
        <v>0.26</v>
      </c>
      <c r="C9" s="1">
        <v>2</v>
      </c>
      <c r="D9" s="1">
        <v>27</v>
      </c>
      <c r="E9" s="1">
        <v>1932</v>
      </c>
      <c r="F9" s="1">
        <f>MIN($D9)</f>
        <v>0</v>
      </c>
      <c r="G9" s="1">
        <f>MIN($E9)</f>
        <v>0</v>
      </c>
      <c r="H9" s="1">
        <f>MIN($C9)</f>
        <v>0</v>
      </c>
      <c r="I9" s="1">
        <f>MIN($B9)</f>
        <v>0</v>
      </c>
      <c r="J9" s="1">
        <f>MEDIAN($D9)</f>
        <v>0</v>
      </c>
      <c r="K9" s="1">
        <f>MEDIAN($E9)</f>
        <v>0</v>
      </c>
      <c r="L9" s="1">
        <f>MEDIAN($C9)</f>
        <v>0</v>
      </c>
      <c r="M9" s="1">
        <f>MEDIAN($B9)</f>
        <v>0</v>
      </c>
      <c r="N9" s="1">
        <f>MAX($D9)</f>
        <v>0</v>
      </c>
      <c r="O9" s="1">
        <f>MAX($E9)</f>
        <v>0</v>
      </c>
      <c r="P9" s="1">
        <f>MAX($C9)</f>
        <v>0</v>
      </c>
      <c r="Q9" s="1">
        <f>MAX($B9)</f>
        <v>0</v>
      </c>
    </row>
    <row r="10" spans="1:17">
      <c r="A10" s="1" t="s">
        <v>7</v>
      </c>
      <c r="B10" s="1">
        <v>0.26</v>
      </c>
      <c r="C10" s="1">
        <v>2</v>
      </c>
      <c r="D10" s="1">
        <v>31</v>
      </c>
      <c r="E10" s="1">
        <v>2109</v>
      </c>
      <c r="F10" s="1">
        <f>MIN($D10)</f>
        <v>0</v>
      </c>
      <c r="G10" s="1">
        <f>MIN($E10)</f>
        <v>0</v>
      </c>
      <c r="H10" s="1">
        <f>MIN($C10)</f>
        <v>0</v>
      </c>
      <c r="I10" s="1">
        <f>MIN($B10)</f>
        <v>0</v>
      </c>
      <c r="J10" s="1">
        <f>MEDIAN($D10)</f>
        <v>0</v>
      </c>
      <c r="K10" s="1">
        <f>MEDIAN($E10)</f>
        <v>0</v>
      </c>
      <c r="L10" s="1">
        <f>MEDIAN($C10)</f>
        <v>0</v>
      </c>
      <c r="M10" s="1">
        <f>MEDIAN($B10)</f>
        <v>0</v>
      </c>
      <c r="N10" s="1">
        <f>MAX($D10)</f>
        <v>0</v>
      </c>
      <c r="O10" s="1">
        <f>MAX($E10)</f>
        <v>0</v>
      </c>
      <c r="P10" s="1">
        <f>MAX($C10)</f>
        <v>0</v>
      </c>
      <c r="Q10" s="1">
        <f>MAX($B10)</f>
        <v>0</v>
      </c>
    </row>
    <row r="11" spans="1:17">
      <c r="A11" s="1" t="s">
        <v>8</v>
      </c>
      <c r="B11" s="1">
        <v>0.29</v>
      </c>
      <c r="C11" s="1">
        <v>2</v>
      </c>
      <c r="D11" s="1">
        <v>20</v>
      </c>
      <c r="E11" s="1">
        <v>1401</v>
      </c>
      <c r="F11" s="1">
        <f>MIN($D11)</f>
        <v>0</v>
      </c>
      <c r="G11" s="1">
        <f>MIN($E11)</f>
        <v>0</v>
      </c>
      <c r="H11" s="1">
        <f>MIN($C11)</f>
        <v>0</v>
      </c>
      <c r="I11" s="1">
        <f>MIN($B11)</f>
        <v>0</v>
      </c>
      <c r="J11" s="1">
        <f>MEDIAN($D11)</f>
        <v>0</v>
      </c>
      <c r="K11" s="1">
        <f>MEDIAN($E11)</f>
        <v>0</v>
      </c>
      <c r="L11" s="1">
        <f>MEDIAN($C11)</f>
        <v>0</v>
      </c>
      <c r="M11" s="1">
        <f>MEDIAN($B11)</f>
        <v>0</v>
      </c>
      <c r="N11" s="1">
        <f>MAX($D11)</f>
        <v>0</v>
      </c>
      <c r="O11" s="1">
        <f>MAX($E11)</f>
        <v>0</v>
      </c>
      <c r="P11" s="1">
        <f>MAX($C11)</f>
        <v>0</v>
      </c>
      <c r="Q11" s="1">
        <f>MAX($B11)</f>
        <v>0</v>
      </c>
    </row>
    <row r="12" spans="1:17">
      <c r="A12" s="1" t="s">
        <v>9</v>
      </c>
      <c r="B12" s="1">
        <v>0.25</v>
      </c>
      <c r="C12" s="1">
        <v>2</v>
      </c>
      <c r="D12" s="1">
        <v>31</v>
      </c>
      <c r="E12" s="1">
        <v>1578</v>
      </c>
      <c r="F12" s="1">
        <f>MIN($D12)</f>
        <v>0</v>
      </c>
      <c r="G12" s="1">
        <f>MIN($E12)</f>
        <v>0</v>
      </c>
      <c r="H12" s="1">
        <f>MIN($C12)</f>
        <v>0</v>
      </c>
      <c r="I12" s="1">
        <f>MIN($B12)</f>
        <v>0</v>
      </c>
      <c r="J12" s="1">
        <f>MEDIAN($D12)</f>
        <v>0</v>
      </c>
      <c r="K12" s="1">
        <f>MEDIAN($E12)</f>
        <v>0</v>
      </c>
      <c r="L12" s="1">
        <f>MEDIAN($C12)</f>
        <v>0</v>
      </c>
      <c r="M12" s="1">
        <f>MEDIAN($B12)</f>
        <v>0</v>
      </c>
      <c r="N12" s="1">
        <f>MAX($D12)</f>
        <v>0</v>
      </c>
      <c r="O12" s="1">
        <f>MAX($E12)</f>
        <v>0</v>
      </c>
      <c r="P12" s="1">
        <f>MAX($C12)</f>
        <v>0</v>
      </c>
      <c r="Q12" s="1">
        <f>MAX($B12)</f>
        <v>0</v>
      </c>
    </row>
    <row r="13" spans="1:17">
      <c r="A13" s="1" t="s">
        <v>10</v>
      </c>
      <c r="B13" s="1">
        <v>0.26</v>
      </c>
      <c r="C13" s="1">
        <v>2</v>
      </c>
      <c r="D13" s="1">
        <v>27</v>
      </c>
      <c r="E13" s="1">
        <v>2132</v>
      </c>
      <c r="F13" s="1">
        <f>MIN($D13)</f>
        <v>0</v>
      </c>
      <c r="G13" s="1">
        <f>MIN($E13)</f>
        <v>0</v>
      </c>
      <c r="H13" s="1">
        <f>MIN($C13)</f>
        <v>0</v>
      </c>
      <c r="I13" s="1">
        <f>MIN($B13)</f>
        <v>0</v>
      </c>
      <c r="J13" s="1">
        <f>MEDIAN($D13)</f>
        <v>0</v>
      </c>
      <c r="K13" s="1">
        <f>MEDIAN($E13)</f>
        <v>0</v>
      </c>
      <c r="L13" s="1">
        <f>MEDIAN($C13)</f>
        <v>0</v>
      </c>
      <c r="M13" s="1">
        <f>MEDIAN($B13)</f>
        <v>0</v>
      </c>
      <c r="N13" s="1">
        <f>MAX($D13)</f>
        <v>0</v>
      </c>
      <c r="O13" s="1">
        <f>MAX($E13)</f>
        <v>0</v>
      </c>
      <c r="P13" s="1">
        <f>MAX($C13)</f>
        <v>0</v>
      </c>
      <c r="Q13" s="1">
        <f>MAX($B13)</f>
        <v>0</v>
      </c>
    </row>
    <row r="14" spans="1:17">
      <c r="A14" s="1" t="s">
        <v>11</v>
      </c>
      <c r="B14" s="1">
        <v>0.26</v>
      </c>
      <c r="C14" s="1">
        <v>2</v>
      </c>
      <c r="D14" s="1">
        <v>30</v>
      </c>
      <c r="E14" s="1">
        <v>2337</v>
      </c>
      <c r="F14" s="1">
        <f>MIN($D14)</f>
        <v>0</v>
      </c>
      <c r="G14" s="1">
        <f>MIN($E14)</f>
        <v>0</v>
      </c>
      <c r="H14" s="1">
        <f>MIN($C14)</f>
        <v>0</v>
      </c>
      <c r="I14" s="1">
        <f>MIN($B14)</f>
        <v>0</v>
      </c>
      <c r="J14" s="1">
        <f>MEDIAN($D14)</f>
        <v>0</v>
      </c>
      <c r="K14" s="1">
        <f>MEDIAN($E14)</f>
        <v>0</v>
      </c>
      <c r="L14" s="1">
        <f>MEDIAN($C14)</f>
        <v>0</v>
      </c>
      <c r="M14" s="1">
        <f>MEDIAN($B14)</f>
        <v>0</v>
      </c>
      <c r="N14" s="1">
        <f>MAX($D14)</f>
        <v>0</v>
      </c>
      <c r="O14" s="1">
        <f>MAX($E14)</f>
        <v>0</v>
      </c>
      <c r="P14" s="1">
        <f>MAX($C14)</f>
        <v>0</v>
      </c>
      <c r="Q14" s="1">
        <f>MAX($B14)</f>
        <v>0</v>
      </c>
    </row>
    <row r="15" spans="1:17">
      <c r="A15" s="1" t="s">
        <v>12</v>
      </c>
      <c r="B15" s="1">
        <v>0.26</v>
      </c>
      <c r="C15" s="1">
        <v>2</v>
      </c>
      <c r="D15" s="1">
        <v>34</v>
      </c>
      <c r="E15" s="1">
        <v>2542</v>
      </c>
      <c r="F15" s="1">
        <f>MIN($D15)</f>
        <v>0</v>
      </c>
      <c r="G15" s="1">
        <f>MIN($E15)</f>
        <v>0</v>
      </c>
      <c r="H15" s="1">
        <f>MIN($C15)</f>
        <v>0</v>
      </c>
      <c r="I15" s="1">
        <f>MIN($B15)</f>
        <v>0</v>
      </c>
      <c r="J15" s="1">
        <f>MEDIAN($D15)</f>
        <v>0</v>
      </c>
      <c r="K15" s="1">
        <f>MEDIAN($E15)</f>
        <v>0</v>
      </c>
      <c r="L15" s="1">
        <f>MEDIAN($C15)</f>
        <v>0</v>
      </c>
      <c r="M15" s="1">
        <f>MEDIAN($B15)</f>
        <v>0</v>
      </c>
      <c r="N15" s="1">
        <f>MAX($D15)</f>
        <v>0</v>
      </c>
      <c r="O15" s="1">
        <f>MAX($E15)</f>
        <v>0</v>
      </c>
      <c r="P15" s="1">
        <f>MAX($C15)</f>
        <v>0</v>
      </c>
      <c r="Q15" s="1">
        <f>MAX($B15)</f>
        <v>0</v>
      </c>
    </row>
    <row r="16" spans="1:17">
      <c r="A16" s="1" t="s">
        <v>13</v>
      </c>
      <c r="B16" s="1">
        <v>0.26</v>
      </c>
      <c r="C16" s="1">
        <v>2</v>
      </c>
      <c r="D16" s="1">
        <v>38</v>
      </c>
      <c r="E16" s="1">
        <v>2747</v>
      </c>
      <c r="F16" s="1">
        <f>MIN($D16)</f>
        <v>0</v>
      </c>
      <c r="G16" s="1">
        <f>MIN($E16)</f>
        <v>0</v>
      </c>
      <c r="H16" s="1">
        <f>MIN($C16)</f>
        <v>0</v>
      </c>
      <c r="I16" s="1">
        <f>MIN($B16)</f>
        <v>0</v>
      </c>
      <c r="J16" s="1">
        <f>MEDIAN($D16)</f>
        <v>0</v>
      </c>
      <c r="K16" s="1">
        <f>MEDIAN($E16)</f>
        <v>0</v>
      </c>
      <c r="L16" s="1">
        <f>MEDIAN($C16)</f>
        <v>0</v>
      </c>
      <c r="M16" s="1">
        <f>MEDIAN($B16)</f>
        <v>0</v>
      </c>
      <c r="N16" s="1">
        <f>MAX($D16)</f>
        <v>0</v>
      </c>
      <c r="O16" s="1">
        <f>MAX($E16)</f>
        <v>0</v>
      </c>
      <c r="P16" s="1">
        <f>MAX($C16)</f>
        <v>0</v>
      </c>
      <c r="Q16" s="1">
        <f>MAX($B16)</f>
        <v>0</v>
      </c>
    </row>
    <row r="17" spans="1:17">
      <c r="A17" s="1" t="s">
        <v>14</v>
      </c>
      <c r="B17" s="1">
        <v>0.27</v>
      </c>
      <c r="C17" s="1">
        <v>2</v>
      </c>
      <c r="D17" s="1">
        <v>40</v>
      </c>
      <c r="E17" s="1">
        <v>2952</v>
      </c>
      <c r="F17" s="1">
        <f>MIN($D17)</f>
        <v>0</v>
      </c>
      <c r="G17" s="1">
        <f>MIN($E17)</f>
        <v>0</v>
      </c>
      <c r="H17" s="1">
        <f>MIN($C17)</f>
        <v>0</v>
      </c>
      <c r="I17" s="1">
        <f>MIN($B17)</f>
        <v>0</v>
      </c>
      <c r="J17" s="1">
        <f>MEDIAN($D17)</f>
        <v>0</v>
      </c>
      <c r="K17" s="1">
        <f>MEDIAN($E17)</f>
        <v>0</v>
      </c>
      <c r="L17" s="1">
        <f>MEDIAN($C17)</f>
        <v>0</v>
      </c>
      <c r="M17" s="1">
        <f>MEDIAN($B17)</f>
        <v>0</v>
      </c>
      <c r="N17" s="1">
        <f>MAX($D17)</f>
        <v>0</v>
      </c>
      <c r="O17" s="1">
        <f>MAX($E17)</f>
        <v>0</v>
      </c>
      <c r="P17" s="1">
        <f>MAX($C17)</f>
        <v>0</v>
      </c>
      <c r="Q17" s="1">
        <f>MAX($B17)</f>
        <v>0</v>
      </c>
    </row>
    <row r="18" spans="1:17">
      <c r="A18" s="1" t="s">
        <v>15</v>
      </c>
      <c r="B18" s="1">
        <v>0.26</v>
      </c>
      <c r="C18" s="1">
        <v>2</v>
      </c>
      <c r="D18" s="1">
        <v>37</v>
      </c>
      <c r="E18" s="1">
        <v>3003</v>
      </c>
      <c r="F18" s="1">
        <f>MIN($D18)</f>
        <v>0</v>
      </c>
      <c r="G18" s="1">
        <f>MIN($E18)</f>
        <v>0</v>
      </c>
      <c r="H18" s="1">
        <f>MIN($C18)</f>
        <v>0</v>
      </c>
      <c r="I18" s="1">
        <f>MIN($B18)</f>
        <v>0</v>
      </c>
      <c r="J18" s="1">
        <f>MEDIAN($D18)</f>
        <v>0</v>
      </c>
      <c r="K18" s="1">
        <f>MEDIAN($E18)</f>
        <v>0</v>
      </c>
      <c r="L18" s="1">
        <f>MEDIAN($C18)</f>
        <v>0</v>
      </c>
      <c r="M18" s="1">
        <f>MEDIAN($B18)</f>
        <v>0</v>
      </c>
      <c r="N18" s="1">
        <f>MAX($D18)</f>
        <v>0</v>
      </c>
      <c r="O18" s="1">
        <f>MAX($E18)</f>
        <v>0</v>
      </c>
      <c r="P18" s="1">
        <f>MAX($C18)</f>
        <v>0</v>
      </c>
      <c r="Q18" s="1">
        <f>MAX($B18)</f>
        <v>0</v>
      </c>
    </row>
    <row r="19" spans="1:17">
      <c r="A19" s="1" t="s">
        <v>16</v>
      </c>
      <c r="B19" s="1">
        <v>0.32</v>
      </c>
      <c r="C19" s="1">
        <v>2</v>
      </c>
      <c r="D19" s="1">
        <v>38</v>
      </c>
      <c r="E19" s="1">
        <v>3236</v>
      </c>
      <c r="F19" s="1">
        <f>MIN($D19)</f>
        <v>0</v>
      </c>
      <c r="G19" s="1">
        <f>MIN($E19)</f>
        <v>0</v>
      </c>
      <c r="H19" s="1">
        <f>MIN($C19)</f>
        <v>0</v>
      </c>
      <c r="I19" s="1">
        <f>MIN($B19)</f>
        <v>0</v>
      </c>
      <c r="J19" s="1">
        <f>MEDIAN($D19)</f>
        <v>0</v>
      </c>
      <c r="K19" s="1">
        <f>MEDIAN($E19)</f>
        <v>0</v>
      </c>
      <c r="L19" s="1">
        <f>MEDIAN($C19)</f>
        <v>0</v>
      </c>
      <c r="M19" s="1">
        <f>MEDIAN($B19)</f>
        <v>0</v>
      </c>
      <c r="N19" s="1">
        <f>MAX($D19)</f>
        <v>0</v>
      </c>
      <c r="O19" s="1">
        <f>MAX($E19)</f>
        <v>0</v>
      </c>
      <c r="P19" s="1">
        <f>MAX($C19)</f>
        <v>0</v>
      </c>
      <c r="Q19" s="1">
        <f>MAX($B19)</f>
        <v>0</v>
      </c>
    </row>
    <row r="20" spans="1:17">
      <c r="A20" s="1" t="s">
        <v>17</v>
      </c>
      <c r="B20" s="1">
        <v>0.27</v>
      </c>
      <c r="C20" s="1">
        <v>2</v>
      </c>
      <c r="D20" s="1">
        <v>41</v>
      </c>
      <c r="E20" s="1">
        <v>3469</v>
      </c>
      <c r="F20" s="1">
        <f>MIN($D20)</f>
        <v>0</v>
      </c>
      <c r="G20" s="1">
        <f>MIN($E20)</f>
        <v>0</v>
      </c>
      <c r="H20" s="1">
        <f>MIN($C20)</f>
        <v>0</v>
      </c>
      <c r="I20" s="1">
        <f>MIN($B20)</f>
        <v>0</v>
      </c>
      <c r="J20" s="1">
        <f>MEDIAN($D20)</f>
        <v>0</v>
      </c>
      <c r="K20" s="1">
        <f>MEDIAN($E20)</f>
        <v>0</v>
      </c>
      <c r="L20" s="1">
        <f>MEDIAN($C20)</f>
        <v>0</v>
      </c>
      <c r="M20" s="1">
        <f>MEDIAN($B20)</f>
        <v>0</v>
      </c>
      <c r="N20" s="1">
        <f>MAX($D20)</f>
        <v>0</v>
      </c>
      <c r="O20" s="1">
        <f>MAX($E20)</f>
        <v>0</v>
      </c>
      <c r="P20" s="1">
        <f>MAX($C20)</f>
        <v>0</v>
      </c>
      <c r="Q20" s="1">
        <f>MAX($B20)</f>
        <v>0</v>
      </c>
    </row>
    <row r="21" spans="1:17">
      <c r="A21" s="1" t="s">
        <v>18</v>
      </c>
      <c r="B21" s="1">
        <v>0.27</v>
      </c>
      <c r="C21" s="1">
        <v>2</v>
      </c>
      <c r="D21" s="1">
        <v>42</v>
      </c>
      <c r="E21" s="1">
        <v>3702</v>
      </c>
      <c r="F21" s="1">
        <f>MIN($D21)</f>
        <v>0</v>
      </c>
      <c r="G21" s="1">
        <f>MIN($E21)</f>
        <v>0</v>
      </c>
      <c r="H21" s="1">
        <f>MIN($C21)</f>
        <v>0</v>
      </c>
      <c r="I21" s="1">
        <f>MIN($B21)</f>
        <v>0</v>
      </c>
      <c r="J21" s="1">
        <f>MEDIAN($D21)</f>
        <v>0</v>
      </c>
      <c r="K21" s="1">
        <f>MEDIAN($E21)</f>
        <v>0</v>
      </c>
      <c r="L21" s="1">
        <f>MEDIAN($C21)</f>
        <v>0</v>
      </c>
      <c r="M21" s="1">
        <f>MEDIAN($B21)</f>
        <v>0</v>
      </c>
      <c r="N21" s="1">
        <f>MAX($D21)</f>
        <v>0</v>
      </c>
      <c r="O21" s="1">
        <f>MAX($E21)</f>
        <v>0</v>
      </c>
      <c r="P21" s="1">
        <f>MAX($C21)</f>
        <v>0</v>
      </c>
      <c r="Q21" s="1">
        <f>MAX($B21)</f>
        <v>0</v>
      </c>
    </row>
    <row r="22" spans="1:17">
      <c r="A22" s="1" t="s">
        <v>19</v>
      </c>
      <c r="B22" s="1">
        <v>0.27</v>
      </c>
      <c r="C22" s="1">
        <v>2</v>
      </c>
      <c r="D22" s="1">
        <v>45</v>
      </c>
      <c r="E22" s="1">
        <v>3935</v>
      </c>
      <c r="F22" s="1">
        <f>MIN($D22)</f>
        <v>0</v>
      </c>
      <c r="G22" s="1">
        <f>MIN($E22)</f>
        <v>0</v>
      </c>
      <c r="H22" s="1">
        <f>MIN($C22)</f>
        <v>0</v>
      </c>
      <c r="I22" s="1">
        <f>MIN($B22)</f>
        <v>0</v>
      </c>
      <c r="J22" s="1">
        <f>MEDIAN($D22)</f>
        <v>0</v>
      </c>
      <c r="K22" s="1">
        <f>MEDIAN($E22)</f>
        <v>0</v>
      </c>
      <c r="L22" s="1">
        <f>MEDIAN($C22)</f>
        <v>0</v>
      </c>
      <c r="M22" s="1">
        <f>MEDIAN($B22)</f>
        <v>0</v>
      </c>
      <c r="N22" s="1">
        <f>MAX($D22)</f>
        <v>0</v>
      </c>
      <c r="O22" s="1">
        <f>MAX($E22)</f>
        <v>0</v>
      </c>
      <c r="P22" s="1">
        <f>MAX($C22)</f>
        <v>0</v>
      </c>
      <c r="Q22" s="1">
        <f>MAX($B22)</f>
        <v>0</v>
      </c>
    </row>
    <row r="23" spans="1:17">
      <c r="A23" s="1" t="s">
        <v>0</v>
      </c>
      <c r="B23" s="1">
        <v>0.28</v>
      </c>
      <c r="C23" s="1">
        <v>2</v>
      </c>
      <c r="D23" s="1">
        <v>1931</v>
      </c>
      <c r="E23" s="1">
        <v>2517</v>
      </c>
      <c r="F23" s="1">
        <f>MIN($D23)</f>
        <v>0</v>
      </c>
      <c r="G23" s="1">
        <f>MIN($E23)</f>
        <v>0</v>
      </c>
      <c r="H23" s="1">
        <f>MIN($C23)</f>
        <v>0</v>
      </c>
      <c r="I23" s="1">
        <f>MIN($B23)</f>
        <v>0</v>
      </c>
      <c r="J23" s="1">
        <f>MEDIAN($D23)</f>
        <v>0</v>
      </c>
      <c r="K23" s="1">
        <f>MEDIAN($E23)</f>
        <v>0</v>
      </c>
      <c r="L23" s="1">
        <f>MEDIAN($C23)</f>
        <v>0</v>
      </c>
      <c r="M23" s="1">
        <f>MEDIAN($B23)</f>
        <v>0</v>
      </c>
      <c r="N23" s="1">
        <f>MAX($D23)</f>
        <v>0</v>
      </c>
      <c r="O23" s="1">
        <f>MAX($E23)</f>
        <v>0</v>
      </c>
      <c r="P23" s="1">
        <f>MAX($C23)</f>
        <v>0</v>
      </c>
      <c r="Q23" s="1">
        <f>MAX($B23)</f>
        <v>0</v>
      </c>
    </row>
    <row r="24" spans="1:17">
      <c r="A24" s="1" t="s">
        <v>1</v>
      </c>
      <c r="B24" s="1">
        <v>0.34</v>
      </c>
      <c r="C24" s="1">
        <v>70</v>
      </c>
      <c r="D24" s="1">
        <v>4889</v>
      </c>
      <c r="E24" s="1">
        <v>2693</v>
      </c>
      <c r="F24" s="1">
        <f>MIN($D24)</f>
        <v>0</v>
      </c>
      <c r="G24" s="1">
        <f>MIN($E24)</f>
        <v>0</v>
      </c>
      <c r="H24" s="1">
        <f>MIN($C24)</f>
        <v>0</v>
      </c>
      <c r="I24" s="1">
        <f>MIN($B24)</f>
        <v>0</v>
      </c>
      <c r="J24" s="1">
        <f>MEDIAN($D24)</f>
        <v>0</v>
      </c>
      <c r="K24" s="1">
        <f>MEDIAN($E24)</f>
        <v>0</v>
      </c>
      <c r="L24" s="1">
        <f>MEDIAN($C24)</f>
        <v>0</v>
      </c>
      <c r="M24" s="1">
        <f>MEDIAN($B24)</f>
        <v>0</v>
      </c>
      <c r="N24" s="1">
        <f>MAX($D24)</f>
        <v>0</v>
      </c>
      <c r="O24" s="1">
        <f>MAX($E24)</f>
        <v>0</v>
      </c>
      <c r="P24" s="1">
        <f>MAX($C24)</f>
        <v>0</v>
      </c>
      <c r="Q24" s="1">
        <f>MAX($B24)</f>
        <v>0</v>
      </c>
    </row>
    <row r="25" spans="1:17">
      <c r="A25" s="1" t="s">
        <v>2</v>
      </c>
      <c r="B25" s="1">
        <v>0.44</v>
      </c>
      <c r="C25" s="1">
        <v>1330</v>
      </c>
      <c r="D25" s="1">
        <v>11176</v>
      </c>
      <c r="E25" s="1">
        <v>2869</v>
      </c>
      <c r="F25" s="1">
        <f>MIN($D25)</f>
        <v>0</v>
      </c>
      <c r="G25" s="1">
        <f>MIN($E25)</f>
        <v>0</v>
      </c>
      <c r="H25" s="1">
        <f>MIN($C25)</f>
        <v>0</v>
      </c>
      <c r="I25" s="1">
        <f>MIN($B25)</f>
        <v>0</v>
      </c>
      <c r="J25" s="1">
        <f>MEDIAN($D25)</f>
        <v>0</v>
      </c>
      <c r="K25" s="1">
        <f>MEDIAN($E25)</f>
        <v>0</v>
      </c>
      <c r="L25" s="1">
        <f>MEDIAN($C25)</f>
        <v>0</v>
      </c>
      <c r="M25" s="1">
        <f>MEDIAN($B25)</f>
        <v>0</v>
      </c>
      <c r="N25" s="1">
        <f>MAX($D25)</f>
        <v>0</v>
      </c>
      <c r="O25" s="1">
        <f>MAX($E25)</f>
        <v>0</v>
      </c>
      <c r="P25" s="1">
        <f>MAX($C25)</f>
        <v>0</v>
      </c>
      <c r="Q25" s="1">
        <f>MAX($B25)</f>
        <v>0</v>
      </c>
    </row>
    <row r="26" spans="1:17">
      <c r="A26" s="1" t="s">
        <v>3</v>
      </c>
      <c r="B26" s="1">
        <v>0.51</v>
      </c>
      <c r="C26" s="1">
        <v>18200</v>
      </c>
      <c r="D26" s="1">
        <v>26409</v>
      </c>
      <c r="E26" s="1">
        <v>3045</v>
      </c>
      <c r="F26" s="1">
        <f>MIN($D26)</f>
        <v>0</v>
      </c>
      <c r="G26" s="1">
        <f>MIN($E26)</f>
        <v>0</v>
      </c>
      <c r="H26" s="1">
        <f>MIN($C26)</f>
        <v>0</v>
      </c>
      <c r="I26" s="1">
        <f>MIN($B26)</f>
        <v>0</v>
      </c>
      <c r="J26" s="1">
        <f>MEDIAN($D26)</f>
        <v>0</v>
      </c>
      <c r="K26" s="1">
        <f>MEDIAN($E26)</f>
        <v>0</v>
      </c>
      <c r="L26" s="1">
        <f>MEDIAN($C26)</f>
        <v>0</v>
      </c>
      <c r="M26" s="1">
        <f>MEDIAN($B26)</f>
        <v>0</v>
      </c>
      <c r="N26" s="1">
        <f>MAX($D26)</f>
        <v>0</v>
      </c>
      <c r="O26" s="1">
        <f>MAX($E26)</f>
        <v>0</v>
      </c>
      <c r="P26" s="1">
        <f>MAX($C26)</f>
        <v>0</v>
      </c>
      <c r="Q26" s="1">
        <f>MAX($B26)</f>
        <v>0</v>
      </c>
    </row>
    <row r="27" spans="1:17">
      <c r="A27" s="1" t="s">
        <v>4</v>
      </c>
      <c r="B27" s="1">
        <v>1.48</v>
      </c>
      <c r="C27" s="1">
        <v>200900</v>
      </c>
      <c r="D27" s="1">
        <v>216908</v>
      </c>
      <c r="E27" s="1">
        <v>3221</v>
      </c>
      <c r="F27" s="1">
        <f>MIN($D27)</f>
        <v>0</v>
      </c>
      <c r="G27" s="1">
        <f>MIN($E27)</f>
        <v>0</v>
      </c>
      <c r="H27" s="1">
        <f>MIN($C27)</f>
        <v>0</v>
      </c>
      <c r="I27" s="1">
        <f>MIN($B27)</f>
        <v>0</v>
      </c>
      <c r="J27" s="1">
        <f>MEDIAN($D27)</f>
        <v>0</v>
      </c>
      <c r="K27" s="1">
        <f>MEDIAN($E27)</f>
        <v>0</v>
      </c>
      <c r="L27" s="1">
        <f>MEDIAN($C27)</f>
        <v>0</v>
      </c>
      <c r="M27" s="1">
        <f>MEDIAN($B27)</f>
        <v>0</v>
      </c>
      <c r="N27" s="1">
        <f>MAX($D27)</f>
        <v>0</v>
      </c>
      <c r="O27" s="1">
        <f>MAX($E27)</f>
        <v>0</v>
      </c>
      <c r="P27" s="1">
        <f>MAX($C27)</f>
        <v>0</v>
      </c>
      <c r="Q27" s="1">
        <f>MAX($B27)</f>
        <v>0</v>
      </c>
    </row>
    <row r="28" spans="1:17">
      <c r="A28" s="1" t="s">
        <v>5</v>
      </c>
      <c r="B28" s="1">
        <v>0.25</v>
      </c>
      <c r="C28" s="1">
        <v>340</v>
      </c>
      <c r="D28" s="1">
        <v>627</v>
      </c>
      <c r="E28" s="1">
        <v>832</v>
      </c>
      <c r="F28" s="1">
        <f>MIN($D28)</f>
        <v>0</v>
      </c>
      <c r="G28" s="1">
        <f>MIN($E28)</f>
        <v>0</v>
      </c>
      <c r="H28" s="1">
        <f>MIN($C28)</f>
        <v>0</v>
      </c>
      <c r="I28" s="1">
        <f>MIN($B28)</f>
        <v>0</v>
      </c>
      <c r="J28" s="1">
        <f>MEDIAN($D28)</f>
        <v>0</v>
      </c>
      <c r="K28" s="1">
        <f>MEDIAN($E28)</f>
        <v>0</v>
      </c>
      <c r="L28" s="1">
        <f>MEDIAN($C28)</f>
        <v>0</v>
      </c>
      <c r="M28" s="1">
        <f>MEDIAN($B28)</f>
        <v>0</v>
      </c>
      <c r="N28" s="1">
        <f>MAX($D28)</f>
        <v>0</v>
      </c>
      <c r="O28" s="1">
        <f>MAX($E28)</f>
        <v>0</v>
      </c>
      <c r="P28" s="1">
        <f>MAX($C28)</f>
        <v>0</v>
      </c>
      <c r="Q28" s="1">
        <f>MAX($B28)</f>
        <v>0</v>
      </c>
    </row>
    <row r="29" spans="1:17">
      <c r="A29" s="1" t="s">
        <v>6</v>
      </c>
      <c r="B29" s="1">
        <v>0.26</v>
      </c>
      <c r="C29" s="1">
        <v>2618</v>
      </c>
      <c r="D29" s="1">
        <v>3222</v>
      </c>
      <c r="E29" s="1">
        <v>924</v>
      </c>
      <c r="F29" s="1">
        <f>MIN($D29)</f>
        <v>0</v>
      </c>
      <c r="G29" s="1">
        <f>MIN($E29)</f>
        <v>0</v>
      </c>
      <c r="H29" s="1">
        <f>MIN($C29)</f>
        <v>0</v>
      </c>
      <c r="I29" s="1">
        <f>MIN($B29)</f>
        <v>0</v>
      </c>
      <c r="J29" s="1">
        <f>MEDIAN($D29)</f>
        <v>0</v>
      </c>
      <c r="K29" s="1">
        <f>MEDIAN($E29)</f>
        <v>0</v>
      </c>
      <c r="L29" s="1">
        <f>MEDIAN($C29)</f>
        <v>0</v>
      </c>
      <c r="M29" s="1">
        <f>MEDIAN($B29)</f>
        <v>0</v>
      </c>
      <c r="N29" s="1">
        <f>MAX($D29)</f>
        <v>0</v>
      </c>
      <c r="O29" s="1">
        <f>MAX($E29)</f>
        <v>0</v>
      </c>
      <c r="P29" s="1">
        <f>MAX($C29)</f>
        <v>0</v>
      </c>
      <c r="Q29" s="1">
        <f>MAX($B29)</f>
        <v>0</v>
      </c>
    </row>
    <row r="30" spans="1:17">
      <c r="A30" s="1" t="s">
        <v>7</v>
      </c>
      <c r="B30" s="1">
        <v>0.32</v>
      </c>
      <c r="C30" s="1">
        <v>17204</v>
      </c>
      <c r="D30" s="1">
        <v>18163</v>
      </c>
      <c r="E30" s="1">
        <v>1016</v>
      </c>
      <c r="F30" s="1">
        <f>MIN($D30)</f>
        <v>0</v>
      </c>
      <c r="G30" s="1">
        <f>MIN($E30)</f>
        <v>0</v>
      </c>
      <c r="H30" s="1">
        <f>MIN($C30)</f>
        <v>0</v>
      </c>
      <c r="I30" s="1">
        <f>MIN($B30)</f>
        <v>0</v>
      </c>
      <c r="J30" s="1">
        <f>MEDIAN($D30)</f>
        <v>0</v>
      </c>
      <c r="K30" s="1">
        <f>MEDIAN($E30)</f>
        <v>0</v>
      </c>
      <c r="L30" s="1">
        <f>MEDIAN($C30)</f>
        <v>0</v>
      </c>
      <c r="M30" s="1">
        <f>MEDIAN($B30)</f>
        <v>0</v>
      </c>
      <c r="N30" s="1">
        <f>MAX($D30)</f>
        <v>0</v>
      </c>
      <c r="O30" s="1">
        <f>MAX($E30)</f>
        <v>0</v>
      </c>
      <c r="P30" s="1">
        <f>MAX($C30)</f>
        <v>0</v>
      </c>
      <c r="Q30" s="1">
        <f>MAX($B30)</f>
        <v>0</v>
      </c>
    </row>
    <row r="31" spans="1:17">
      <c r="A31" s="1" t="s">
        <v>8</v>
      </c>
      <c r="B31" s="1">
        <v>0.24</v>
      </c>
      <c r="C31" s="1">
        <v>2</v>
      </c>
      <c r="D31" s="1">
        <v>60</v>
      </c>
      <c r="E31" s="1">
        <v>648</v>
      </c>
      <c r="F31" s="1">
        <f>MIN($D31)</f>
        <v>0</v>
      </c>
      <c r="G31" s="1">
        <f>MIN($E31)</f>
        <v>0</v>
      </c>
      <c r="H31" s="1">
        <f>MIN($C31)</f>
        <v>0</v>
      </c>
      <c r="I31" s="1">
        <f>MIN($B31)</f>
        <v>0</v>
      </c>
      <c r="J31" s="1">
        <f>MEDIAN($D31)</f>
        <v>0</v>
      </c>
      <c r="K31" s="1">
        <f>MEDIAN($E31)</f>
        <v>0</v>
      </c>
      <c r="L31" s="1">
        <f>MEDIAN($C31)</f>
        <v>0</v>
      </c>
      <c r="M31" s="1">
        <f>MEDIAN($B31)</f>
        <v>0</v>
      </c>
      <c r="N31" s="1">
        <f>MAX($D31)</f>
        <v>0</v>
      </c>
      <c r="O31" s="1">
        <f>MAX($E31)</f>
        <v>0</v>
      </c>
      <c r="P31" s="1">
        <f>MAX($C31)</f>
        <v>0</v>
      </c>
      <c r="Q31" s="1">
        <f>MAX($B31)</f>
        <v>0</v>
      </c>
    </row>
    <row r="32" spans="1:17">
      <c r="A32" s="1" t="s">
        <v>9</v>
      </c>
      <c r="B32" s="1">
        <v>0.25</v>
      </c>
      <c r="C32" s="1">
        <v>34</v>
      </c>
      <c r="D32" s="1">
        <v>210</v>
      </c>
      <c r="E32" s="1">
        <v>740</v>
      </c>
      <c r="F32" s="1">
        <f>MIN($D32)</f>
        <v>0</v>
      </c>
      <c r="G32" s="1">
        <f>MIN($E32)</f>
        <v>0</v>
      </c>
      <c r="H32" s="1">
        <f>MIN($C32)</f>
        <v>0</v>
      </c>
      <c r="I32" s="1">
        <f>MIN($B32)</f>
        <v>0</v>
      </c>
      <c r="J32" s="1">
        <f>MEDIAN($D32)</f>
        <v>0</v>
      </c>
      <c r="K32" s="1">
        <f>MEDIAN($E32)</f>
        <v>0</v>
      </c>
      <c r="L32" s="1">
        <f>MEDIAN($C32)</f>
        <v>0</v>
      </c>
      <c r="M32" s="1">
        <f>MEDIAN($B32)</f>
        <v>0</v>
      </c>
      <c r="N32" s="1">
        <f>MAX($D32)</f>
        <v>0</v>
      </c>
      <c r="O32" s="1">
        <f>MAX($E32)</f>
        <v>0</v>
      </c>
      <c r="P32" s="1">
        <f>MAX($C32)</f>
        <v>0</v>
      </c>
      <c r="Q32" s="1">
        <f>MAX($B32)</f>
        <v>0</v>
      </c>
    </row>
    <row r="33" spans="1:17">
      <c r="A33" s="1" t="s">
        <v>10</v>
      </c>
      <c r="B33" s="1">
        <v>0.25</v>
      </c>
      <c r="C33" s="1">
        <v>2</v>
      </c>
      <c r="D33" s="1">
        <v>330</v>
      </c>
      <c r="E33" s="1">
        <v>1131</v>
      </c>
      <c r="F33" s="1">
        <f>MIN($D33)</f>
        <v>0</v>
      </c>
      <c r="G33" s="1">
        <f>MIN($E33)</f>
        <v>0</v>
      </c>
      <c r="H33" s="1">
        <f>MIN($C33)</f>
        <v>0</v>
      </c>
      <c r="I33" s="1">
        <f>MIN($B33)</f>
        <v>0</v>
      </c>
      <c r="J33" s="1">
        <f>MEDIAN($D33)</f>
        <v>0</v>
      </c>
      <c r="K33" s="1">
        <f>MEDIAN($E33)</f>
        <v>0</v>
      </c>
      <c r="L33" s="1">
        <f>MEDIAN($C33)</f>
        <v>0</v>
      </c>
      <c r="M33" s="1">
        <f>MEDIAN($B33)</f>
        <v>0</v>
      </c>
      <c r="N33" s="1">
        <f>MAX($D33)</f>
        <v>0</v>
      </c>
      <c r="O33" s="1">
        <f>MAX($E33)</f>
        <v>0</v>
      </c>
      <c r="P33" s="1">
        <f>MAX($C33)</f>
        <v>0</v>
      </c>
      <c r="Q33" s="1">
        <f>MAX($B33)</f>
        <v>0</v>
      </c>
    </row>
    <row r="34" spans="1:17">
      <c r="A34" s="1" t="s">
        <v>11</v>
      </c>
      <c r="B34" s="1">
        <v>0.25</v>
      </c>
      <c r="C34" s="1">
        <v>46</v>
      </c>
      <c r="D34" s="1">
        <v>765</v>
      </c>
      <c r="E34" s="1">
        <v>1251</v>
      </c>
      <c r="F34" s="1">
        <f>MIN($D34)</f>
        <v>0</v>
      </c>
      <c r="G34" s="1">
        <f>MIN($E34)</f>
        <v>0</v>
      </c>
      <c r="H34" s="1">
        <f>MIN($C34)</f>
        <v>0</v>
      </c>
      <c r="I34" s="1">
        <f>MIN($B34)</f>
        <v>0</v>
      </c>
      <c r="J34" s="1">
        <f>MEDIAN($D34)</f>
        <v>0</v>
      </c>
      <c r="K34" s="1">
        <f>MEDIAN($E34)</f>
        <v>0</v>
      </c>
      <c r="L34" s="1">
        <f>MEDIAN($C34)</f>
        <v>0</v>
      </c>
      <c r="M34" s="1">
        <f>MEDIAN($B34)</f>
        <v>0</v>
      </c>
      <c r="N34" s="1">
        <f>MAX($D34)</f>
        <v>0</v>
      </c>
      <c r="O34" s="1">
        <f>MAX($E34)</f>
        <v>0</v>
      </c>
      <c r="P34" s="1">
        <f>MAX($C34)</f>
        <v>0</v>
      </c>
      <c r="Q34" s="1">
        <f>MAX($B34)</f>
        <v>0</v>
      </c>
    </row>
    <row r="35" spans="1:17">
      <c r="A35" s="1" t="s">
        <v>12</v>
      </c>
      <c r="B35" s="1">
        <v>0.26</v>
      </c>
      <c r="C35" s="1">
        <v>598</v>
      </c>
      <c r="D35" s="1">
        <v>1729</v>
      </c>
      <c r="E35" s="1">
        <v>1371</v>
      </c>
      <c r="F35" s="1">
        <f>MIN($D35)</f>
        <v>0</v>
      </c>
      <c r="G35" s="1">
        <f>MIN($E35)</f>
        <v>0</v>
      </c>
      <c r="H35" s="1">
        <f>MIN($C35)</f>
        <v>0</v>
      </c>
      <c r="I35" s="1">
        <f>MIN($B35)</f>
        <v>0</v>
      </c>
      <c r="J35" s="1">
        <f>MEDIAN($D35)</f>
        <v>0</v>
      </c>
      <c r="K35" s="1">
        <f>MEDIAN($E35)</f>
        <v>0</v>
      </c>
      <c r="L35" s="1">
        <f>MEDIAN($C35)</f>
        <v>0</v>
      </c>
      <c r="M35" s="1">
        <f>MEDIAN($B35)</f>
        <v>0</v>
      </c>
      <c r="N35" s="1">
        <f>MAX($D35)</f>
        <v>0</v>
      </c>
      <c r="O35" s="1">
        <f>MAX($E35)</f>
        <v>0</v>
      </c>
      <c r="P35" s="1">
        <f>MAX($C35)</f>
        <v>0</v>
      </c>
      <c r="Q35" s="1">
        <f>MAX($B35)</f>
        <v>0</v>
      </c>
    </row>
    <row r="36" spans="1:17">
      <c r="A36" s="1" t="s">
        <v>13</v>
      </c>
      <c r="B36" s="1">
        <v>0.28</v>
      </c>
      <c r="C36" s="1">
        <v>5796</v>
      </c>
      <c r="D36" s="1">
        <v>7029</v>
      </c>
      <c r="E36" s="1">
        <v>1491</v>
      </c>
      <c r="F36" s="1">
        <f>MIN($D36)</f>
        <v>0</v>
      </c>
      <c r="G36" s="1">
        <f>MIN($E36)</f>
        <v>0</v>
      </c>
      <c r="H36" s="1">
        <f>MIN($C36)</f>
        <v>0</v>
      </c>
      <c r="I36" s="1">
        <f>MIN($B36)</f>
        <v>0</v>
      </c>
      <c r="J36" s="1">
        <f>MEDIAN($D36)</f>
        <v>0</v>
      </c>
      <c r="K36" s="1">
        <f>MEDIAN($E36)</f>
        <v>0</v>
      </c>
      <c r="L36" s="1">
        <f>MEDIAN($C36)</f>
        <v>0</v>
      </c>
      <c r="M36" s="1">
        <f>MEDIAN($B36)</f>
        <v>0</v>
      </c>
      <c r="N36" s="1">
        <f>MAX($D36)</f>
        <v>0</v>
      </c>
      <c r="O36" s="1">
        <f>MAX($E36)</f>
        <v>0</v>
      </c>
      <c r="P36" s="1">
        <f>MAX($C36)</f>
        <v>0</v>
      </c>
      <c r="Q36" s="1">
        <f>MAX($B36)</f>
        <v>0</v>
      </c>
    </row>
    <row r="37" spans="1:17">
      <c r="A37" s="1" t="s">
        <v>14</v>
      </c>
      <c r="B37" s="1">
        <v>0.45</v>
      </c>
      <c r="C37" s="1">
        <v>46690</v>
      </c>
      <c r="D37" s="1">
        <v>48860</v>
      </c>
      <c r="E37" s="1">
        <v>1611</v>
      </c>
      <c r="F37" s="1">
        <f>MIN($D37)</f>
        <v>0</v>
      </c>
      <c r="G37" s="1">
        <f>MIN($E37)</f>
        <v>0</v>
      </c>
      <c r="H37" s="1">
        <f>MIN($C37)</f>
        <v>0</v>
      </c>
      <c r="I37" s="1">
        <f>MIN($B37)</f>
        <v>0</v>
      </c>
      <c r="J37" s="1">
        <f>MEDIAN($D37)</f>
        <v>0</v>
      </c>
      <c r="K37" s="1">
        <f>MEDIAN($E37)</f>
        <v>0</v>
      </c>
      <c r="L37" s="1">
        <f>MEDIAN($C37)</f>
        <v>0</v>
      </c>
      <c r="M37" s="1">
        <f>MEDIAN($B37)</f>
        <v>0</v>
      </c>
      <c r="N37" s="1">
        <f>MAX($D37)</f>
        <v>0</v>
      </c>
      <c r="O37" s="1">
        <f>MAX($E37)</f>
        <v>0</v>
      </c>
      <c r="P37" s="1">
        <f>MAX($C37)</f>
        <v>0</v>
      </c>
      <c r="Q37" s="1">
        <f>MAX($B37)</f>
        <v>0</v>
      </c>
    </row>
    <row r="38" spans="1:17">
      <c r="A38" s="1" t="s">
        <v>15</v>
      </c>
      <c r="B38" s="1">
        <v>0.26</v>
      </c>
      <c r="C38" s="1">
        <v>2</v>
      </c>
      <c r="D38" s="1">
        <v>955</v>
      </c>
      <c r="E38" s="1">
        <v>1754</v>
      </c>
      <c r="F38" s="1">
        <f>MIN($D38)</f>
        <v>0</v>
      </c>
      <c r="G38" s="1">
        <f>MIN($E38)</f>
        <v>0</v>
      </c>
      <c r="H38" s="1">
        <f>MIN($C38)</f>
        <v>0</v>
      </c>
      <c r="I38" s="1">
        <f>MIN($B38)</f>
        <v>0</v>
      </c>
      <c r="J38" s="1">
        <f>MEDIAN($D38)</f>
        <v>0</v>
      </c>
      <c r="K38" s="1">
        <f>MEDIAN($E38)</f>
        <v>0</v>
      </c>
      <c r="L38" s="1">
        <f>MEDIAN($C38)</f>
        <v>0</v>
      </c>
      <c r="M38" s="1">
        <f>MEDIAN($B38)</f>
        <v>0</v>
      </c>
      <c r="N38" s="1">
        <f>MAX($D38)</f>
        <v>0</v>
      </c>
      <c r="O38" s="1">
        <f>MAX($E38)</f>
        <v>0</v>
      </c>
      <c r="P38" s="1">
        <f>MAX($C38)</f>
        <v>0</v>
      </c>
      <c r="Q38" s="1">
        <f>MAX($B38)</f>
        <v>0</v>
      </c>
    </row>
    <row r="39" spans="1:17">
      <c r="A39" s="1" t="s">
        <v>16</v>
      </c>
      <c r="B39" s="1">
        <v>0.27</v>
      </c>
      <c r="C39" s="1">
        <v>58</v>
      </c>
      <c r="D39" s="1">
        <v>1721</v>
      </c>
      <c r="E39" s="1">
        <v>1902</v>
      </c>
      <c r="F39" s="1">
        <f>MIN($D39)</f>
        <v>0</v>
      </c>
      <c r="G39" s="1">
        <f>MIN($E39)</f>
        <v>0</v>
      </c>
      <c r="H39" s="1">
        <f>MIN($C39)</f>
        <v>0</v>
      </c>
      <c r="I39" s="1">
        <f>MIN($B39)</f>
        <v>0</v>
      </c>
      <c r="J39" s="1">
        <f>MEDIAN($D39)</f>
        <v>0</v>
      </c>
      <c r="K39" s="1">
        <f>MEDIAN($E39)</f>
        <v>0</v>
      </c>
      <c r="L39" s="1">
        <f>MEDIAN($C39)</f>
        <v>0</v>
      </c>
      <c r="M39" s="1">
        <f>MEDIAN($B39)</f>
        <v>0</v>
      </c>
      <c r="N39" s="1">
        <f>MAX($D39)</f>
        <v>0</v>
      </c>
      <c r="O39" s="1">
        <f>MAX($E39)</f>
        <v>0</v>
      </c>
      <c r="P39" s="1">
        <f>MAX($C39)</f>
        <v>0</v>
      </c>
      <c r="Q39" s="1">
        <f>MAX($B39)</f>
        <v>0</v>
      </c>
    </row>
    <row r="40" spans="1:17">
      <c r="A40" s="1" t="s">
        <v>17</v>
      </c>
      <c r="B40" s="1">
        <v>0.28</v>
      </c>
      <c r="C40" s="1">
        <v>928</v>
      </c>
      <c r="D40" s="1">
        <v>3457</v>
      </c>
      <c r="E40" s="1">
        <v>2050</v>
      </c>
      <c r="F40" s="1">
        <f>MIN($D40)</f>
        <v>0</v>
      </c>
      <c r="G40" s="1">
        <f>MIN($E40)</f>
        <v>0</v>
      </c>
      <c r="H40" s="1">
        <f>MIN($C40)</f>
        <v>0</v>
      </c>
      <c r="I40" s="1">
        <f>MIN($B40)</f>
        <v>0</v>
      </c>
      <c r="J40" s="1">
        <f>MEDIAN($D40)</f>
        <v>0</v>
      </c>
      <c r="K40" s="1">
        <f>MEDIAN($E40)</f>
        <v>0</v>
      </c>
      <c r="L40" s="1">
        <f>MEDIAN($C40)</f>
        <v>0</v>
      </c>
      <c r="M40" s="1">
        <f>MEDIAN($B40)</f>
        <v>0</v>
      </c>
      <c r="N40" s="1">
        <f>MAX($D40)</f>
        <v>0</v>
      </c>
      <c r="O40" s="1">
        <f>MAX($E40)</f>
        <v>0</v>
      </c>
      <c r="P40" s="1">
        <f>MAX($C40)</f>
        <v>0</v>
      </c>
      <c r="Q40" s="1">
        <f>MAX($B40)</f>
        <v>0</v>
      </c>
    </row>
    <row r="41" spans="1:17">
      <c r="A41" s="1" t="s">
        <v>18</v>
      </c>
      <c r="B41" s="1">
        <v>0.36</v>
      </c>
      <c r="C41" s="1">
        <v>10846</v>
      </c>
      <c r="D41" s="1">
        <v>15619</v>
      </c>
      <c r="E41" s="1">
        <v>2198</v>
      </c>
      <c r="F41" s="1">
        <f>MIN($D41)</f>
        <v>0</v>
      </c>
      <c r="G41" s="1">
        <f>MIN($E41)</f>
        <v>0</v>
      </c>
      <c r="H41" s="1">
        <f>MIN($C41)</f>
        <v>0</v>
      </c>
      <c r="I41" s="1">
        <f>MIN($B41)</f>
        <v>0</v>
      </c>
      <c r="J41" s="1">
        <f>MEDIAN($D41)</f>
        <v>0</v>
      </c>
      <c r="K41" s="1">
        <f>MEDIAN($E41)</f>
        <v>0</v>
      </c>
      <c r="L41" s="1">
        <f>MEDIAN($C41)</f>
        <v>0</v>
      </c>
      <c r="M41" s="1">
        <f>MEDIAN($B41)</f>
        <v>0</v>
      </c>
      <c r="N41" s="1">
        <f>MAX($D41)</f>
        <v>0</v>
      </c>
      <c r="O41" s="1">
        <f>MAX($E41)</f>
        <v>0</v>
      </c>
      <c r="P41" s="1">
        <f>MAX($C41)</f>
        <v>0</v>
      </c>
      <c r="Q41" s="1">
        <f>MAX($B41)</f>
        <v>0</v>
      </c>
    </row>
    <row r="42" spans="1:17">
      <c r="A42" s="1" t="s">
        <v>19</v>
      </c>
      <c r="B42" s="1">
        <v>0.76</v>
      </c>
      <c r="C42" s="1">
        <v>103530</v>
      </c>
      <c r="D42" s="1">
        <v>107886</v>
      </c>
      <c r="E42" s="1">
        <v>2346</v>
      </c>
      <c r="F42" s="1">
        <f>MIN($D42)</f>
        <v>0</v>
      </c>
      <c r="G42" s="1">
        <f>MIN($E42)</f>
        <v>0</v>
      </c>
      <c r="H42" s="1">
        <f>MIN($C42)</f>
        <v>0</v>
      </c>
      <c r="I42" s="1">
        <f>MIN($B42)</f>
        <v>0</v>
      </c>
      <c r="J42" s="1">
        <f>MEDIAN($D42)</f>
        <v>0</v>
      </c>
      <c r="K42" s="1">
        <f>MEDIAN($E42)</f>
        <v>0</v>
      </c>
      <c r="L42" s="1">
        <f>MEDIAN($C42)</f>
        <v>0</v>
      </c>
      <c r="M42" s="1">
        <f>MEDIAN($B42)</f>
        <v>0</v>
      </c>
      <c r="N42" s="1">
        <f>MAX($D42)</f>
        <v>0</v>
      </c>
      <c r="O42" s="1">
        <f>MAX($E42)</f>
        <v>0</v>
      </c>
      <c r="P42" s="1">
        <f>MAX($C42)</f>
        <v>0</v>
      </c>
      <c r="Q42" s="1">
        <f>MAX($B42)</f>
        <v>0</v>
      </c>
    </row>
    <row r="43" spans="1:17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>
      <c r="A44" s="1" t="s">
        <v>20</v>
      </c>
      <c r="B44" s="1">
        <f>SUM(B$3:B$42)</f>
        <v>0</v>
      </c>
      <c r="C44" s="1">
        <f>SUM(C$3:C$42)</f>
        <v>0</v>
      </c>
      <c r="D44" s="1">
        <f>SUM(D$3:D$42)</f>
        <v>0</v>
      </c>
      <c r="E44" s="1">
        <f>SUM(E$3:E$42)</f>
        <v>0</v>
      </c>
      <c r="F44" s="1">
        <f>SUM(F$3:F$42)</f>
        <v>0</v>
      </c>
      <c r="G44" s="1">
        <f>SUM(G$3:G$42)</f>
        <v>0</v>
      </c>
      <c r="H44" s="1">
        <f>SUM(H$3:H$42)</f>
        <v>0</v>
      </c>
      <c r="I44" s="1">
        <f>SUM(I$3:I$42)</f>
        <v>0</v>
      </c>
      <c r="J44" s="1">
        <f>SUM(J$3:J$42)</f>
        <v>0</v>
      </c>
      <c r="K44" s="1">
        <f>SUM(K$3:K$42)</f>
        <v>0</v>
      </c>
      <c r="L44" s="1">
        <f>SUM(L$3:L$42)</f>
        <v>0</v>
      </c>
      <c r="M44" s="1">
        <f>SUM(M$3:M$42)</f>
        <v>0</v>
      </c>
      <c r="N44" s="1">
        <f>SUM(N$3:N$42)</f>
        <v>0</v>
      </c>
      <c r="O44" s="1">
        <f>SUM(O$3:O$42)</f>
        <v>0</v>
      </c>
      <c r="P44" s="1">
        <f>SUM(P$3:P$42)</f>
        <v>0</v>
      </c>
      <c r="Q44" s="1">
        <f>SUM(Q$3:Q$42)</f>
        <v>0</v>
      </c>
    </row>
    <row r="45" spans="1:17">
      <c r="A45" s="1" t="s">
        <v>21</v>
      </c>
      <c r="B45" s="1">
        <f>AVERAGE(B$3:B$42)</f>
        <v>0</v>
      </c>
      <c r="C45" s="1">
        <f>AVERAGE(C$3:C$42)</f>
        <v>0</v>
      </c>
      <c r="D45" s="1">
        <f>AVERAGE(D$3:D$42)</f>
        <v>0</v>
      </c>
      <c r="E45" s="1">
        <f>AVERAGE(E$3:E$42)</f>
        <v>0</v>
      </c>
      <c r="F45" s="1">
        <f>AVERAGE(F$3:F$42)</f>
        <v>0</v>
      </c>
      <c r="G45" s="1">
        <f>AVERAGE(G$3:G$42)</f>
        <v>0</v>
      </c>
      <c r="H45" s="1">
        <f>AVERAGE(H$3:H$42)</f>
        <v>0</v>
      </c>
      <c r="I45" s="1">
        <f>AVERAGE(I$3:I$42)</f>
        <v>0</v>
      </c>
      <c r="J45" s="1">
        <f>AVERAGE(J$3:J$42)</f>
        <v>0</v>
      </c>
      <c r="K45" s="1">
        <f>AVERAGE(K$3:K$42)</f>
        <v>0</v>
      </c>
      <c r="L45" s="1">
        <f>AVERAGE(L$3:L$42)</f>
        <v>0</v>
      </c>
      <c r="M45" s="1">
        <f>AVERAGE(M$3:M$42)</f>
        <v>0</v>
      </c>
      <c r="N45" s="1">
        <f>AVERAGE(N$3:N$42)</f>
        <v>0</v>
      </c>
      <c r="O45" s="1">
        <f>AVERAGE(O$3:O$42)</f>
        <v>0</v>
      </c>
      <c r="P45" s="1">
        <f>AVERAGE(P$3:P$42)</f>
        <v>0</v>
      </c>
      <c r="Q45" s="1">
        <f>AVERAGE(Q$3:Q$42)</f>
        <v>0</v>
      </c>
    </row>
    <row r="46" spans="1:17">
      <c r="A46" s="1" t="s">
        <v>22</v>
      </c>
      <c r="B46" s="1">
        <f>STDEV(B$3:B$42)</f>
        <v>0</v>
      </c>
      <c r="C46" s="1">
        <f>STDEV(C$3:C$42)</f>
        <v>0</v>
      </c>
      <c r="D46" s="1">
        <f>STDEV(D$3:D$42)</f>
        <v>0</v>
      </c>
      <c r="E46" s="1">
        <f>STDEV(E$3:E$42)</f>
        <v>0</v>
      </c>
      <c r="F46" s="1">
        <f>STDEV(F$3:F$42)</f>
        <v>0</v>
      </c>
      <c r="G46" s="1">
        <f>STDEV(G$3:G$42)</f>
        <v>0</v>
      </c>
      <c r="H46" s="1">
        <f>STDEV(H$3:H$42)</f>
        <v>0</v>
      </c>
      <c r="I46" s="1">
        <f>STDEV(I$3:I$42)</f>
        <v>0</v>
      </c>
      <c r="J46" s="1">
        <f>STDEV(J$3:J$42)</f>
        <v>0</v>
      </c>
      <c r="K46" s="1">
        <f>STDEV(K$3:K$42)</f>
        <v>0</v>
      </c>
      <c r="L46" s="1">
        <f>STDEV(L$3:L$42)</f>
        <v>0</v>
      </c>
      <c r="M46" s="1">
        <f>STDEV(M$3:M$42)</f>
        <v>0</v>
      </c>
      <c r="N46" s="1">
        <f>STDEV(N$3:N$42)</f>
        <v>0</v>
      </c>
      <c r="O46" s="1">
        <f>STDEV(O$3:O$42)</f>
        <v>0</v>
      </c>
      <c r="P46" s="1">
        <f>STDEV(P$3:P$42)</f>
        <v>0</v>
      </c>
      <c r="Q46" s="1">
        <f>STDEV(Q$3:Q$42)</f>
        <v>0</v>
      </c>
    </row>
    <row r="47" spans="1:17">
      <c r="A47" s="1" t="s">
        <v>23</v>
      </c>
      <c r="B47" s="1">
        <f>SUMPRODUCT(--(B$3:B$42-$I$3:$I$42)^2)^0.5</f>
        <v>0</v>
      </c>
      <c r="C47" s="1">
        <f>SUMPRODUCT(--(C$3:C$42-$H$3:$H$42)^2)^0.5</f>
        <v>0</v>
      </c>
      <c r="D47" s="1">
        <f>SUMPRODUCT(--(D$3:D$42-$F$3:$F$42)^2)^0.5</f>
        <v>0</v>
      </c>
      <c r="E47" s="1">
        <f>SUMPRODUCT(--(E$3:E$42-$G$3:$G$42)^2)^0.5</f>
        <v>0</v>
      </c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>
      <c r="A48" s="1" t="s">
        <v>24</v>
      </c>
      <c r="B48" s="1">
        <f>SUMPRODUCT(NOT(ISBLANK(B$3:B$42))*(B$3:B$42=$I$3:$I$42))</f>
        <v>0</v>
      </c>
      <c r="C48" s="1">
        <f>SUMPRODUCT(NOT(ISBLANK(C$3:C$42))*(C$3:C$42=$H$3:$H$42))</f>
        <v>0</v>
      </c>
      <c r="D48" s="1">
        <f>SUMPRODUCT(NOT(ISBLANK(D$3:D$42))*(D$3:D$42=$F$3:$F$42))</f>
        <v>0</v>
      </c>
      <c r="E48" s="1">
        <f>SUMPRODUCT(NOT(ISBLANK(E$3:E$42))*(E$3:E$42=$G$3:$G$42))</f>
        <v>0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pans="1:17">
      <c r="A49" s="1" t="s">
        <v>25</v>
      </c>
      <c r="B49" s="1">
        <f>SUMPRODUCT(NOT(ISBLANK(B$3:B$42))*(B$3:B$42&lt;$M$3:$M$42))</f>
        <v>0</v>
      </c>
      <c r="C49" s="1">
        <f>SUMPRODUCT(NOT(ISBLANK(C$3:C$42))*(C$3:C$42&lt;$L$3:$L$42))</f>
        <v>0</v>
      </c>
      <c r="D49" s="1">
        <f>SUMPRODUCT(NOT(ISBLANK(D$3:D$42))*(D$3:D$42&lt;$J$3:$J$42))</f>
        <v>0</v>
      </c>
      <c r="E49" s="1">
        <f>SUMPRODUCT(NOT(ISBLANK(E$3:E$42))*(E$3:E$42&lt;$K$3:$K$42))</f>
        <v>0</v>
      </c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>
      <c r="A50" s="1" t="s">
        <v>26</v>
      </c>
      <c r="B50" s="1">
        <f>SUMPRODUCT((NOT(ISBLANK(B$3:B$42))*(B$3:B$42&gt;$M$3:$M$42))+ISBLANK(B$3:B$42))</f>
        <v>0</v>
      </c>
      <c r="C50" s="1">
        <f>SUMPRODUCT((NOT(ISBLANK(C$3:C$42))*(C$3:C$42&gt;$L$3:$L$42))+ISBLANK(C$3:C$42))</f>
        <v>0</v>
      </c>
      <c r="D50" s="1">
        <f>SUMPRODUCT((NOT(ISBLANK(D$3:D$42))*(D$3:D$42&gt;$J$3:$J$42))+ISBLANK(D$3:D$42))</f>
        <v>0</v>
      </c>
      <c r="E50" s="1">
        <f>SUMPRODUCT((NOT(ISBLANK(E$3:E$42))*(E$3:E$42&gt;$K$3:$K$42))+ISBLANK(E$3:E$42))</f>
        <v>0</v>
      </c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>
      <c r="A51" s="1" t="s">
        <v>27</v>
      </c>
      <c r="B51" s="1">
        <f>SUMPRODUCT((NOT(ISBLANK(B$3:B$42))*(B$3:B$42=$Q$3:$Q$42))+ISBLANK(B$3:B$42))</f>
        <v>0</v>
      </c>
      <c r="C51" s="1">
        <f>SUMPRODUCT((NOT(ISBLANK(C$3:C$42))*(C$3:C$42=$P$3:$P$42))+ISBLANK(C$3:C$42))</f>
        <v>0</v>
      </c>
      <c r="D51" s="1">
        <f>SUMPRODUCT((NOT(ISBLANK(D$3:D$42))*(D$3:D$42=$N$3:$N$42))+ISBLANK(D$3:D$42))</f>
        <v>0</v>
      </c>
      <c r="E51" s="1">
        <f>SUMPRODUCT((NOT(ISBLANK(E$3:E$42))*(E$3:E$42=$O$3:$O$42))+ISBLANK(E$3:E$42))</f>
        <v>0</v>
      </c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Q51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/>
    </sheetView>
  </sheetViews>
  <sheetFormatPr defaultRowHeight="15"/>
  <cols>
    <col min="1" max="1" width="16.7109375" customWidth="1"/>
    <col min="2" max="17" width="11.42578125" customWidth="1"/>
  </cols>
  <sheetData>
    <row r="1" spans="1:17">
      <c r="A1" s="1" t="s">
        <v>36</v>
      </c>
      <c r="B1" s="1" t="s">
        <v>28</v>
      </c>
      <c r="C1" s="1"/>
      <c r="D1" s="1"/>
      <c r="E1" s="1"/>
      <c r="F1" s="1" t="s">
        <v>33</v>
      </c>
      <c r="G1" s="1"/>
      <c r="H1" s="1"/>
      <c r="I1" s="1"/>
      <c r="J1" s="1" t="s">
        <v>34</v>
      </c>
      <c r="K1" s="1"/>
      <c r="L1" s="1"/>
      <c r="M1" s="1"/>
      <c r="N1" s="1" t="s">
        <v>35</v>
      </c>
      <c r="O1" s="1"/>
      <c r="P1" s="1"/>
      <c r="Q1" s="1"/>
    </row>
    <row r="2" spans="1:17">
      <c r="A2" s="2" t="s">
        <v>34</v>
      </c>
      <c r="B2" s="1" t="s">
        <v>29</v>
      </c>
      <c r="C2" s="1" t="s">
        <v>30</v>
      </c>
      <c r="D2" s="1" t="s">
        <v>31</v>
      </c>
      <c r="E2" s="1" t="s">
        <v>32</v>
      </c>
      <c r="F2" s="1" t="s">
        <v>31</v>
      </c>
      <c r="G2" s="1" t="s">
        <v>32</v>
      </c>
      <c r="H2" s="1" t="s">
        <v>30</v>
      </c>
      <c r="I2" s="1" t="s">
        <v>29</v>
      </c>
      <c r="J2" s="1" t="s">
        <v>31</v>
      </c>
      <c r="K2" s="1" t="s">
        <v>32</v>
      </c>
      <c r="L2" s="1" t="s">
        <v>30</v>
      </c>
      <c r="M2" s="1" t="s">
        <v>29</v>
      </c>
      <c r="N2" s="1" t="s">
        <v>31</v>
      </c>
      <c r="O2" s="1" t="s">
        <v>32</v>
      </c>
      <c r="P2" s="1" t="s">
        <v>30</v>
      </c>
      <c r="Q2" s="1" t="s">
        <v>29</v>
      </c>
    </row>
    <row r="3" spans="1:17">
      <c r="A3" s="1" t="s">
        <v>0</v>
      </c>
      <c r="B3" s="1" cm="1">
        <f t="array" ref="B3">_xlfn.SWITCH($A$2,"average", AVERAGE(Instances!B3:Instances!B3),"median", MEDIAN(Instances!B3:Instances!B3),"min", MIN(Instances!B3:Instances!B3),"max", MAX(Instances!B3:Instances!B3),"diff", MAX(Instances!B3:Instances!B3)-MIN(Instances!B3:Instances!B3))</f>
        <v>0</v>
      </c>
      <c r="C3" s="1" cm="1">
        <f t="array" ref="C3">_xlfn.SWITCH($A$2,"average", AVERAGE(Instances!C3:Instances!C3),"median", MEDIAN(Instances!C3:Instances!C3),"min", MIN(Instances!C3:Instances!C3),"max", MAX(Instances!C3:Instances!C3),"diff", MAX(Instances!C3:Instances!C3)-MIN(Instances!C3:Instances!C3))</f>
        <v>0</v>
      </c>
      <c r="D3" s="1" cm="1">
        <f t="array" ref="D3">_xlfn.SWITCH($A$2,"average", AVERAGE(Instances!D3:Instances!D3),"median", MEDIAN(Instances!D3:Instances!D3),"min", MIN(Instances!D3:Instances!D3),"max", MAX(Instances!D3:Instances!D3),"diff", MAX(Instances!D3:Instances!D3)-MIN(Instances!D3:Instances!D3))</f>
        <v>0</v>
      </c>
      <c r="E3" s="1" cm="1">
        <f t="array" ref="E3">_xlfn.SWITCH($A$2,"average", AVERAGE(Instances!E3:Instances!E3),"median", MEDIAN(Instances!E3:Instances!E3),"min", MIN(Instances!E3:Instances!E3),"max", MAX(Instances!E3:Instances!E3),"diff", MAX(Instances!E3:Instances!E3)-MIN(Instances!E3:Instances!E3))</f>
        <v>0</v>
      </c>
      <c r="F3" s="1">
        <f>MIN($D3)</f>
        <v>0</v>
      </c>
      <c r="G3" s="1">
        <f>MIN($E3)</f>
        <v>0</v>
      </c>
      <c r="H3" s="1">
        <f>MIN($C3)</f>
        <v>0</v>
      </c>
      <c r="I3" s="1">
        <f>MIN($B3)</f>
        <v>0</v>
      </c>
      <c r="J3" s="1">
        <f>MEDIAN($D3)</f>
        <v>0</v>
      </c>
      <c r="K3" s="1">
        <f>MEDIAN($E3)</f>
        <v>0</v>
      </c>
      <c r="L3" s="1">
        <f>MEDIAN($C3)</f>
        <v>0</v>
      </c>
      <c r="M3" s="1">
        <f>MEDIAN($B3)</f>
        <v>0</v>
      </c>
      <c r="N3" s="1">
        <f>MAX($D3)</f>
        <v>0</v>
      </c>
      <c r="O3" s="1">
        <f>MAX($E3)</f>
        <v>0</v>
      </c>
      <c r="P3" s="1">
        <f>MAX($C3)</f>
        <v>0</v>
      </c>
      <c r="Q3" s="1">
        <f>MAX($B3)</f>
        <v>0</v>
      </c>
    </row>
    <row r="4" spans="1:17">
      <c r="A4" s="1" t="s">
        <v>1</v>
      </c>
      <c r="B4" s="1" cm="1">
        <f t="array" ref="B4">_xlfn.SWITCH($A$2,"average", AVERAGE(Instances!B4:Instances!B4),"median", MEDIAN(Instances!B4:Instances!B4),"min", MIN(Instances!B4:Instances!B4),"max", MAX(Instances!B4:Instances!B4),"diff", MAX(Instances!B4:Instances!B4)-MIN(Instances!B4:Instances!B4))</f>
        <v>0</v>
      </c>
      <c r="C4" s="1" cm="1">
        <f t="array" ref="C4">_xlfn.SWITCH($A$2,"average", AVERAGE(Instances!C4:Instances!C4),"median", MEDIAN(Instances!C4:Instances!C4),"min", MIN(Instances!C4:Instances!C4),"max", MAX(Instances!C4:Instances!C4),"diff", MAX(Instances!C4:Instances!C4)-MIN(Instances!C4:Instances!C4))</f>
        <v>0</v>
      </c>
      <c r="D4" s="1" cm="1">
        <f t="array" ref="D4">_xlfn.SWITCH($A$2,"average", AVERAGE(Instances!D4:Instances!D4),"median", MEDIAN(Instances!D4:Instances!D4),"min", MIN(Instances!D4:Instances!D4),"max", MAX(Instances!D4:Instances!D4),"diff", MAX(Instances!D4:Instances!D4)-MIN(Instances!D4:Instances!D4))</f>
        <v>0</v>
      </c>
      <c r="E4" s="1" cm="1">
        <f t="array" ref="E4">_xlfn.SWITCH($A$2,"average", AVERAGE(Instances!E4:Instances!E4),"median", MEDIAN(Instances!E4:Instances!E4),"min", MIN(Instances!E4:Instances!E4),"max", MAX(Instances!E4:Instances!E4),"diff", MAX(Instances!E4:Instances!E4)-MIN(Instances!E4:Instances!E4))</f>
        <v>0</v>
      </c>
      <c r="F4" s="1">
        <f>MIN($D4)</f>
        <v>0</v>
      </c>
      <c r="G4" s="1">
        <f>MIN($E4)</f>
        <v>0</v>
      </c>
      <c r="H4" s="1">
        <f>MIN($C4)</f>
        <v>0</v>
      </c>
      <c r="I4" s="1">
        <f>MIN($B4)</f>
        <v>0</v>
      </c>
      <c r="J4" s="1">
        <f>MEDIAN($D4)</f>
        <v>0</v>
      </c>
      <c r="K4" s="1">
        <f>MEDIAN($E4)</f>
        <v>0</v>
      </c>
      <c r="L4" s="1">
        <f>MEDIAN($C4)</f>
        <v>0</v>
      </c>
      <c r="M4" s="1">
        <f>MEDIAN($B4)</f>
        <v>0</v>
      </c>
      <c r="N4" s="1">
        <f>MAX($D4)</f>
        <v>0</v>
      </c>
      <c r="O4" s="1">
        <f>MAX($E4)</f>
        <v>0</v>
      </c>
      <c r="P4" s="1">
        <f>MAX($C4)</f>
        <v>0</v>
      </c>
      <c r="Q4" s="1">
        <f>MAX($B4)</f>
        <v>0</v>
      </c>
    </row>
    <row r="5" spans="1:17">
      <c r="A5" s="1" t="s">
        <v>2</v>
      </c>
      <c r="B5" s="1" cm="1">
        <f t="array" ref="B5">_xlfn.SWITCH($A$2,"average", AVERAGE(Instances!B5:Instances!B5),"median", MEDIAN(Instances!B5:Instances!B5),"min", MIN(Instances!B5:Instances!B5),"max", MAX(Instances!B5:Instances!B5),"diff", MAX(Instances!B5:Instances!B5)-MIN(Instances!B5:Instances!B5))</f>
        <v>0</v>
      </c>
      <c r="C5" s="1" cm="1">
        <f t="array" ref="C5">_xlfn.SWITCH($A$2,"average", AVERAGE(Instances!C5:Instances!C5),"median", MEDIAN(Instances!C5:Instances!C5),"min", MIN(Instances!C5:Instances!C5),"max", MAX(Instances!C5:Instances!C5),"diff", MAX(Instances!C5:Instances!C5)-MIN(Instances!C5:Instances!C5))</f>
        <v>0</v>
      </c>
      <c r="D5" s="1" cm="1">
        <f t="array" ref="D5">_xlfn.SWITCH($A$2,"average", AVERAGE(Instances!D5:Instances!D5),"median", MEDIAN(Instances!D5:Instances!D5),"min", MIN(Instances!D5:Instances!D5),"max", MAX(Instances!D5:Instances!D5),"diff", MAX(Instances!D5:Instances!D5)-MIN(Instances!D5:Instances!D5))</f>
        <v>0</v>
      </c>
      <c r="E5" s="1" cm="1">
        <f t="array" ref="E5">_xlfn.SWITCH($A$2,"average", AVERAGE(Instances!E5:Instances!E5),"median", MEDIAN(Instances!E5:Instances!E5),"min", MIN(Instances!E5:Instances!E5),"max", MAX(Instances!E5:Instances!E5),"diff", MAX(Instances!E5:Instances!E5)-MIN(Instances!E5:Instances!E5))</f>
        <v>0</v>
      </c>
      <c r="F5" s="1">
        <f>MIN($D5)</f>
        <v>0</v>
      </c>
      <c r="G5" s="1">
        <f>MIN($E5)</f>
        <v>0</v>
      </c>
      <c r="H5" s="1">
        <f>MIN($C5)</f>
        <v>0</v>
      </c>
      <c r="I5" s="1">
        <f>MIN($B5)</f>
        <v>0</v>
      </c>
      <c r="J5" s="1">
        <f>MEDIAN($D5)</f>
        <v>0</v>
      </c>
      <c r="K5" s="1">
        <f>MEDIAN($E5)</f>
        <v>0</v>
      </c>
      <c r="L5" s="1">
        <f>MEDIAN($C5)</f>
        <v>0</v>
      </c>
      <c r="M5" s="1">
        <f>MEDIAN($B5)</f>
        <v>0</v>
      </c>
      <c r="N5" s="1">
        <f>MAX($D5)</f>
        <v>0</v>
      </c>
      <c r="O5" s="1">
        <f>MAX($E5)</f>
        <v>0</v>
      </c>
      <c r="P5" s="1">
        <f>MAX($C5)</f>
        <v>0</v>
      </c>
      <c r="Q5" s="1">
        <f>MAX($B5)</f>
        <v>0</v>
      </c>
    </row>
    <row r="6" spans="1:17">
      <c r="A6" s="1" t="s">
        <v>3</v>
      </c>
      <c r="B6" s="1" cm="1">
        <f t="array" ref="B6">_xlfn.SWITCH($A$2,"average", AVERAGE(Instances!B6:Instances!B6),"median", MEDIAN(Instances!B6:Instances!B6),"min", MIN(Instances!B6:Instances!B6),"max", MAX(Instances!B6:Instances!B6),"diff", MAX(Instances!B6:Instances!B6)-MIN(Instances!B6:Instances!B6))</f>
        <v>0</v>
      </c>
      <c r="C6" s="1" cm="1">
        <f t="array" ref="C6">_xlfn.SWITCH($A$2,"average", AVERAGE(Instances!C6:Instances!C6),"median", MEDIAN(Instances!C6:Instances!C6),"min", MIN(Instances!C6:Instances!C6),"max", MAX(Instances!C6:Instances!C6),"diff", MAX(Instances!C6:Instances!C6)-MIN(Instances!C6:Instances!C6))</f>
        <v>0</v>
      </c>
      <c r="D6" s="1" cm="1">
        <f t="array" ref="D6">_xlfn.SWITCH($A$2,"average", AVERAGE(Instances!D6:Instances!D6),"median", MEDIAN(Instances!D6:Instances!D6),"min", MIN(Instances!D6:Instances!D6),"max", MAX(Instances!D6:Instances!D6),"diff", MAX(Instances!D6:Instances!D6)-MIN(Instances!D6:Instances!D6))</f>
        <v>0</v>
      </c>
      <c r="E6" s="1" cm="1">
        <f t="array" ref="E6">_xlfn.SWITCH($A$2,"average", AVERAGE(Instances!E6:Instances!E6),"median", MEDIAN(Instances!E6:Instances!E6),"min", MIN(Instances!E6:Instances!E6),"max", MAX(Instances!E6:Instances!E6),"diff", MAX(Instances!E6:Instances!E6)-MIN(Instances!E6:Instances!E6))</f>
        <v>0</v>
      </c>
      <c r="F6" s="1">
        <f>MIN($D6)</f>
        <v>0</v>
      </c>
      <c r="G6" s="1">
        <f>MIN($E6)</f>
        <v>0</v>
      </c>
      <c r="H6" s="1">
        <f>MIN($C6)</f>
        <v>0</v>
      </c>
      <c r="I6" s="1">
        <f>MIN($B6)</f>
        <v>0</v>
      </c>
      <c r="J6" s="1">
        <f>MEDIAN($D6)</f>
        <v>0</v>
      </c>
      <c r="K6" s="1">
        <f>MEDIAN($E6)</f>
        <v>0</v>
      </c>
      <c r="L6" s="1">
        <f>MEDIAN($C6)</f>
        <v>0</v>
      </c>
      <c r="M6" s="1">
        <f>MEDIAN($B6)</f>
        <v>0</v>
      </c>
      <c r="N6" s="1">
        <f>MAX($D6)</f>
        <v>0</v>
      </c>
      <c r="O6" s="1">
        <f>MAX($E6)</f>
        <v>0</v>
      </c>
      <c r="P6" s="1">
        <f>MAX($C6)</f>
        <v>0</v>
      </c>
      <c r="Q6" s="1">
        <f>MAX($B6)</f>
        <v>0</v>
      </c>
    </row>
    <row r="7" spans="1:17">
      <c r="A7" s="1" t="s">
        <v>4</v>
      </c>
      <c r="B7" s="1" cm="1">
        <f t="array" ref="B7">_xlfn.SWITCH($A$2,"average", AVERAGE(Instances!B7:Instances!B7),"median", MEDIAN(Instances!B7:Instances!B7),"min", MIN(Instances!B7:Instances!B7),"max", MAX(Instances!B7:Instances!B7),"diff", MAX(Instances!B7:Instances!B7)-MIN(Instances!B7:Instances!B7))</f>
        <v>0</v>
      </c>
      <c r="C7" s="1" cm="1">
        <f t="array" ref="C7">_xlfn.SWITCH($A$2,"average", AVERAGE(Instances!C7:Instances!C7),"median", MEDIAN(Instances!C7:Instances!C7),"min", MIN(Instances!C7:Instances!C7),"max", MAX(Instances!C7:Instances!C7),"diff", MAX(Instances!C7:Instances!C7)-MIN(Instances!C7:Instances!C7))</f>
        <v>0</v>
      </c>
      <c r="D7" s="1" cm="1">
        <f t="array" ref="D7">_xlfn.SWITCH($A$2,"average", AVERAGE(Instances!D7:Instances!D7),"median", MEDIAN(Instances!D7:Instances!D7),"min", MIN(Instances!D7:Instances!D7),"max", MAX(Instances!D7:Instances!D7),"diff", MAX(Instances!D7:Instances!D7)-MIN(Instances!D7:Instances!D7))</f>
        <v>0</v>
      </c>
      <c r="E7" s="1" cm="1">
        <f t="array" ref="E7">_xlfn.SWITCH($A$2,"average", AVERAGE(Instances!E7:Instances!E7),"median", MEDIAN(Instances!E7:Instances!E7),"min", MIN(Instances!E7:Instances!E7),"max", MAX(Instances!E7:Instances!E7),"diff", MAX(Instances!E7:Instances!E7)-MIN(Instances!E7:Instances!E7))</f>
        <v>0</v>
      </c>
      <c r="F7" s="1">
        <f>MIN($D7)</f>
        <v>0</v>
      </c>
      <c r="G7" s="1">
        <f>MIN($E7)</f>
        <v>0</v>
      </c>
      <c r="H7" s="1">
        <f>MIN($C7)</f>
        <v>0</v>
      </c>
      <c r="I7" s="1">
        <f>MIN($B7)</f>
        <v>0</v>
      </c>
      <c r="J7" s="1">
        <f>MEDIAN($D7)</f>
        <v>0</v>
      </c>
      <c r="K7" s="1">
        <f>MEDIAN($E7)</f>
        <v>0</v>
      </c>
      <c r="L7" s="1">
        <f>MEDIAN($C7)</f>
        <v>0</v>
      </c>
      <c r="M7" s="1">
        <f>MEDIAN($B7)</f>
        <v>0</v>
      </c>
      <c r="N7" s="1">
        <f>MAX($D7)</f>
        <v>0</v>
      </c>
      <c r="O7" s="1">
        <f>MAX($E7)</f>
        <v>0</v>
      </c>
      <c r="P7" s="1">
        <f>MAX($C7)</f>
        <v>0</v>
      </c>
      <c r="Q7" s="1">
        <f>MAX($B7)</f>
        <v>0</v>
      </c>
    </row>
    <row r="8" spans="1:17">
      <c r="A8" s="1" t="s">
        <v>5</v>
      </c>
      <c r="B8" s="1" cm="1">
        <f t="array" ref="B8">_xlfn.SWITCH($A$2,"average", AVERAGE(Instances!B8:Instances!B8),"median", MEDIAN(Instances!B8:Instances!B8),"min", MIN(Instances!B8:Instances!B8),"max", MAX(Instances!B8:Instances!B8),"diff", MAX(Instances!B8:Instances!B8)-MIN(Instances!B8:Instances!B8))</f>
        <v>0</v>
      </c>
      <c r="C8" s="1" cm="1">
        <f t="array" ref="C8">_xlfn.SWITCH($A$2,"average", AVERAGE(Instances!C8:Instances!C8),"median", MEDIAN(Instances!C8:Instances!C8),"min", MIN(Instances!C8:Instances!C8),"max", MAX(Instances!C8:Instances!C8),"diff", MAX(Instances!C8:Instances!C8)-MIN(Instances!C8:Instances!C8))</f>
        <v>0</v>
      </c>
      <c r="D8" s="1" cm="1">
        <f t="array" ref="D8">_xlfn.SWITCH($A$2,"average", AVERAGE(Instances!D8:Instances!D8),"median", MEDIAN(Instances!D8:Instances!D8),"min", MIN(Instances!D8:Instances!D8),"max", MAX(Instances!D8:Instances!D8),"diff", MAX(Instances!D8:Instances!D8)-MIN(Instances!D8:Instances!D8))</f>
        <v>0</v>
      </c>
      <c r="E8" s="1" cm="1">
        <f t="array" ref="E8">_xlfn.SWITCH($A$2,"average", AVERAGE(Instances!E8:Instances!E8),"median", MEDIAN(Instances!E8:Instances!E8),"min", MIN(Instances!E8:Instances!E8),"max", MAX(Instances!E8:Instances!E8),"diff", MAX(Instances!E8:Instances!E8)-MIN(Instances!E8:Instances!E8))</f>
        <v>0</v>
      </c>
      <c r="F8" s="1">
        <f>MIN($D8)</f>
        <v>0</v>
      </c>
      <c r="G8" s="1">
        <f>MIN($E8)</f>
        <v>0</v>
      </c>
      <c r="H8" s="1">
        <f>MIN($C8)</f>
        <v>0</v>
      </c>
      <c r="I8" s="1">
        <f>MIN($B8)</f>
        <v>0</v>
      </c>
      <c r="J8" s="1">
        <f>MEDIAN($D8)</f>
        <v>0</v>
      </c>
      <c r="K8" s="1">
        <f>MEDIAN($E8)</f>
        <v>0</v>
      </c>
      <c r="L8" s="1">
        <f>MEDIAN($C8)</f>
        <v>0</v>
      </c>
      <c r="M8" s="1">
        <f>MEDIAN($B8)</f>
        <v>0</v>
      </c>
      <c r="N8" s="1">
        <f>MAX($D8)</f>
        <v>0</v>
      </c>
      <c r="O8" s="1">
        <f>MAX($E8)</f>
        <v>0</v>
      </c>
      <c r="P8" s="1">
        <f>MAX($C8)</f>
        <v>0</v>
      </c>
      <c r="Q8" s="1">
        <f>MAX($B8)</f>
        <v>0</v>
      </c>
    </row>
    <row r="9" spans="1:17">
      <c r="A9" s="1" t="s">
        <v>6</v>
      </c>
      <c r="B9" s="1" cm="1">
        <f t="array" ref="B9">_xlfn.SWITCH($A$2,"average", AVERAGE(Instances!B9:Instances!B9),"median", MEDIAN(Instances!B9:Instances!B9),"min", MIN(Instances!B9:Instances!B9),"max", MAX(Instances!B9:Instances!B9),"diff", MAX(Instances!B9:Instances!B9)-MIN(Instances!B9:Instances!B9))</f>
        <v>0</v>
      </c>
      <c r="C9" s="1" cm="1">
        <f t="array" ref="C9">_xlfn.SWITCH($A$2,"average", AVERAGE(Instances!C9:Instances!C9),"median", MEDIAN(Instances!C9:Instances!C9),"min", MIN(Instances!C9:Instances!C9),"max", MAX(Instances!C9:Instances!C9),"diff", MAX(Instances!C9:Instances!C9)-MIN(Instances!C9:Instances!C9))</f>
        <v>0</v>
      </c>
      <c r="D9" s="1" cm="1">
        <f t="array" ref="D9">_xlfn.SWITCH($A$2,"average", AVERAGE(Instances!D9:Instances!D9),"median", MEDIAN(Instances!D9:Instances!D9),"min", MIN(Instances!D9:Instances!D9),"max", MAX(Instances!D9:Instances!D9),"diff", MAX(Instances!D9:Instances!D9)-MIN(Instances!D9:Instances!D9))</f>
        <v>0</v>
      </c>
      <c r="E9" s="1" cm="1">
        <f t="array" ref="E9">_xlfn.SWITCH($A$2,"average", AVERAGE(Instances!E9:Instances!E9),"median", MEDIAN(Instances!E9:Instances!E9),"min", MIN(Instances!E9:Instances!E9),"max", MAX(Instances!E9:Instances!E9),"diff", MAX(Instances!E9:Instances!E9)-MIN(Instances!E9:Instances!E9))</f>
        <v>0</v>
      </c>
      <c r="F9" s="1">
        <f>MIN($D9)</f>
        <v>0</v>
      </c>
      <c r="G9" s="1">
        <f>MIN($E9)</f>
        <v>0</v>
      </c>
      <c r="H9" s="1">
        <f>MIN($C9)</f>
        <v>0</v>
      </c>
      <c r="I9" s="1">
        <f>MIN($B9)</f>
        <v>0</v>
      </c>
      <c r="J9" s="1">
        <f>MEDIAN($D9)</f>
        <v>0</v>
      </c>
      <c r="K9" s="1">
        <f>MEDIAN($E9)</f>
        <v>0</v>
      </c>
      <c r="L9" s="1">
        <f>MEDIAN($C9)</f>
        <v>0</v>
      </c>
      <c r="M9" s="1">
        <f>MEDIAN($B9)</f>
        <v>0</v>
      </c>
      <c r="N9" s="1">
        <f>MAX($D9)</f>
        <v>0</v>
      </c>
      <c r="O9" s="1">
        <f>MAX($E9)</f>
        <v>0</v>
      </c>
      <c r="P9" s="1">
        <f>MAX($C9)</f>
        <v>0</v>
      </c>
      <c r="Q9" s="1">
        <f>MAX($B9)</f>
        <v>0</v>
      </c>
    </row>
    <row r="10" spans="1:17">
      <c r="A10" s="1" t="s">
        <v>7</v>
      </c>
      <c r="B10" s="1" cm="1">
        <f t="array" ref="B10">_xlfn.SWITCH($A$2,"average", AVERAGE(Instances!B10:Instances!B10),"median", MEDIAN(Instances!B10:Instances!B10),"min", MIN(Instances!B10:Instances!B10),"max", MAX(Instances!B10:Instances!B10),"diff", MAX(Instances!B10:Instances!B10)-MIN(Instances!B10:Instances!B10))</f>
        <v>0</v>
      </c>
      <c r="C10" s="1" cm="1">
        <f t="array" ref="C10">_xlfn.SWITCH($A$2,"average", AVERAGE(Instances!C10:Instances!C10),"median", MEDIAN(Instances!C10:Instances!C10),"min", MIN(Instances!C10:Instances!C10),"max", MAX(Instances!C10:Instances!C10),"diff", MAX(Instances!C10:Instances!C10)-MIN(Instances!C10:Instances!C10))</f>
        <v>0</v>
      </c>
      <c r="D10" s="1" cm="1">
        <f t="array" ref="D10">_xlfn.SWITCH($A$2,"average", AVERAGE(Instances!D10:Instances!D10),"median", MEDIAN(Instances!D10:Instances!D10),"min", MIN(Instances!D10:Instances!D10),"max", MAX(Instances!D10:Instances!D10),"diff", MAX(Instances!D10:Instances!D10)-MIN(Instances!D10:Instances!D10))</f>
        <v>0</v>
      </c>
      <c r="E10" s="1" cm="1">
        <f t="array" ref="E10">_xlfn.SWITCH($A$2,"average", AVERAGE(Instances!E10:Instances!E10),"median", MEDIAN(Instances!E10:Instances!E10),"min", MIN(Instances!E10:Instances!E10),"max", MAX(Instances!E10:Instances!E10),"diff", MAX(Instances!E10:Instances!E10)-MIN(Instances!E10:Instances!E10))</f>
        <v>0</v>
      </c>
      <c r="F10" s="1">
        <f>MIN($D10)</f>
        <v>0</v>
      </c>
      <c r="G10" s="1">
        <f>MIN($E10)</f>
        <v>0</v>
      </c>
      <c r="H10" s="1">
        <f>MIN($C10)</f>
        <v>0</v>
      </c>
      <c r="I10" s="1">
        <f>MIN($B10)</f>
        <v>0</v>
      </c>
      <c r="J10" s="1">
        <f>MEDIAN($D10)</f>
        <v>0</v>
      </c>
      <c r="K10" s="1">
        <f>MEDIAN($E10)</f>
        <v>0</v>
      </c>
      <c r="L10" s="1">
        <f>MEDIAN($C10)</f>
        <v>0</v>
      </c>
      <c r="M10" s="1">
        <f>MEDIAN($B10)</f>
        <v>0</v>
      </c>
      <c r="N10" s="1">
        <f>MAX($D10)</f>
        <v>0</v>
      </c>
      <c r="O10" s="1">
        <f>MAX($E10)</f>
        <v>0</v>
      </c>
      <c r="P10" s="1">
        <f>MAX($C10)</f>
        <v>0</v>
      </c>
      <c r="Q10" s="1">
        <f>MAX($B10)</f>
        <v>0</v>
      </c>
    </row>
    <row r="11" spans="1:17">
      <c r="A11" s="1" t="s">
        <v>8</v>
      </c>
      <c r="B11" s="1" cm="1">
        <f t="array" ref="B11">_xlfn.SWITCH($A$2,"average", AVERAGE(Instances!B11:Instances!B11),"median", MEDIAN(Instances!B11:Instances!B11),"min", MIN(Instances!B11:Instances!B11),"max", MAX(Instances!B11:Instances!B11),"diff", MAX(Instances!B11:Instances!B11)-MIN(Instances!B11:Instances!B11))</f>
        <v>0</v>
      </c>
      <c r="C11" s="1" cm="1">
        <f t="array" ref="C11">_xlfn.SWITCH($A$2,"average", AVERAGE(Instances!C11:Instances!C11),"median", MEDIAN(Instances!C11:Instances!C11),"min", MIN(Instances!C11:Instances!C11),"max", MAX(Instances!C11:Instances!C11),"diff", MAX(Instances!C11:Instances!C11)-MIN(Instances!C11:Instances!C11))</f>
        <v>0</v>
      </c>
      <c r="D11" s="1" cm="1">
        <f t="array" ref="D11">_xlfn.SWITCH($A$2,"average", AVERAGE(Instances!D11:Instances!D11),"median", MEDIAN(Instances!D11:Instances!D11),"min", MIN(Instances!D11:Instances!D11),"max", MAX(Instances!D11:Instances!D11),"diff", MAX(Instances!D11:Instances!D11)-MIN(Instances!D11:Instances!D11))</f>
        <v>0</v>
      </c>
      <c r="E11" s="1" cm="1">
        <f t="array" ref="E11">_xlfn.SWITCH($A$2,"average", AVERAGE(Instances!E11:Instances!E11),"median", MEDIAN(Instances!E11:Instances!E11),"min", MIN(Instances!E11:Instances!E11),"max", MAX(Instances!E11:Instances!E11),"diff", MAX(Instances!E11:Instances!E11)-MIN(Instances!E11:Instances!E11))</f>
        <v>0</v>
      </c>
      <c r="F11" s="1">
        <f>MIN($D11)</f>
        <v>0</v>
      </c>
      <c r="G11" s="1">
        <f>MIN($E11)</f>
        <v>0</v>
      </c>
      <c r="H11" s="1">
        <f>MIN($C11)</f>
        <v>0</v>
      </c>
      <c r="I11" s="1">
        <f>MIN($B11)</f>
        <v>0</v>
      </c>
      <c r="J11" s="1">
        <f>MEDIAN($D11)</f>
        <v>0</v>
      </c>
      <c r="K11" s="1">
        <f>MEDIAN($E11)</f>
        <v>0</v>
      </c>
      <c r="L11" s="1">
        <f>MEDIAN($C11)</f>
        <v>0</v>
      </c>
      <c r="M11" s="1">
        <f>MEDIAN($B11)</f>
        <v>0</v>
      </c>
      <c r="N11" s="1">
        <f>MAX($D11)</f>
        <v>0</v>
      </c>
      <c r="O11" s="1">
        <f>MAX($E11)</f>
        <v>0</v>
      </c>
      <c r="P11" s="1">
        <f>MAX($C11)</f>
        <v>0</v>
      </c>
      <c r="Q11" s="1">
        <f>MAX($B11)</f>
        <v>0</v>
      </c>
    </row>
    <row r="12" spans="1:17">
      <c r="A12" s="1" t="s">
        <v>9</v>
      </c>
      <c r="B12" s="1" cm="1">
        <f t="array" ref="B12">_xlfn.SWITCH($A$2,"average", AVERAGE(Instances!B12:Instances!B12),"median", MEDIAN(Instances!B12:Instances!B12),"min", MIN(Instances!B12:Instances!B12),"max", MAX(Instances!B12:Instances!B12),"diff", MAX(Instances!B12:Instances!B12)-MIN(Instances!B12:Instances!B12))</f>
        <v>0</v>
      </c>
      <c r="C12" s="1" cm="1">
        <f t="array" ref="C12">_xlfn.SWITCH($A$2,"average", AVERAGE(Instances!C12:Instances!C12),"median", MEDIAN(Instances!C12:Instances!C12),"min", MIN(Instances!C12:Instances!C12),"max", MAX(Instances!C12:Instances!C12),"diff", MAX(Instances!C12:Instances!C12)-MIN(Instances!C12:Instances!C12))</f>
        <v>0</v>
      </c>
      <c r="D12" s="1" cm="1">
        <f t="array" ref="D12">_xlfn.SWITCH($A$2,"average", AVERAGE(Instances!D12:Instances!D12),"median", MEDIAN(Instances!D12:Instances!D12),"min", MIN(Instances!D12:Instances!D12),"max", MAX(Instances!D12:Instances!D12),"diff", MAX(Instances!D12:Instances!D12)-MIN(Instances!D12:Instances!D12))</f>
        <v>0</v>
      </c>
      <c r="E12" s="1" cm="1">
        <f t="array" ref="E12">_xlfn.SWITCH($A$2,"average", AVERAGE(Instances!E12:Instances!E12),"median", MEDIAN(Instances!E12:Instances!E12),"min", MIN(Instances!E12:Instances!E12),"max", MAX(Instances!E12:Instances!E12),"diff", MAX(Instances!E12:Instances!E12)-MIN(Instances!E12:Instances!E12))</f>
        <v>0</v>
      </c>
      <c r="F12" s="1">
        <f>MIN($D12)</f>
        <v>0</v>
      </c>
      <c r="G12" s="1">
        <f>MIN($E12)</f>
        <v>0</v>
      </c>
      <c r="H12" s="1">
        <f>MIN($C12)</f>
        <v>0</v>
      </c>
      <c r="I12" s="1">
        <f>MIN($B12)</f>
        <v>0</v>
      </c>
      <c r="J12" s="1">
        <f>MEDIAN($D12)</f>
        <v>0</v>
      </c>
      <c r="K12" s="1">
        <f>MEDIAN($E12)</f>
        <v>0</v>
      </c>
      <c r="L12" s="1">
        <f>MEDIAN($C12)</f>
        <v>0</v>
      </c>
      <c r="M12" s="1">
        <f>MEDIAN($B12)</f>
        <v>0</v>
      </c>
      <c r="N12" s="1">
        <f>MAX($D12)</f>
        <v>0</v>
      </c>
      <c r="O12" s="1">
        <f>MAX($E12)</f>
        <v>0</v>
      </c>
      <c r="P12" s="1">
        <f>MAX($C12)</f>
        <v>0</v>
      </c>
      <c r="Q12" s="1">
        <f>MAX($B12)</f>
        <v>0</v>
      </c>
    </row>
    <row r="13" spans="1:17">
      <c r="A13" s="1" t="s">
        <v>10</v>
      </c>
      <c r="B13" s="1" cm="1">
        <f t="array" ref="B13">_xlfn.SWITCH($A$2,"average", AVERAGE(Instances!B13:Instances!B13),"median", MEDIAN(Instances!B13:Instances!B13),"min", MIN(Instances!B13:Instances!B13),"max", MAX(Instances!B13:Instances!B13),"diff", MAX(Instances!B13:Instances!B13)-MIN(Instances!B13:Instances!B13))</f>
        <v>0</v>
      </c>
      <c r="C13" s="1" cm="1">
        <f t="array" ref="C13">_xlfn.SWITCH($A$2,"average", AVERAGE(Instances!C13:Instances!C13),"median", MEDIAN(Instances!C13:Instances!C13),"min", MIN(Instances!C13:Instances!C13),"max", MAX(Instances!C13:Instances!C13),"diff", MAX(Instances!C13:Instances!C13)-MIN(Instances!C13:Instances!C13))</f>
        <v>0</v>
      </c>
      <c r="D13" s="1" cm="1">
        <f t="array" ref="D13">_xlfn.SWITCH($A$2,"average", AVERAGE(Instances!D13:Instances!D13),"median", MEDIAN(Instances!D13:Instances!D13),"min", MIN(Instances!D13:Instances!D13),"max", MAX(Instances!D13:Instances!D13),"diff", MAX(Instances!D13:Instances!D13)-MIN(Instances!D13:Instances!D13))</f>
        <v>0</v>
      </c>
      <c r="E13" s="1" cm="1">
        <f t="array" ref="E13">_xlfn.SWITCH($A$2,"average", AVERAGE(Instances!E13:Instances!E13),"median", MEDIAN(Instances!E13:Instances!E13),"min", MIN(Instances!E13:Instances!E13),"max", MAX(Instances!E13:Instances!E13),"diff", MAX(Instances!E13:Instances!E13)-MIN(Instances!E13:Instances!E13))</f>
        <v>0</v>
      </c>
      <c r="F13" s="1">
        <f>MIN($D13)</f>
        <v>0</v>
      </c>
      <c r="G13" s="1">
        <f>MIN($E13)</f>
        <v>0</v>
      </c>
      <c r="H13" s="1">
        <f>MIN($C13)</f>
        <v>0</v>
      </c>
      <c r="I13" s="1">
        <f>MIN($B13)</f>
        <v>0</v>
      </c>
      <c r="J13" s="1">
        <f>MEDIAN($D13)</f>
        <v>0</v>
      </c>
      <c r="K13" s="1">
        <f>MEDIAN($E13)</f>
        <v>0</v>
      </c>
      <c r="L13" s="1">
        <f>MEDIAN($C13)</f>
        <v>0</v>
      </c>
      <c r="M13" s="1">
        <f>MEDIAN($B13)</f>
        <v>0</v>
      </c>
      <c r="N13" s="1">
        <f>MAX($D13)</f>
        <v>0</v>
      </c>
      <c r="O13" s="1">
        <f>MAX($E13)</f>
        <v>0</v>
      </c>
      <c r="P13" s="1">
        <f>MAX($C13)</f>
        <v>0</v>
      </c>
      <c r="Q13" s="1">
        <f>MAX($B13)</f>
        <v>0</v>
      </c>
    </row>
    <row r="14" spans="1:17">
      <c r="A14" s="1" t="s">
        <v>11</v>
      </c>
      <c r="B14" s="1" cm="1">
        <f t="array" ref="B14">_xlfn.SWITCH($A$2,"average", AVERAGE(Instances!B14:Instances!B14),"median", MEDIAN(Instances!B14:Instances!B14),"min", MIN(Instances!B14:Instances!B14),"max", MAX(Instances!B14:Instances!B14),"diff", MAX(Instances!B14:Instances!B14)-MIN(Instances!B14:Instances!B14))</f>
        <v>0</v>
      </c>
      <c r="C14" s="1" cm="1">
        <f t="array" ref="C14">_xlfn.SWITCH($A$2,"average", AVERAGE(Instances!C14:Instances!C14),"median", MEDIAN(Instances!C14:Instances!C14),"min", MIN(Instances!C14:Instances!C14),"max", MAX(Instances!C14:Instances!C14),"diff", MAX(Instances!C14:Instances!C14)-MIN(Instances!C14:Instances!C14))</f>
        <v>0</v>
      </c>
      <c r="D14" s="1" cm="1">
        <f t="array" ref="D14">_xlfn.SWITCH($A$2,"average", AVERAGE(Instances!D14:Instances!D14),"median", MEDIAN(Instances!D14:Instances!D14),"min", MIN(Instances!D14:Instances!D14),"max", MAX(Instances!D14:Instances!D14),"diff", MAX(Instances!D14:Instances!D14)-MIN(Instances!D14:Instances!D14))</f>
        <v>0</v>
      </c>
      <c r="E14" s="1" cm="1">
        <f t="array" ref="E14">_xlfn.SWITCH($A$2,"average", AVERAGE(Instances!E14:Instances!E14),"median", MEDIAN(Instances!E14:Instances!E14),"min", MIN(Instances!E14:Instances!E14),"max", MAX(Instances!E14:Instances!E14),"diff", MAX(Instances!E14:Instances!E14)-MIN(Instances!E14:Instances!E14))</f>
        <v>0</v>
      </c>
      <c r="F14" s="1">
        <f>MIN($D14)</f>
        <v>0</v>
      </c>
      <c r="G14" s="1">
        <f>MIN($E14)</f>
        <v>0</v>
      </c>
      <c r="H14" s="1">
        <f>MIN($C14)</f>
        <v>0</v>
      </c>
      <c r="I14" s="1">
        <f>MIN($B14)</f>
        <v>0</v>
      </c>
      <c r="J14" s="1">
        <f>MEDIAN($D14)</f>
        <v>0</v>
      </c>
      <c r="K14" s="1">
        <f>MEDIAN($E14)</f>
        <v>0</v>
      </c>
      <c r="L14" s="1">
        <f>MEDIAN($C14)</f>
        <v>0</v>
      </c>
      <c r="M14" s="1">
        <f>MEDIAN($B14)</f>
        <v>0</v>
      </c>
      <c r="N14" s="1">
        <f>MAX($D14)</f>
        <v>0</v>
      </c>
      <c r="O14" s="1">
        <f>MAX($E14)</f>
        <v>0</v>
      </c>
      <c r="P14" s="1">
        <f>MAX($C14)</f>
        <v>0</v>
      </c>
      <c r="Q14" s="1">
        <f>MAX($B14)</f>
        <v>0</v>
      </c>
    </row>
    <row r="15" spans="1:17">
      <c r="A15" s="1" t="s">
        <v>12</v>
      </c>
      <c r="B15" s="1" cm="1">
        <f t="array" ref="B15">_xlfn.SWITCH($A$2,"average", AVERAGE(Instances!B15:Instances!B15),"median", MEDIAN(Instances!B15:Instances!B15),"min", MIN(Instances!B15:Instances!B15),"max", MAX(Instances!B15:Instances!B15),"diff", MAX(Instances!B15:Instances!B15)-MIN(Instances!B15:Instances!B15))</f>
        <v>0</v>
      </c>
      <c r="C15" s="1" cm="1">
        <f t="array" ref="C15">_xlfn.SWITCH($A$2,"average", AVERAGE(Instances!C15:Instances!C15),"median", MEDIAN(Instances!C15:Instances!C15),"min", MIN(Instances!C15:Instances!C15),"max", MAX(Instances!C15:Instances!C15),"diff", MAX(Instances!C15:Instances!C15)-MIN(Instances!C15:Instances!C15))</f>
        <v>0</v>
      </c>
      <c r="D15" s="1" cm="1">
        <f t="array" ref="D15">_xlfn.SWITCH($A$2,"average", AVERAGE(Instances!D15:Instances!D15),"median", MEDIAN(Instances!D15:Instances!D15),"min", MIN(Instances!D15:Instances!D15),"max", MAX(Instances!D15:Instances!D15),"diff", MAX(Instances!D15:Instances!D15)-MIN(Instances!D15:Instances!D15))</f>
        <v>0</v>
      </c>
      <c r="E15" s="1" cm="1">
        <f t="array" ref="E15">_xlfn.SWITCH($A$2,"average", AVERAGE(Instances!E15:Instances!E15),"median", MEDIAN(Instances!E15:Instances!E15),"min", MIN(Instances!E15:Instances!E15),"max", MAX(Instances!E15:Instances!E15),"diff", MAX(Instances!E15:Instances!E15)-MIN(Instances!E15:Instances!E15))</f>
        <v>0</v>
      </c>
      <c r="F15" s="1">
        <f>MIN($D15)</f>
        <v>0</v>
      </c>
      <c r="G15" s="1">
        <f>MIN($E15)</f>
        <v>0</v>
      </c>
      <c r="H15" s="1">
        <f>MIN($C15)</f>
        <v>0</v>
      </c>
      <c r="I15" s="1">
        <f>MIN($B15)</f>
        <v>0</v>
      </c>
      <c r="J15" s="1">
        <f>MEDIAN($D15)</f>
        <v>0</v>
      </c>
      <c r="K15" s="1">
        <f>MEDIAN($E15)</f>
        <v>0</v>
      </c>
      <c r="L15" s="1">
        <f>MEDIAN($C15)</f>
        <v>0</v>
      </c>
      <c r="M15" s="1">
        <f>MEDIAN($B15)</f>
        <v>0</v>
      </c>
      <c r="N15" s="1">
        <f>MAX($D15)</f>
        <v>0</v>
      </c>
      <c r="O15" s="1">
        <f>MAX($E15)</f>
        <v>0</v>
      </c>
      <c r="P15" s="1">
        <f>MAX($C15)</f>
        <v>0</v>
      </c>
      <c r="Q15" s="1">
        <f>MAX($B15)</f>
        <v>0</v>
      </c>
    </row>
    <row r="16" spans="1:17">
      <c r="A16" s="1" t="s">
        <v>13</v>
      </c>
      <c r="B16" s="1" cm="1">
        <f t="array" ref="B16">_xlfn.SWITCH($A$2,"average", AVERAGE(Instances!B16:Instances!B16),"median", MEDIAN(Instances!B16:Instances!B16),"min", MIN(Instances!B16:Instances!B16),"max", MAX(Instances!B16:Instances!B16),"diff", MAX(Instances!B16:Instances!B16)-MIN(Instances!B16:Instances!B16))</f>
        <v>0</v>
      </c>
      <c r="C16" s="1" cm="1">
        <f t="array" ref="C16">_xlfn.SWITCH($A$2,"average", AVERAGE(Instances!C16:Instances!C16),"median", MEDIAN(Instances!C16:Instances!C16),"min", MIN(Instances!C16:Instances!C16),"max", MAX(Instances!C16:Instances!C16),"diff", MAX(Instances!C16:Instances!C16)-MIN(Instances!C16:Instances!C16))</f>
        <v>0</v>
      </c>
      <c r="D16" s="1" cm="1">
        <f t="array" ref="D16">_xlfn.SWITCH($A$2,"average", AVERAGE(Instances!D16:Instances!D16),"median", MEDIAN(Instances!D16:Instances!D16),"min", MIN(Instances!D16:Instances!D16),"max", MAX(Instances!D16:Instances!D16),"diff", MAX(Instances!D16:Instances!D16)-MIN(Instances!D16:Instances!D16))</f>
        <v>0</v>
      </c>
      <c r="E16" s="1" cm="1">
        <f t="array" ref="E16">_xlfn.SWITCH($A$2,"average", AVERAGE(Instances!E16:Instances!E16),"median", MEDIAN(Instances!E16:Instances!E16),"min", MIN(Instances!E16:Instances!E16),"max", MAX(Instances!E16:Instances!E16),"diff", MAX(Instances!E16:Instances!E16)-MIN(Instances!E16:Instances!E16))</f>
        <v>0</v>
      </c>
      <c r="F16" s="1">
        <f>MIN($D16)</f>
        <v>0</v>
      </c>
      <c r="G16" s="1">
        <f>MIN($E16)</f>
        <v>0</v>
      </c>
      <c r="H16" s="1">
        <f>MIN($C16)</f>
        <v>0</v>
      </c>
      <c r="I16" s="1">
        <f>MIN($B16)</f>
        <v>0</v>
      </c>
      <c r="J16" s="1">
        <f>MEDIAN($D16)</f>
        <v>0</v>
      </c>
      <c r="K16" s="1">
        <f>MEDIAN($E16)</f>
        <v>0</v>
      </c>
      <c r="L16" s="1">
        <f>MEDIAN($C16)</f>
        <v>0</v>
      </c>
      <c r="M16" s="1">
        <f>MEDIAN($B16)</f>
        <v>0</v>
      </c>
      <c r="N16" s="1">
        <f>MAX($D16)</f>
        <v>0</v>
      </c>
      <c r="O16" s="1">
        <f>MAX($E16)</f>
        <v>0</v>
      </c>
      <c r="P16" s="1">
        <f>MAX($C16)</f>
        <v>0</v>
      </c>
      <c r="Q16" s="1">
        <f>MAX($B16)</f>
        <v>0</v>
      </c>
    </row>
    <row r="17" spans="1:17">
      <c r="A17" s="1" t="s">
        <v>14</v>
      </c>
      <c r="B17" s="1" cm="1">
        <f t="array" ref="B17">_xlfn.SWITCH($A$2,"average", AVERAGE(Instances!B17:Instances!B17),"median", MEDIAN(Instances!B17:Instances!B17),"min", MIN(Instances!B17:Instances!B17),"max", MAX(Instances!B17:Instances!B17),"diff", MAX(Instances!B17:Instances!B17)-MIN(Instances!B17:Instances!B17))</f>
        <v>0</v>
      </c>
      <c r="C17" s="1" cm="1">
        <f t="array" ref="C17">_xlfn.SWITCH($A$2,"average", AVERAGE(Instances!C17:Instances!C17),"median", MEDIAN(Instances!C17:Instances!C17),"min", MIN(Instances!C17:Instances!C17),"max", MAX(Instances!C17:Instances!C17),"diff", MAX(Instances!C17:Instances!C17)-MIN(Instances!C17:Instances!C17))</f>
        <v>0</v>
      </c>
      <c r="D17" s="1" cm="1">
        <f t="array" ref="D17">_xlfn.SWITCH($A$2,"average", AVERAGE(Instances!D17:Instances!D17),"median", MEDIAN(Instances!D17:Instances!D17),"min", MIN(Instances!D17:Instances!D17),"max", MAX(Instances!D17:Instances!D17),"diff", MAX(Instances!D17:Instances!D17)-MIN(Instances!D17:Instances!D17))</f>
        <v>0</v>
      </c>
      <c r="E17" s="1" cm="1">
        <f t="array" ref="E17">_xlfn.SWITCH($A$2,"average", AVERAGE(Instances!E17:Instances!E17),"median", MEDIAN(Instances!E17:Instances!E17),"min", MIN(Instances!E17:Instances!E17),"max", MAX(Instances!E17:Instances!E17),"diff", MAX(Instances!E17:Instances!E17)-MIN(Instances!E17:Instances!E17))</f>
        <v>0</v>
      </c>
      <c r="F17" s="1">
        <f>MIN($D17)</f>
        <v>0</v>
      </c>
      <c r="G17" s="1">
        <f>MIN($E17)</f>
        <v>0</v>
      </c>
      <c r="H17" s="1">
        <f>MIN($C17)</f>
        <v>0</v>
      </c>
      <c r="I17" s="1">
        <f>MIN($B17)</f>
        <v>0</v>
      </c>
      <c r="J17" s="1">
        <f>MEDIAN($D17)</f>
        <v>0</v>
      </c>
      <c r="K17" s="1">
        <f>MEDIAN($E17)</f>
        <v>0</v>
      </c>
      <c r="L17" s="1">
        <f>MEDIAN($C17)</f>
        <v>0</v>
      </c>
      <c r="M17" s="1">
        <f>MEDIAN($B17)</f>
        <v>0</v>
      </c>
      <c r="N17" s="1">
        <f>MAX($D17)</f>
        <v>0</v>
      </c>
      <c r="O17" s="1">
        <f>MAX($E17)</f>
        <v>0</v>
      </c>
      <c r="P17" s="1">
        <f>MAX($C17)</f>
        <v>0</v>
      </c>
      <c r="Q17" s="1">
        <f>MAX($B17)</f>
        <v>0</v>
      </c>
    </row>
    <row r="18" spans="1:17">
      <c r="A18" s="1" t="s">
        <v>15</v>
      </c>
      <c r="B18" s="1" cm="1">
        <f t="array" ref="B18">_xlfn.SWITCH($A$2,"average", AVERAGE(Instances!B18:Instances!B18),"median", MEDIAN(Instances!B18:Instances!B18),"min", MIN(Instances!B18:Instances!B18),"max", MAX(Instances!B18:Instances!B18),"diff", MAX(Instances!B18:Instances!B18)-MIN(Instances!B18:Instances!B18))</f>
        <v>0</v>
      </c>
      <c r="C18" s="1" cm="1">
        <f t="array" ref="C18">_xlfn.SWITCH($A$2,"average", AVERAGE(Instances!C18:Instances!C18),"median", MEDIAN(Instances!C18:Instances!C18),"min", MIN(Instances!C18:Instances!C18),"max", MAX(Instances!C18:Instances!C18),"diff", MAX(Instances!C18:Instances!C18)-MIN(Instances!C18:Instances!C18))</f>
        <v>0</v>
      </c>
      <c r="D18" s="1" cm="1">
        <f t="array" ref="D18">_xlfn.SWITCH($A$2,"average", AVERAGE(Instances!D18:Instances!D18),"median", MEDIAN(Instances!D18:Instances!D18),"min", MIN(Instances!D18:Instances!D18),"max", MAX(Instances!D18:Instances!D18),"diff", MAX(Instances!D18:Instances!D18)-MIN(Instances!D18:Instances!D18))</f>
        <v>0</v>
      </c>
      <c r="E18" s="1" cm="1">
        <f t="array" ref="E18">_xlfn.SWITCH($A$2,"average", AVERAGE(Instances!E18:Instances!E18),"median", MEDIAN(Instances!E18:Instances!E18),"min", MIN(Instances!E18:Instances!E18),"max", MAX(Instances!E18:Instances!E18),"diff", MAX(Instances!E18:Instances!E18)-MIN(Instances!E18:Instances!E18))</f>
        <v>0</v>
      </c>
      <c r="F18" s="1">
        <f>MIN($D18)</f>
        <v>0</v>
      </c>
      <c r="G18" s="1">
        <f>MIN($E18)</f>
        <v>0</v>
      </c>
      <c r="H18" s="1">
        <f>MIN($C18)</f>
        <v>0</v>
      </c>
      <c r="I18" s="1">
        <f>MIN($B18)</f>
        <v>0</v>
      </c>
      <c r="J18" s="1">
        <f>MEDIAN($D18)</f>
        <v>0</v>
      </c>
      <c r="K18" s="1">
        <f>MEDIAN($E18)</f>
        <v>0</v>
      </c>
      <c r="L18" s="1">
        <f>MEDIAN($C18)</f>
        <v>0</v>
      </c>
      <c r="M18" s="1">
        <f>MEDIAN($B18)</f>
        <v>0</v>
      </c>
      <c r="N18" s="1">
        <f>MAX($D18)</f>
        <v>0</v>
      </c>
      <c r="O18" s="1">
        <f>MAX($E18)</f>
        <v>0</v>
      </c>
      <c r="P18" s="1">
        <f>MAX($C18)</f>
        <v>0</v>
      </c>
      <c r="Q18" s="1">
        <f>MAX($B18)</f>
        <v>0</v>
      </c>
    </row>
    <row r="19" spans="1:17">
      <c r="A19" s="1" t="s">
        <v>16</v>
      </c>
      <c r="B19" s="1" cm="1">
        <f t="array" ref="B19">_xlfn.SWITCH($A$2,"average", AVERAGE(Instances!B19:Instances!B19),"median", MEDIAN(Instances!B19:Instances!B19),"min", MIN(Instances!B19:Instances!B19),"max", MAX(Instances!B19:Instances!B19),"diff", MAX(Instances!B19:Instances!B19)-MIN(Instances!B19:Instances!B19))</f>
        <v>0</v>
      </c>
      <c r="C19" s="1" cm="1">
        <f t="array" ref="C19">_xlfn.SWITCH($A$2,"average", AVERAGE(Instances!C19:Instances!C19),"median", MEDIAN(Instances!C19:Instances!C19),"min", MIN(Instances!C19:Instances!C19),"max", MAX(Instances!C19:Instances!C19),"diff", MAX(Instances!C19:Instances!C19)-MIN(Instances!C19:Instances!C19))</f>
        <v>0</v>
      </c>
      <c r="D19" s="1" cm="1">
        <f t="array" ref="D19">_xlfn.SWITCH($A$2,"average", AVERAGE(Instances!D19:Instances!D19),"median", MEDIAN(Instances!D19:Instances!D19),"min", MIN(Instances!D19:Instances!D19),"max", MAX(Instances!D19:Instances!D19),"diff", MAX(Instances!D19:Instances!D19)-MIN(Instances!D19:Instances!D19))</f>
        <v>0</v>
      </c>
      <c r="E19" s="1" cm="1">
        <f t="array" ref="E19">_xlfn.SWITCH($A$2,"average", AVERAGE(Instances!E19:Instances!E19),"median", MEDIAN(Instances!E19:Instances!E19),"min", MIN(Instances!E19:Instances!E19),"max", MAX(Instances!E19:Instances!E19),"diff", MAX(Instances!E19:Instances!E19)-MIN(Instances!E19:Instances!E19))</f>
        <v>0</v>
      </c>
      <c r="F19" s="1">
        <f>MIN($D19)</f>
        <v>0</v>
      </c>
      <c r="G19" s="1">
        <f>MIN($E19)</f>
        <v>0</v>
      </c>
      <c r="H19" s="1">
        <f>MIN($C19)</f>
        <v>0</v>
      </c>
      <c r="I19" s="1">
        <f>MIN($B19)</f>
        <v>0</v>
      </c>
      <c r="J19" s="1">
        <f>MEDIAN($D19)</f>
        <v>0</v>
      </c>
      <c r="K19" s="1">
        <f>MEDIAN($E19)</f>
        <v>0</v>
      </c>
      <c r="L19" s="1">
        <f>MEDIAN($C19)</f>
        <v>0</v>
      </c>
      <c r="M19" s="1">
        <f>MEDIAN($B19)</f>
        <v>0</v>
      </c>
      <c r="N19" s="1">
        <f>MAX($D19)</f>
        <v>0</v>
      </c>
      <c r="O19" s="1">
        <f>MAX($E19)</f>
        <v>0</v>
      </c>
      <c r="P19" s="1">
        <f>MAX($C19)</f>
        <v>0</v>
      </c>
      <c r="Q19" s="1">
        <f>MAX($B19)</f>
        <v>0</v>
      </c>
    </row>
    <row r="20" spans="1:17">
      <c r="A20" s="1" t="s">
        <v>17</v>
      </c>
      <c r="B20" s="1" cm="1">
        <f t="array" ref="B20">_xlfn.SWITCH($A$2,"average", AVERAGE(Instances!B20:Instances!B20),"median", MEDIAN(Instances!B20:Instances!B20),"min", MIN(Instances!B20:Instances!B20),"max", MAX(Instances!B20:Instances!B20),"diff", MAX(Instances!B20:Instances!B20)-MIN(Instances!B20:Instances!B20))</f>
        <v>0</v>
      </c>
      <c r="C20" s="1" cm="1">
        <f t="array" ref="C20">_xlfn.SWITCH($A$2,"average", AVERAGE(Instances!C20:Instances!C20),"median", MEDIAN(Instances!C20:Instances!C20),"min", MIN(Instances!C20:Instances!C20),"max", MAX(Instances!C20:Instances!C20),"diff", MAX(Instances!C20:Instances!C20)-MIN(Instances!C20:Instances!C20))</f>
        <v>0</v>
      </c>
      <c r="D20" s="1" cm="1">
        <f t="array" ref="D20">_xlfn.SWITCH($A$2,"average", AVERAGE(Instances!D20:Instances!D20),"median", MEDIAN(Instances!D20:Instances!D20),"min", MIN(Instances!D20:Instances!D20),"max", MAX(Instances!D20:Instances!D20),"diff", MAX(Instances!D20:Instances!D20)-MIN(Instances!D20:Instances!D20))</f>
        <v>0</v>
      </c>
      <c r="E20" s="1" cm="1">
        <f t="array" ref="E20">_xlfn.SWITCH($A$2,"average", AVERAGE(Instances!E20:Instances!E20),"median", MEDIAN(Instances!E20:Instances!E20),"min", MIN(Instances!E20:Instances!E20),"max", MAX(Instances!E20:Instances!E20),"diff", MAX(Instances!E20:Instances!E20)-MIN(Instances!E20:Instances!E20))</f>
        <v>0</v>
      </c>
      <c r="F20" s="1">
        <f>MIN($D20)</f>
        <v>0</v>
      </c>
      <c r="G20" s="1">
        <f>MIN($E20)</f>
        <v>0</v>
      </c>
      <c r="H20" s="1">
        <f>MIN($C20)</f>
        <v>0</v>
      </c>
      <c r="I20" s="1">
        <f>MIN($B20)</f>
        <v>0</v>
      </c>
      <c r="J20" s="1">
        <f>MEDIAN($D20)</f>
        <v>0</v>
      </c>
      <c r="K20" s="1">
        <f>MEDIAN($E20)</f>
        <v>0</v>
      </c>
      <c r="L20" s="1">
        <f>MEDIAN($C20)</f>
        <v>0</v>
      </c>
      <c r="M20" s="1">
        <f>MEDIAN($B20)</f>
        <v>0</v>
      </c>
      <c r="N20" s="1">
        <f>MAX($D20)</f>
        <v>0</v>
      </c>
      <c r="O20" s="1">
        <f>MAX($E20)</f>
        <v>0</v>
      </c>
      <c r="P20" s="1">
        <f>MAX($C20)</f>
        <v>0</v>
      </c>
      <c r="Q20" s="1">
        <f>MAX($B20)</f>
        <v>0</v>
      </c>
    </row>
    <row r="21" spans="1:17">
      <c r="A21" s="1" t="s">
        <v>18</v>
      </c>
      <c r="B21" s="1" cm="1">
        <f t="array" ref="B21">_xlfn.SWITCH($A$2,"average", AVERAGE(Instances!B21:Instances!B21),"median", MEDIAN(Instances!B21:Instances!B21),"min", MIN(Instances!B21:Instances!B21),"max", MAX(Instances!B21:Instances!B21),"diff", MAX(Instances!B21:Instances!B21)-MIN(Instances!B21:Instances!B21))</f>
        <v>0</v>
      </c>
      <c r="C21" s="1" cm="1">
        <f t="array" ref="C21">_xlfn.SWITCH($A$2,"average", AVERAGE(Instances!C21:Instances!C21),"median", MEDIAN(Instances!C21:Instances!C21),"min", MIN(Instances!C21:Instances!C21),"max", MAX(Instances!C21:Instances!C21),"diff", MAX(Instances!C21:Instances!C21)-MIN(Instances!C21:Instances!C21))</f>
        <v>0</v>
      </c>
      <c r="D21" s="1" cm="1">
        <f t="array" ref="D21">_xlfn.SWITCH($A$2,"average", AVERAGE(Instances!D21:Instances!D21),"median", MEDIAN(Instances!D21:Instances!D21),"min", MIN(Instances!D21:Instances!D21),"max", MAX(Instances!D21:Instances!D21),"diff", MAX(Instances!D21:Instances!D21)-MIN(Instances!D21:Instances!D21))</f>
        <v>0</v>
      </c>
      <c r="E21" s="1" cm="1">
        <f t="array" ref="E21">_xlfn.SWITCH($A$2,"average", AVERAGE(Instances!E21:Instances!E21),"median", MEDIAN(Instances!E21:Instances!E21),"min", MIN(Instances!E21:Instances!E21),"max", MAX(Instances!E21:Instances!E21),"diff", MAX(Instances!E21:Instances!E21)-MIN(Instances!E21:Instances!E21))</f>
        <v>0</v>
      </c>
      <c r="F21" s="1">
        <f>MIN($D21)</f>
        <v>0</v>
      </c>
      <c r="G21" s="1">
        <f>MIN($E21)</f>
        <v>0</v>
      </c>
      <c r="H21" s="1">
        <f>MIN($C21)</f>
        <v>0</v>
      </c>
      <c r="I21" s="1">
        <f>MIN($B21)</f>
        <v>0</v>
      </c>
      <c r="J21" s="1">
        <f>MEDIAN($D21)</f>
        <v>0</v>
      </c>
      <c r="K21" s="1">
        <f>MEDIAN($E21)</f>
        <v>0</v>
      </c>
      <c r="L21" s="1">
        <f>MEDIAN($C21)</f>
        <v>0</v>
      </c>
      <c r="M21" s="1">
        <f>MEDIAN($B21)</f>
        <v>0</v>
      </c>
      <c r="N21" s="1">
        <f>MAX($D21)</f>
        <v>0</v>
      </c>
      <c r="O21" s="1">
        <f>MAX($E21)</f>
        <v>0</v>
      </c>
      <c r="P21" s="1">
        <f>MAX($C21)</f>
        <v>0</v>
      </c>
      <c r="Q21" s="1">
        <f>MAX($B21)</f>
        <v>0</v>
      </c>
    </row>
    <row r="22" spans="1:17">
      <c r="A22" s="1" t="s">
        <v>19</v>
      </c>
      <c r="B22" s="1" cm="1">
        <f t="array" ref="B22">_xlfn.SWITCH($A$2,"average", AVERAGE(Instances!B22:Instances!B22),"median", MEDIAN(Instances!B22:Instances!B22),"min", MIN(Instances!B22:Instances!B22),"max", MAX(Instances!B22:Instances!B22),"diff", MAX(Instances!B22:Instances!B22)-MIN(Instances!B22:Instances!B22))</f>
        <v>0</v>
      </c>
      <c r="C22" s="1" cm="1">
        <f t="array" ref="C22">_xlfn.SWITCH($A$2,"average", AVERAGE(Instances!C22:Instances!C22),"median", MEDIAN(Instances!C22:Instances!C22),"min", MIN(Instances!C22:Instances!C22),"max", MAX(Instances!C22:Instances!C22),"diff", MAX(Instances!C22:Instances!C22)-MIN(Instances!C22:Instances!C22))</f>
        <v>0</v>
      </c>
      <c r="D22" s="1" cm="1">
        <f t="array" ref="D22">_xlfn.SWITCH($A$2,"average", AVERAGE(Instances!D22:Instances!D22),"median", MEDIAN(Instances!D22:Instances!D22),"min", MIN(Instances!D22:Instances!D22),"max", MAX(Instances!D22:Instances!D22),"diff", MAX(Instances!D22:Instances!D22)-MIN(Instances!D22:Instances!D22))</f>
        <v>0</v>
      </c>
      <c r="E22" s="1" cm="1">
        <f t="array" ref="E22">_xlfn.SWITCH($A$2,"average", AVERAGE(Instances!E22:Instances!E22),"median", MEDIAN(Instances!E22:Instances!E22),"min", MIN(Instances!E22:Instances!E22),"max", MAX(Instances!E22:Instances!E22),"diff", MAX(Instances!E22:Instances!E22)-MIN(Instances!E22:Instances!E22))</f>
        <v>0</v>
      </c>
      <c r="F22" s="1">
        <f>MIN($D22)</f>
        <v>0</v>
      </c>
      <c r="G22" s="1">
        <f>MIN($E22)</f>
        <v>0</v>
      </c>
      <c r="H22" s="1">
        <f>MIN($C22)</f>
        <v>0</v>
      </c>
      <c r="I22" s="1">
        <f>MIN($B22)</f>
        <v>0</v>
      </c>
      <c r="J22" s="1">
        <f>MEDIAN($D22)</f>
        <v>0</v>
      </c>
      <c r="K22" s="1">
        <f>MEDIAN($E22)</f>
        <v>0</v>
      </c>
      <c r="L22" s="1">
        <f>MEDIAN($C22)</f>
        <v>0</v>
      </c>
      <c r="M22" s="1">
        <f>MEDIAN($B22)</f>
        <v>0</v>
      </c>
      <c r="N22" s="1">
        <f>MAX($D22)</f>
        <v>0</v>
      </c>
      <c r="O22" s="1">
        <f>MAX($E22)</f>
        <v>0</v>
      </c>
      <c r="P22" s="1">
        <f>MAX($C22)</f>
        <v>0</v>
      </c>
      <c r="Q22" s="1">
        <f>MAX($B22)</f>
        <v>0</v>
      </c>
    </row>
    <row r="23" spans="1:17">
      <c r="A23" s="1" t="s">
        <v>0</v>
      </c>
      <c r="B23" s="1" cm="1">
        <f t="array" ref="B23">_xlfn.SWITCH($A$2,"average", AVERAGE(Instances!B23:Instances!B23),"median", MEDIAN(Instances!B23:Instances!B23),"min", MIN(Instances!B23:Instances!B23),"max", MAX(Instances!B23:Instances!B23),"diff", MAX(Instances!B23:Instances!B23)-MIN(Instances!B23:Instances!B23))</f>
        <v>0</v>
      </c>
      <c r="C23" s="1" cm="1">
        <f t="array" ref="C23">_xlfn.SWITCH($A$2,"average", AVERAGE(Instances!C23:Instances!C23),"median", MEDIAN(Instances!C23:Instances!C23),"min", MIN(Instances!C23:Instances!C23),"max", MAX(Instances!C23:Instances!C23),"diff", MAX(Instances!C23:Instances!C23)-MIN(Instances!C23:Instances!C23))</f>
        <v>0</v>
      </c>
      <c r="D23" s="1" cm="1">
        <f t="array" ref="D23">_xlfn.SWITCH($A$2,"average", AVERAGE(Instances!D23:Instances!D23),"median", MEDIAN(Instances!D23:Instances!D23),"min", MIN(Instances!D23:Instances!D23),"max", MAX(Instances!D23:Instances!D23),"diff", MAX(Instances!D23:Instances!D23)-MIN(Instances!D23:Instances!D23))</f>
        <v>0</v>
      </c>
      <c r="E23" s="1" cm="1">
        <f t="array" ref="E23">_xlfn.SWITCH($A$2,"average", AVERAGE(Instances!E23:Instances!E23),"median", MEDIAN(Instances!E23:Instances!E23),"min", MIN(Instances!E23:Instances!E23),"max", MAX(Instances!E23:Instances!E23),"diff", MAX(Instances!E23:Instances!E23)-MIN(Instances!E23:Instances!E23))</f>
        <v>0</v>
      </c>
      <c r="F23" s="1">
        <f>MIN($D23)</f>
        <v>0</v>
      </c>
      <c r="G23" s="1">
        <f>MIN($E23)</f>
        <v>0</v>
      </c>
      <c r="H23" s="1">
        <f>MIN($C23)</f>
        <v>0</v>
      </c>
      <c r="I23" s="1">
        <f>MIN($B23)</f>
        <v>0</v>
      </c>
      <c r="J23" s="1">
        <f>MEDIAN($D23)</f>
        <v>0</v>
      </c>
      <c r="K23" s="1">
        <f>MEDIAN($E23)</f>
        <v>0</v>
      </c>
      <c r="L23" s="1">
        <f>MEDIAN($C23)</f>
        <v>0</v>
      </c>
      <c r="M23" s="1">
        <f>MEDIAN($B23)</f>
        <v>0</v>
      </c>
      <c r="N23" s="1">
        <f>MAX($D23)</f>
        <v>0</v>
      </c>
      <c r="O23" s="1">
        <f>MAX($E23)</f>
        <v>0</v>
      </c>
      <c r="P23" s="1">
        <f>MAX($C23)</f>
        <v>0</v>
      </c>
      <c r="Q23" s="1">
        <f>MAX($B23)</f>
        <v>0</v>
      </c>
    </row>
    <row r="24" spans="1:17">
      <c r="A24" s="1" t="s">
        <v>1</v>
      </c>
      <c r="B24" s="1" cm="1">
        <f t="array" ref="B24">_xlfn.SWITCH($A$2,"average", AVERAGE(Instances!B24:Instances!B24),"median", MEDIAN(Instances!B24:Instances!B24),"min", MIN(Instances!B24:Instances!B24),"max", MAX(Instances!B24:Instances!B24),"diff", MAX(Instances!B24:Instances!B24)-MIN(Instances!B24:Instances!B24))</f>
        <v>0</v>
      </c>
      <c r="C24" s="1" cm="1">
        <f t="array" ref="C24">_xlfn.SWITCH($A$2,"average", AVERAGE(Instances!C24:Instances!C24),"median", MEDIAN(Instances!C24:Instances!C24),"min", MIN(Instances!C24:Instances!C24),"max", MAX(Instances!C24:Instances!C24),"diff", MAX(Instances!C24:Instances!C24)-MIN(Instances!C24:Instances!C24))</f>
        <v>0</v>
      </c>
      <c r="D24" s="1" cm="1">
        <f t="array" ref="D24">_xlfn.SWITCH($A$2,"average", AVERAGE(Instances!D24:Instances!D24),"median", MEDIAN(Instances!D24:Instances!D24),"min", MIN(Instances!D24:Instances!D24),"max", MAX(Instances!D24:Instances!D24),"diff", MAX(Instances!D24:Instances!D24)-MIN(Instances!D24:Instances!D24))</f>
        <v>0</v>
      </c>
      <c r="E24" s="1" cm="1">
        <f t="array" ref="E24">_xlfn.SWITCH($A$2,"average", AVERAGE(Instances!E24:Instances!E24),"median", MEDIAN(Instances!E24:Instances!E24),"min", MIN(Instances!E24:Instances!E24),"max", MAX(Instances!E24:Instances!E24),"diff", MAX(Instances!E24:Instances!E24)-MIN(Instances!E24:Instances!E24))</f>
        <v>0</v>
      </c>
      <c r="F24" s="1">
        <f>MIN($D24)</f>
        <v>0</v>
      </c>
      <c r="G24" s="1">
        <f>MIN($E24)</f>
        <v>0</v>
      </c>
      <c r="H24" s="1">
        <f>MIN($C24)</f>
        <v>0</v>
      </c>
      <c r="I24" s="1">
        <f>MIN($B24)</f>
        <v>0</v>
      </c>
      <c r="J24" s="1">
        <f>MEDIAN($D24)</f>
        <v>0</v>
      </c>
      <c r="K24" s="1">
        <f>MEDIAN($E24)</f>
        <v>0</v>
      </c>
      <c r="L24" s="1">
        <f>MEDIAN($C24)</f>
        <v>0</v>
      </c>
      <c r="M24" s="1">
        <f>MEDIAN($B24)</f>
        <v>0</v>
      </c>
      <c r="N24" s="1">
        <f>MAX($D24)</f>
        <v>0</v>
      </c>
      <c r="O24" s="1">
        <f>MAX($E24)</f>
        <v>0</v>
      </c>
      <c r="P24" s="1">
        <f>MAX($C24)</f>
        <v>0</v>
      </c>
      <c r="Q24" s="1">
        <f>MAX($B24)</f>
        <v>0</v>
      </c>
    </row>
    <row r="25" spans="1:17">
      <c r="A25" s="1" t="s">
        <v>2</v>
      </c>
      <c r="B25" s="1" cm="1">
        <f t="array" ref="B25">_xlfn.SWITCH($A$2,"average", AVERAGE(Instances!B25:Instances!B25),"median", MEDIAN(Instances!B25:Instances!B25),"min", MIN(Instances!B25:Instances!B25),"max", MAX(Instances!B25:Instances!B25),"diff", MAX(Instances!B25:Instances!B25)-MIN(Instances!B25:Instances!B25))</f>
        <v>0</v>
      </c>
      <c r="C25" s="1" cm="1">
        <f t="array" ref="C25">_xlfn.SWITCH($A$2,"average", AVERAGE(Instances!C25:Instances!C25),"median", MEDIAN(Instances!C25:Instances!C25),"min", MIN(Instances!C25:Instances!C25),"max", MAX(Instances!C25:Instances!C25),"diff", MAX(Instances!C25:Instances!C25)-MIN(Instances!C25:Instances!C25))</f>
        <v>0</v>
      </c>
      <c r="D25" s="1" cm="1">
        <f t="array" ref="D25">_xlfn.SWITCH($A$2,"average", AVERAGE(Instances!D25:Instances!D25),"median", MEDIAN(Instances!D25:Instances!D25),"min", MIN(Instances!D25:Instances!D25),"max", MAX(Instances!D25:Instances!D25),"diff", MAX(Instances!D25:Instances!D25)-MIN(Instances!D25:Instances!D25))</f>
        <v>0</v>
      </c>
      <c r="E25" s="1" cm="1">
        <f t="array" ref="E25">_xlfn.SWITCH($A$2,"average", AVERAGE(Instances!E25:Instances!E25),"median", MEDIAN(Instances!E25:Instances!E25),"min", MIN(Instances!E25:Instances!E25),"max", MAX(Instances!E25:Instances!E25),"diff", MAX(Instances!E25:Instances!E25)-MIN(Instances!E25:Instances!E25))</f>
        <v>0</v>
      </c>
      <c r="F25" s="1">
        <f>MIN($D25)</f>
        <v>0</v>
      </c>
      <c r="G25" s="1">
        <f>MIN($E25)</f>
        <v>0</v>
      </c>
      <c r="H25" s="1">
        <f>MIN($C25)</f>
        <v>0</v>
      </c>
      <c r="I25" s="1">
        <f>MIN($B25)</f>
        <v>0</v>
      </c>
      <c r="J25" s="1">
        <f>MEDIAN($D25)</f>
        <v>0</v>
      </c>
      <c r="K25" s="1">
        <f>MEDIAN($E25)</f>
        <v>0</v>
      </c>
      <c r="L25" s="1">
        <f>MEDIAN($C25)</f>
        <v>0</v>
      </c>
      <c r="M25" s="1">
        <f>MEDIAN($B25)</f>
        <v>0</v>
      </c>
      <c r="N25" s="1">
        <f>MAX($D25)</f>
        <v>0</v>
      </c>
      <c r="O25" s="1">
        <f>MAX($E25)</f>
        <v>0</v>
      </c>
      <c r="P25" s="1">
        <f>MAX($C25)</f>
        <v>0</v>
      </c>
      <c r="Q25" s="1">
        <f>MAX($B25)</f>
        <v>0</v>
      </c>
    </row>
    <row r="26" spans="1:17">
      <c r="A26" s="1" t="s">
        <v>3</v>
      </c>
      <c r="B26" s="1" cm="1">
        <f t="array" ref="B26">_xlfn.SWITCH($A$2,"average", AVERAGE(Instances!B26:Instances!B26),"median", MEDIAN(Instances!B26:Instances!B26),"min", MIN(Instances!B26:Instances!B26),"max", MAX(Instances!B26:Instances!B26),"diff", MAX(Instances!B26:Instances!B26)-MIN(Instances!B26:Instances!B26))</f>
        <v>0</v>
      </c>
      <c r="C26" s="1" cm="1">
        <f t="array" ref="C26">_xlfn.SWITCH($A$2,"average", AVERAGE(Instances!C26:Instances!C26),"median", MEDIAN(Instances!C26:Instances!C26),"min", MIN(Instances!C26:Instances!C26),"max", MAX(Instances!C26:Instances!C26),"diff", MAX(Instances!C26:Instances!C26)-MIN(Instances!C26:Instances!C26))</f>
        <v>0</v>
      </c>
      <c r="D26" s="1" cm="1">
        <f t="array" ref="D26">_xlfn.SWITCH($A$2,"average", AVERAGE(Instances!D26:Instances!D26),"median", MEDIAN(Instances!D26:Instances!D26),"min", MIN(Instances!D26:Instances!D26),"max", MAX(Instances!D26:Instances!D26),"diff", MAX(Instances!D26:Instances!D26)-MIN(Instances!D26:Instances!D26))</f>
        <v>0</v>
      </c>
      <c r="E26" s="1" cm="1">
        <f t="array" ref="E26">_xlfn.SWITCH($A$2,"average", AVERAGE(Instances!E26:Instances!E26),"median", MEDIAN(Instances!E26:Instances!E26),"min", MIN(Instances!E26:Instances!E26),"max", MAX(Instances!E26:Instances!E26),"diff", MAX(Instances!E26:Instances!E26)-MIN(Instances!E26:Instances!E26))</f>
        <v>0</v>
      </c>
      <c r="F26" s="1">
        <f>MIN($D26)</f>
        <v>0</v>
      </c>
      <c r="G26" s="1">
        <f>MIN($E26)</f>
        <v>0</v>
      </c>
      <c r="H26" s="1">
        <f>MIN($C26)</f>
        <v>0</v>
      </c>
      <c r="I26" s="1">
        <f>MIN($B26)</f>
        <v>0</v>
      </c>
      <c r="J26" s="1">
        <f>MEDIAN($D26)</f>
        <v>0</v>
      </c>
      <c r="K26" s="1">
        <f>MEDIAN($E26)</f>
        <v>0</v>
      </c>
      <c r="L26" s="1">
        <f>MEDIAN($C26)</f>
        <v>0</v>
      </c>
      <c r="M26" s="1">
        <f>MEDIAN($B26)</f>
        <v>0</v>
      </c>
      <c r="N26" s="1">
        <f>MAX($D26)</f>
        <v>0</v>
      </c>
      <c r="O26" s="1">
        <f>MAX($E26)</f>
        <v>0</v>
      </c>
      <c r="P26" s="1">
        <f>MAX($C26)</f>
        <v>0</v>
      </c>
      <c r="Q26" s="1">
        <f>MAX($B26)</f>
        <v>0</v>
      </c>
    </row>
    <row r="27" spans="1:17">
      <c r="A27" s="1" t="s">
        <v>4</v>
      </c>
      <c r="B27" s="1" cm="1">
        <f t="array" ref="B27">_xlfn.SWITCH($A$2,"average", AVERAGE(Instances!B27:Instances!B27),"median", MEDIAN(Instances!B27:Instances!B27),"min", MIN(Instances!B27:Instances!B27),"max", MAX(Instances!B27:Instances!B27),"diff", MAX(Instances!B27:Instances!B27)-MIN(Instances!B27:Instances!B27))</f>
        <v>0</v>
      </c>
      <c r="C27" s="1" cm="1">
        <f t="array" ref="C27">_xlfn.SWITCH($A$2,"average", AVERAGE(Instances!C27:Instances!C27),"median", MEDIAN(Instances!C27:Instances!C27),"min", MIN(Instances!C27:Instances!C27),"max", MAX(Instances!C27:Instances!C27),"diff", MAX(Instances!C27:Instances!C27)-MIN(Instances!C27:Instances!C27))</f>
        <v>0</v>
      </c>
      <c r="D27" s="1" cm="1">
        <f t="array" ref="D27">_xlfn.SWITCH($A$2,"average", AVERAGE(Instances!D27:Instances!D27),"median", MEDIAN(Instances!D27:Instances!D27),"min", MIN(Instances!D27:Instances!D27),"max", MAX(Instances!D27:Instances!D27),"diff", MAX(Instances!D27:Instances!D27)-MIN(Instances!D27:Instances!D27))</f>
        <v>0</v>
      </c>
      <c r="E27" s="1" cm="1">
        <f t="array" ref="E27">_xlfn.SWITCH($A$2,"average", AVERAGE(Instances!E27:Instances!E27),"median", MEDIAN(Instances!E27:Instances!E27),"min", MIN(Instances!E27:Instances!E27),"max", MAX(Instances!E27:Instances!E27),"diff", MAX(Instances!E27:Instances!E27)-MIN(Instances!E27:Instances!E27))</f>
        <v>0</v>
      </c>
      <c r="F27" s="1">
        <f>MIN($D27)</f>
        <v>0</v>
      </c>
      <c r="G27" s="1">
        <f>MIN($E27)</f>
        <v>0</v>
      </c>
      <c r="H27" s="1">
        <f>MIN($C27)</f>
        <v>0</v>
      </c>
      <c r="I27" s="1">
        <f>MIN($B27)</f>
        <v>0</v>
      </c>
      <c r="J27" s="1">
        <f>MEDIAN($D27)</f>
        <v>0</v>
      </c>
      <c r="K27" s="1">
        <f>MEDIAN($E27)</f>
        <v>0</v>
      </c>
      <c r="L27" s="1">
        <f>MEDIAN($C27)</f>
        <v>0</v>
      </c>
      <c r="M27" s="1">
        <f>MEDIAN($B27)</f>
        <v>0</v>
      </c>
      <c r="N27" s="1">
        <f>MAX($D27)</f>
        <v>0</v>
      </c>
      <c r="O27" s="1">
        <f>MAX($E27)</f>
        <v>0</v>
      </c>
      <c r="P27" s="1">
        <f>MAX($C27)</f>
        <v>0</v>
      </c>
      <c r="Q27" s="1">
        <f>MAX($B27)</f>
        <v>0</v>
      </c>
    </row>
    <row r="28" spans="1:17">
      <c r="A28" s="1" t="s">
        <v>5</v>
      </c>
      <c r="B28" s="1" cm="1">
        <f t="array" ref="B28">_xlfn.SWITCH($A$2,"average", AVERAGE(Instances!B28:Instances!B28),"median", MEDIAN(Instances!B28:Instances!B28),"min", MIN(Instances!B28:Instances!B28),"max", MAX(Instances!B28:Instances!B28),"diff", MAX(Instances!B28:Instances!B28)-MIN(Instances!B28:Instances!B28))</f>
        <v>0</v>
      </c>
      <c r="C28" s="1" cm="1">
        <f t="array" ref="C28">_xlfn.SWITCH($A$2,"average", AVERAGE(Instances!C28:Instances!C28),"median", MEDIAN(Instances!C28:Instances!C28),"min", MIN(Instances!C28:Instances!C28),"max", MAX(Instances!C28:Instances!C28),"diff", MAX(Instances!C28:Instances!C28)-MIN(Instances!C28:Instances!C28))</f>
        <v>0</v>
      </c>
      <c r="D28" s="1" cm="1">
        <f t="array" ref="D28">_xlfn.SWITCH($A$2,"average", AVERAGE(Instances!D28:Instances!D28),"median", MEDIAN(Instances!D28:Instances!D28),"min", MIN(Instances!D28:Instances!D28),"max", MAX(Instances!D28:Instances!D28),"diff", MAX(Instances!D28:Instances!D28)-MIN(Instances!D28:Instances!D28))</f>
        <v>0</v>
      </c>
      <c r="E28" s="1" cm="1">
        <f t="array" ref="E28">_xlfn.SWITCH($A$2,"average", AVERAGE(Instances!E28:Instances!E28),"median", MEDIAN(Instances!E28:Instances!E28),"min", MIN(Instances!E28:Instances!E28),"max", MAX(Instances!E28:Instances!E28),"diff", MAX(Instances!E28:Instances!E28)-MIN(Instances!E28:Instances!E28))</f>
        <v>0</v>
      </c>
      <c r="F28" s="1">
        <f>MIN($D28)</f>
        <v>0</v>
      </c>
      <c r="G28" s="1">
        <f>MIN($E28)</f>
        <v>0</v>
      </c>
      <c r="H28" s="1">
        <f>MIN($C28)</f>
        <v>0</v>
      </c>
      <c r="I28" s="1">
        <f>MIN($B28)</f>
        <v>0</v>
      </c>
      <c r="J28" s="1">
        <f>MEDIAN($D28)</f>
        <v>0</v>
      </c>
      <c r="K28" s="1">
        <f>MEDIAN($E28)</f>
        <v>0</v>
      </c>
      <c r="L28" s="1">
        <f>MEDIAN($C28)</f>
        <v>0</v>
      </c>
      <c r="M28" s="1">
        <f>MEDIAN($B28)</f>
        <v>0</v>
      </c>
      <c r="N28" s="1">
        <f>MAX($D28)</f>
        <v>0</v>
      </c>
      <c r="O28" s="1">
        <f>MAX($E28)</f>
        <v>0</v>
      </c>
      <c r="P28" s="1">
        <f>MAX($C28)</f>
        <v>0</v>
      </c>
      <c r="Q28" s="1">
        <f>MAX($B28)</f>
        <v>0</v>
      </c>
    </row>
    <row r="29" spans="1:17">
      <c r="A29" s="1" t="s">
        <v>6</v>
      </c>
      <c r="B29" s="1" cm="1">
        <f t="array" ref="B29">_xlfn.SWITCH($A$2,"average", AVERAGE(Instances!B29:Instances!B29),"median", MEDIAN(Instances!B29:Instances!B29),"min", MIN(Instances!B29:Instances!B29),"max", MAX(Instances!B29:Instances!B29),"diff", MAX(Instances!B29:Instances!B29)-MIN(Instances!B29:Instances!B29))</f>
        <v>0</v>
      </c>
      <c r="C29" s="1" cm="1">
        <f t="array" ref="C29">_xlfn.SWITCH($A$2,"average", AVERAGE(Instances!C29:Instances!C29),"median", MEDIAN(Instances!C29:Instances!C29),"min", MIN(Instances!C29:Instances!C29),"max", MAX(Instances!C29:Instances!C29),"diff", MAX(Instances!C29:Instances!C29)-MIN(Instances!C29:Instances!C29))</f>
        <v>0</v>
      </c>
      <c r="D29" s="1" cm="1">
        <f t="array" ref="D29">_xlfn.SWITCH($A$2,"average", AVERAGE(Instances!D29:Instances!D29),"median", MEDIAN(Instances!D29:Instances!D29),"min", MIN(Instances!D29:Instances!D29),"max", MAX(Instances!D29:Instances!D29),"diff", MAX(Instances!D29:Instances!D29)-MIN(Instances!D29:Instances!D29))</f>
        <v>0</v>
      </c>
      <c r="E29" s="1" cm="1">
        <f t="array" ref="E29">_xlfn.SWITCH($A$2,"average", AVERAGE(Instances!E29:Instances!E29),"median", MEDIAN(Instances!E29:Instances!E29),"min", MIN(Instances!E29:Instances!E29),"max", MAX(Instances!E29:Instances!E29),"diff", MAX(Instances!E29:Instances!E29)-MIN(Instances!E29:Instances!E29))</f>
        <v>0</v>
      </c>
      <c r="F29" s="1">
        <f>MIN($D29)</f>
        <v>0</v>
      </c>
      <c r="G29" s="1">
        <f>MIN($E29)</f>
        <v>0</v>
      </c>
      <c r="H29" s="1">
        <f>MIN($C29)</f>
        <v>0</v>
      </c>
      <c r="I29" s="1">
        <f>MIN($B29)</f>
        <v>0</v>
      </c>
      <c r="J29" s="1">
        <f>MEDIAN($D29)</f>
        <v>0</v>
      </c>
      <c r="K29" s="1">
        <f>MEDIAN($E29)</f>
        <v>0</v>
      </c>
      <c r="L29" s="1">
        <f>MEDIAN($C29)</f>
        <v>0</v>
      </c>
      <c r="M29" s="1">
        <f>MEDIAN($B29)</f>
        <v>0</v>
      </c>
      <c r="N29" s="1">
        <f>MAX($D29)</f>
        <v>0</v>
      </c>
      <c r="O29" s="1">
        <f>MAX($E29)</f>
        <v>0</v>
      </c>
      <c r="P29" s="1">
        <f>MAX($C29)</f>
        <v>0</v>
      </c>
      <c r="Q29" s="1">
        <f>MAX($B29)</f>
        <v>0</v>
      </c>
    </row>
    <row r="30" spans="1:17">
      <c r="A30" s="1" t="s">
        <v>7</v>
      </c>
      <c r="B30" s="1" cm="1">
        <f t="array" ref="B30">_xlfn.SWITCH($A$2,"average", AVERAGE(Instances!B30:Instances!B30),"median", MEDIAN(Instances!B30:Instances!B30),"min", MIN(Instances!B30:Instances!B30),"max", MAX(Instances!B30:Instances!B30),"diff", MAX(Instances!B30:Instances!B30)-MIN(Instances!B30:Instances!B30))</f>
        <v>0</v>
      </c>
      <c r="C30" s="1" cm="1">
        <f t="array" ref="C30">_xlfn.SWITCH($A$2,"average", AVERAGE(Instances!C30:Instances!C30),"median", MEDIAN(Instances!C30:Instances!C30),"min", MIN(Instances!C30:Instances!C30),"max", MAX(Instances!C30:Instances!C30),"diff", MAX(Instances!C30:Instances!C30)-MIN(Instances!C30:Instances!C30))</f>
        <v>0</v>
      </c>
      <c r="D30" s="1" cm="1">
        <f t="array" ref="D30">_xlfn.SWITCH($A$2,"average", AVERAGE(Instances!D30:Instances!D30),"median", MEDIAN(Instances!D30:Instances!D30),"min", MIN(Instances!D30:Instances!D30),"max", MAX(Instances!D30:Instances!D30),"diff", MAX(Instances!D30:Instances!D30)-MIN(Instances!D30:Instances!D30))</f>
        <v>0</v>
      </c>
      <c r="E30" s="1" cm="1">
        <f t="array" ref="E30">_xlfn.SWITCH($A$2,"average", AVERAGE(Instances!E30:Instances!E30),"median", MEDIAN(Instances!E30:Instances!E30),"min", MIN(Instances!E30:Instances!E30),"max", MAX(Instances!E30:Instances!E30),"diff", MAX(Instances!E30:Instances!E30)-MIN(Instances!E30:Instances!E30))</f>
        <v>0</v>
      </c>
      <c r="F30" s="1">
        <f>MIN($D30)</f>
        <v>0</v>
      </c>
      <c r="G30" s="1">
        <f>MIN($E30)</f>
        <v>0</v>
      </c>
      <c r="H30" s="1">
        <f>MIN($C30)</f>
        <v>0</v>
      </c>
      <c r="I30" s="1">
        <f>MIN($B30)</f>
        <v>0</v>
      </c>
      <c r="J30" s="1">
        <f>MEDIAN($D30)</f>
        <v>0</v>
      </c>
      <c r="K30" s="1">
        <f>MEDIAN($E30)</f>
        <v>0</v>
      </c>
      <c r="L30" s="1">
        <f>MEDIAN($C30)</f>
        <v>0</v>
      </c>
      <c r="M30" s="1">
        <f>MEDIAN($B30)</f>
        <v>0</v>
      </c>
      <c r="N30" s="1">
        <f>MAX($D30)</f>
        <v>0</v>
      </c>
      <c r="O30" s="1">
        <f>MAX($E30)</f>
        <v>0</v>
      </c>
      <c r="P30" s="1">
        <f>MAX($C30)</f>
        <v>0</v>
      </c>
      <c r="Q30" s="1">
        <f>MAX($B30)</f>
        <v>0</v>
      </c>
    </row>
    <row r="31" spans="1:17">
      <c r="A31" s="1" t="s">
        <v>8</v>
      </c>
      <c r="B31" s="1" cm="1">
        <f t="array" ref="B31">_xlfn.SWITCH($A$2,"average", AVERAGE(Instances!B31:Instances!B31),"median", MEDIAN(Instances!B31:Instances!B31),"min", MIN(Instances!B31:Instances!B31),"max", MAX(Instances!B31:Instances!B31),"diff", MAX(Instances!B31:Instances!B31)-MIN(Instances!B31:Instances!B31))</f>
        <v>0</v>
      </c>
      <c r="C31" s="1" cm="1">
        <f t="array" ref="C31">_xlfn.SWITCH($A$2,"average", AVERAGE(Instances!C31:Instances!C31),"median", MEDIAN(Instances!C31:Instances!C31),"min", MIN(Instances!C31:Instances!C31),"max", MAX(Instances!C31:Instances!C31),"diff", MAX(Instances!C31:Instances!C31)-MIN(Instances!C31:Instances!C31))</f>
        <v>0</v>
      </c>
      <c r="D31" s="1" cm="1">
        <f t="array" ref="D31">_xlfn.SWITCH($A$2,"average", AVERAGE(Instances!D31:Instances!D31),"median", MEDIAN(Instances!D31:Instances!D31),"min", MIN(Instances!D31:Instances!D31),"max", MAX(Instances!D31:Instances!D31),"diff", MAX(Instances!D31:Instances!D31)-MIN(Instances!D31:Instances!D31))</f>
        <v>0</v>
      </c>
      <c r="E31" s="1" cm="1">
        <f t="array" ref="E31">_xlfn.SWITCH($A$2,"average", AVERAGE(Instances!E31:Instances!E31),"median", MEDIAN(Instances!E31:Instances!E31),"min", MIN(Instances!E31:Instances!E31),"max", MAX(Instances!E31:Instances!E31),"diff", MAX(Instances!E31:Instances!E31)-MIN(Instances!E31:Instances!E31))</f>
        <v>0</v>
      </c>
      <c r="F31" s="1">
        <f>MIN($D31)</f>
        <v>0</v>
      </c>
      <c r="G31" s="1">
        <f>MIN($E31)</f>
        <v>0</v>
      </c>
      <c r="H31" s="1">
        <f>MIN($C31)</f>
        <v>0</v>
      </c>
      <c r="I31" s="1">
        <f>MIN($B31)</f>
        <v>0</v>
      </c>
      <c r="J31" s="1">
        <f>MEDIAN($D31)</f>
        <v>0</v>
      </c>
      <c r="K31" s="1">
        <f>MEDIAN($E31)</f>
        <v>0</v>
      </c>
      <c r="L31" s="1">
        <f>MEDIAN($C31)</f>
        <v>0</v>
      </c>
      <c r="M31" s="1">
        <f>MEDIAN($B31)</f>
        <v>0</v>
      </c>
      <c r="N31" s="1">
        <f>MAX($D31)</f>
        <v>0</v>
      </c>
      <c r="O31" s="1">
        <f>MAX($E31)</f>
        <v>0</v>
      </c>
      <c r="P31" s="1">
        <f>MAX($C31)</f>
        <v>0</v>
      </c>
      <c r="Q31" s="1">
        <f>MAX($B31)</f>
        <v>0</v>
      </c>
    </row>
    <row r="32" spans="1:17">
      <c r="A32" s="1" t="s">
        <v>9</v>
      </c>
      <c r="B32" s="1" cm="1">
        <f t="array" ref="B32">_xlfn.SWITCH($A$2,"average", AVERAGE(Instances!B32:Instances!B32),"median", MEDIAN(Instances!B32:Instances!B32),"min", MIN(Instances!B32:Instances!B32),"max", MAX(Instances!B32:Instances!B32),"diff", MAX(Instances!B32:Instances!B32)-MIN(Instances!B32:Instances!B32))</f>
        <v>0</v>
      </c>
      <c r="C32" s="1" cm="1">
        <f t="array" ref="C32">_xlfn.SWITCH($A$2,"average", AVERAGE(Instances!C32:Instances!C32),"median", MEDIAN(Instances!C32:Instances!C32),"min", MIN(Instances!C32:Instances!C32),"max", MAX(Instances!C32:Instances!C32),"diff", MAX(Instances!C32:Instances!C32)-MIN(Instances!C32:Instances!C32))</f>
        <v>0</v>
      </c>
      <c r="D32" s="1" cm="1">
        <f t="array" ref="D32">_xlfn.SWITCH($A$2,"average", AVERAGE(Instances!D32:Instances!D32),"median", MEDIAN(Instances!D32:Instances!D32),"min", MIN(Instances!D32:Instances!D32),"max", MAX(Instances!D32:Instances!D32),"diff", MAX(Instances!D32:Instances!D32)-MIN(Instances!D32:Instances!D32))</f>
        <v>0</v>
      </c>
      <c r="E32" s="1" cm="1">
        <f t="array" ref="E32">_xlfn.SWITCH($A$2,"average", AVERAGE(Instances!E32:Instances!E32),"median", MEDIAN(Instances!E32:Instances!E32),"min", MIN(Instances!E32:Instances!E32),"max", MAX(Instances!E32:Instances!E32),"diff", MAX(Instances!E32:Instances!E32)-MIN(Instances!E32:Instances!E32))</f>
        <v>0</v>
      </c>
      <c r="F32" s="1">
        <f>MIN($D32)</f>
        <v>0</v>
      </c>
      <c r="G32" s="1">
        <f>MIN($E32)</f>
        <v>0</v>
      </c>
      <c r="H32" s="1">
        <f>MIN($C32)</f>
        <v>0</v>
      </c>
      <c r="I32" s="1">
        <f>MIN($B32)</f>
        <v>0</v>
      </c>
      <c r="J32" s="1">
        <f>MEDIAN($D32)</f>
        <v>0</v>
      </c>
      <c r="K32" s="1">
        <f>MEDIAN($E32)</f>
        <v>0</v>
      </c>
      <c r="L32" s="1">
        <f>MEDIAN($C32)</f>
        <v>0</v>
      </c>
      <c r="M32" s="1">
        <f>MEDIAN($B32)</f>
        <v>0</v>
      </c>
      <c r="N32" s="1">
        <f>MAX($D32)</f>
        <v>0</v>
      </c>
      <c r="O32" s="1">
        <f>MAX($E32)</f>
        <v>0</v>
      </c>
      <c r="P32" s="1">
        <f>MAX($C32)</f>
        <v>0</v>
      </c>
      <c r="Q32" s="1">
        <f>MAX($B32)</f>
        <v>0</v>
      </c>
    </row>
    <row r="33" spans="1:17">
      <c r="A33" s="1" t="s">
        <v>10</v>
      </c>
      <c r="B33" s="1" cm="1">
        <f t="array" ref="B33">_xlfn.SWITCH($A$2,"average", AVERAGE(Instances!B33:Instances!B33),"median", MEDIAN(Instances!B33:Instances!B33),"min", MIN(Instances!B33:Instances!B33),"max", MAX(Instances!B33:Instances!B33),"diff", MAX(Instances!B33:Instances!B33)-MIN(Instances!B33:Instances!B33))</f>
        <v>0</v>
      </c>
      <c r="C33" s="1" cm="1">
        <f t="array" ref="C33">_xlfn.SWITCH($A$2,"average", AVERAGE(Instances!C33:Instances!C33),"median", MEDIAN(Instances!C33:Instances!C33),"min", MIN(Instances!C33:Instances!C33),"max", MAX(Instances!C33:Instances!C33),"diff", MAX(Instances!C33:Instances!C33)-MIN(Instances!C33:Instances!C33))</f>
        <v>0</v>
      </c>
      <c r="D33" s="1" cm="1">
        <f t="array" ref="D33">_xlfn.SWITCH($A$2,"average", AVERAGE(Instances!D33:Instances!D33),"median", MEDIAN(Instances!D33:Instances!D33),"min", MIN(Instances!D33:Instances!D33),"max", MAX(Instances!D33:Instances!D33),"diff", MAX(Instances!D33:Instances!D33)-MIN(Instances!D33:Instances!D33))</f>
        <v>0</v>
      </c>
      <c r="E33" s="1" cm="1">
        <f t="array" ref="E33">_xlfn.SWITCH($A$2,"average", AVERAGE(Instances!E33:Instances!E33),"median", MEDIAN(Instances!E33:Instances!E33),"min", MIN(Instances!E33:Instances!E33),"max", MAX(Instances!E33:Instances!E33),"diff", MAX(Instances!E33:Instances!E33)-MIN(Instances!E33:Instances!E33))</f>
        <v>0</v>
      </c>
      <c r="F33" s="1">
        <f>MIN($D33)</f>
        <v>0</v>
      </c>
      <c r="G33" s="1">
        <f>MIN($E33)</f>
        <v>0</v>
      </c>
      <c r="H33" s="1">
        <f>MIN($C33)</f>
        <v>0</v>
      </c>
      <c r="I33" s="1">
        <f>MIN($B33)</f>
        <v>0</v>
      </c>
      <c r="J33" s="1">
        <f>MEDIAN($D33)</f>
        <v>0</v>
      </c>
      <c r="K33" s="1">
        <f>MEDIAN($E33)</f>
        <v>0</v>
      </c>
      <c r="L33" s="1">
        <f>MEDIAN($C33)</f>
        <v>0</v>
      </c>
      <c r="M33" s="1">
        <f>MEDIAN($B33)</f>
        <v>0</v>
      </c>
      <c r="N33" s="1">
        <f>MAX($D33)</f>
        <v>0</v>
      </c>
      <c r="O33" s="1">
        <f>MAX($E33)</f>
        <v>0</v>
      </c>
      <c r="P33" s="1">
        <f>MAX($C33)</f>
        <v>0</v>
      </c>
      <c r="Q33" s="1">
        <f>MAX($B33)</f>
        <v>0</v>
      </c>
    </row>
    <row r="34" spans="1:17">
      <c r="A34" s="1" t="s">
        <v>11</v>
      </c>
      <c r="B34" s="1" cm="1">
        <f t="array" ref="B34">_xlfn.SWITCH($A$2,"average", AVERAGE(Instances!B34:Instances!B34),"median", MEDIAN(Instances!B34:Instances!B34),"min", MIN(Instances!B34:Instances!B34),"max", MAX(Instances!B34:Instances!B34),"diff", MAX(Instances!B34:Instances!B34)-MIN(Instances!B34:Instances!B34))</f>
        <v>0</v>
      </c>
      <c r="C34" s="1" cm="1">
        <f t="array" ref="C34">_xlfn.SWITCH($A$2,"average", AVERAGE(Instances!C34:Instances!C34),"median", MEDIAN(Instances!C34:Instances!C34),"min", MIN(Instances!C34:Instances!C34),"max", MAX(Instances!C34:Instances!C34),"diff", MAX(Instances!C34:Instances!C34)-MIN(Instances!C34:Instances!C34))</f>
        <v>0</v>
      </c>
      <c r="D34" s="1" cm="1">
        <f t="array" ref="D34">_xlfn.SWITCH($A$2,"average", AVERAGE(Instances!D34:Instances!D34),"median", MEDIAN(Instances!D34:Instances!D34),"min", MIN(Instances!D34:Instances!D34),"max", MAX(Instances!D34:Instances!D34),"diff", MAX(Instances!D34:Instances!D34)-MIN(Instances!D34:Instances!D34))</f>
        <v>0</v>
      </c>
      <c r="E34" s="1" cm="1">
        <f t="array" ref="E34">_xlfn.SWITCH($A$2,"average", AVERAGE(Instances!E34:Instances!E34),"median", MEDIAN(Instances!E34:Instances!E34),"min", MIN(Instances!E34:Instances!E34),"max", MAX(Instances!E34:Instances!E34),"diff", MAX(Instances!E34:Instances!E34)-MIN(Instances!E34:Instances!E34))</f>
        <v>0</v>
      </c>
      <c r="F34" s="1">
        <f>MIN($D34)</f>
        <v>0</v>
      </c>
      <c r="G34" s="1">
        <f>MIN($E34)</f>
        <v>0</v>
      </c>
      <c r="H34" s="1">
        <f>MIN($C34)</f>
        <v>0</v>
      </c>
      <c r="I34" s="1">
        <f>MIN($B34)</f>
        <v>0</v>
      </c>
      <c r="J34" s="1">
        <f>MEDIAN($D34)</f>
        <v>0</v>
      </c>
      <c r="K34" s="1">
        <f>MEDIAN($E34)</f>
        <v>0</v>
      </c>
      <c r="L34" s="1">
        <f>MEDIAN($C34)</f>
        <v>0</v>
      </c>
      <c r="M34" s="1">
        <f>MEDIAN($B34)</f>
        <v>0</v>
      </c>
      <c r="N34" s="1">
        <f>MAX($D34)</f>
        <v>0</v>
      </c>
      <c r="O34" s="1">
        <f>MAX($E34)</f>
        <v>0</v>
      </c>
      <c r="P34" s="1">
        <f>MAX($C34)</f>
        <v>0</v>
      </c>
      <c r="Q34" s="1">
        <f>MAX($B34)</f>
        <v>0</v>
      </c>
    </row>
    <row r="35" spans="1:17">
      <c r="A35" s="1" t="s">
        <v>12</v>
      </c>
      <c r="B35" s="1" cm="1">
        <f t="array" ref="B35">_xlfn.SWITCH($A$2,"average", AVERAGE(Instances!B35:Instances!B35),"median", MEDIAN(Instances!B35:Instances!B35),"min", MIN(Instances!B35:Instances!B35),"max", MAX(Instances!B35:Instances!B35),"diff", MAX(Instances!B35:Instances!B35)-MIN(Instances!B35:Instances!B35))</f>
        <v>0</v>
      </c>
      <c r="C35" s="1" cm="1">
        <f t="array" ref="C35">_xlfn.SWITCH($A$2,"average", AVERAGE(Instances!C35:Instances!C35),"median", MEDIAN(Instances!C35:Instances!C35),"min", MIN(Instances!C35:Instances!C35),"max", MAX(Instances!C35:Instances!C35),"diff", MAX(Instances!C35:Instances!C35)-MIN(Instances!C35:Instances!C35))</f>
        <v>0</v>
      </c>
      <c r="D35" s="1" cm="1">
        <f t="array" ref="D35">_xlfn.SWITCH($A$2,"average", AVERAGE(Instances!D35:Instances!D35),"median", MEDIAN(Instances!D35:Instances!D35),"min", MIN(Instances!D35:Instances!D35),"max", MAX(Instances!D35:Instances!D35),"diff", MAX(Instances!D35:Instances!D35)-MIN(Instances!D35:Instances!D35))</f>
        <v>0</v>
      </c>
      <c r="E35" s="1" cm="1">
        <f t="array" ref="E35">_xlfn.SWITCH($A$2,"average", AVERAGE(Instances!E35:Instances!E35),"median", MEDIAN(Instances!E35:Instances!E35),"min", MIN(Instances!E35:Instances!E35),"max", MAX(Instances!E35:Instances!E35),"diff", MAX(Instances!E35:Instances!E35)-MIN(Instances!E35:Instances!E35))</f>
        <v>0</v>
      </c>
      <c r="F35" s="1">
        <f>MIN($D35)</f>
        <v>0</v>
      </c>
      <c r="G35" s="1">
        <f>MIN($E35)</f>
        <v>0</v>
      </c>
      <c r="H35" s="1">
        <f>MIN($C35)</f>
        <v>0</v>
      </c>
      <c r="I35" s="1">
        <f>MIN($B35)</f>
        <v>0</v>
      </c>
      <c r="J35" s="1">
        <f>MEDIAN($D35)</f>
        <v>0</v>
      </c>
      <c r="K35" s="1">
        <f>MEDIAN($E35)</f>
        <v>0</v>
      </c>
      <c r="L35" s="1">
        <f>MEDIAN($C35)</f>
        <v>0</v>
      </c>
      <c r="M35" s="1">
        <f>MEDIAN($B35)</f>
        <v>0</v>
      </c>
      <c r="N35" s="1">
        <f>MAX($D35)</f>
        <v>0</v>
      </c>
      <c r="O35" s="1">
        <f>MAX($E35)</f>
        <v>0</v>
      </c>
      <c r="P35" s="1">
        <f>MAX($C35)</f>
        <v>0</v>
      </c>
      <c r="Q35" s="1">
        <f>MAX($B35)</f>
        <v>0</v>
      </c>
    </row>
    <row r="36" spans="1:17">
      <c r="A36" s="1" t="s">
        <v>13</v>
      </c>
      <c r="B36" s="1" cm="1">
        <f t="array" ref="B36">_xlfn.SWITCH($A$2,"average", AVERAGE(Instances!B36:Instances!B36),"median", MEDIAN(Instances!B36:Instances!B36),"min", MIN(Instances!B36:Instances!B36),"max", MAX(Instances!B36:Instances!B36),"diff", MAX(Instances!B36:Instances!B36)-MIN(Instances!B36:Instances!B36))</f>
        <v>0</v>
      </c>
      <c r="C36" s="1" cm="1">
        <f t="array" ref="C36">_xlfn.SWITCH($A$2,"average", AVERAGE(Instances!C36:Instances!C36),"median", MEDIAN(Instances!C36:Instances!C36),"min", MIN(Instances!C36:Instances!C36),"max", MAX(Instances!C36:Instances!C36),"diff", MAX(Instances!C36:Instances!C36)-MIN(Instances!C36:Instances!C36))</f>
        <v>0</v>
      </c>
      <c r="D36" s="1" cm="1">
        <f t="array" ref="D36">_xlfn.SWITCH($A$2,"average", AVERAGE(Instances!D36:Instances!D36),"median", MEDIAN(Instances!D36:Instances!D36),"min", MIN(Instances!D36:Instances!D36),"max", MAX(Instances!D36:Instances!D36),"diff", MAX(Instances!D36:Instances!D36)-MIN(Instances!D36:Instances!D36))</f>
        <v>0</v>
      </c>
      <c r="E36" s="1" cm="1">
        <f t="array" ref="E36">_xlfn.SWITCH($A$2,"average", AVERAGE(Instances!E36:Instances!E36),"median", MEDIAN(Instances!E36:Instances!E36),"min", MIN(Instances!E36:Instances!E36),"max", MAX(Instances!E36:Instances!E36),"diff", MAX(Instances!E36:Instances!E36)-MIN(Instances!E36:Instances!E36))</f>
        <v>0</v>
      </c>
      <c r="F36" s="1">
        <f>MIN($D36)</f>
        <v>0</v>
      </c>
      <c r="G36" s="1">
        <f>MIN($E36)</f>
        <v>0</v>
      </c>
      <c r="H36" s="1">
        <f>MIN($C36)</f>
        <v>0</v>
      </c>
      <c r="I36" s="1">
        <f>MIN($B36)</f>
        <v>0</v>
      </c>
      <c r="J36" s="1">
        <f>MEDIAN($D36)</f>
        <v>0</v>
      </c>
      <c r="K36" s="1">
        <f>MEDIAN($E36)</f>
        <v>0</v>
      </c>
      <c r="L36" s="1">
        <f>MEDIAN($C36)</f>
        <v>0</v>
      </c>
      <c r="M36" s="1">
        <f>MEDIAN($B36)</f>
        <v>0</v>
      </c>
      <c r="N36" s="1">
        <f>MAX($D36)</f>
        <v>0</v>
      </c>
      <c r="O36" s="1">
        <f>MAX($E36)</f>
        <v>0</v>
      </c>
      <c r="P36" s="1">
        <f>MAX($C36)</f>
        <v>0</v>
      </c>
      <c r="Q36" s="1">
        <f>MAX($B36)</f>
        <v>0</v>
      </c>
    </row>
    <row r="37" spans="1:17">
      <c r="A37" s="1" t="s">
        <v>14</v>
      </c>
      <c r="B37" s="1" cm="1">
        <f t="array" ref="B37">_xlfn.SWITCH($A$2,"average", AVERAGE(Instances!B37:Instances!B37),"median", MEDIAN(Instances!B37:Instances!B37),"min", MIN(Instances!B37:Instances!B37),"max", MAX(Instances!B37:Instances!B37),"diff", MAX(Instances!B37:Instances!B37)-MIN(Instances!B37:Instances!B37))</f>
        <v>0</v>
      </c>
      <c r="C37" s="1" cm="1">
        <f t="array" ref="C37">_xlfn.SWITCH($A$2,"average", AVERAGE(Instances!C37:Instances!C37),"median", MEDIAN(Instances!C37:Instances!C37),"min", MIN(Instances!C37:Instances!C37),"max", MAX(Instances!C37:Instances!C37),"diff", MAX(Instances!C37:Instances!C37)-MIN(Instances!C37:Instances!C37))</f>
        <v>0</v>
      </c>
      <c r="D37" s="1" cm="1">
        <f t="array" ref="D37">_xlfn.SWITCH($A$2,"average", AVERAGE(Instances!D37:Instances!D37),"median", MEDIAN(Instances!D37:Instances!D37),"min", MIN(Instances!D37:Instances!D37),"max", MAX(Instances!D37:Instances!D37),"diff", MAX(Instances!D37:Instances!D37)-MIN(Instances!D37:Instances!D37))</f>
        <v>0</v>
      </c>
      <c r="E37" s="1" cm="1">
        <f t="array" ref="E37">_xlfn.SWITCH($A$2,"average", AVERAGE(Instances!E37:Instances!E37),"median", MEDIAN(Instances!E37:Instances!E37),"min", MIN(Instances!E37:Instances!E37),"max", MAX(Instances!E37:Instances!E37),"diff", MAX(Instances!E37:Instances!E37)-MIN(Instances!E37:Instances!E37))</f>
        <v>0</v>
      </c>
      <c r="F37" s="1">
        <f>MIN($D37)</f>
        <v>0</v>
      </c>
      <c r="G37" s="1">
        <f>MIN($E37)</f>
        <v>0</v>
      </c>
      <c r="H37" s="1">
        <f>MIN($C37)</f>
        <v>0</v>
      </c>
      <c r="I37" s="1">
        <f>MIN($B37)</f>
        <v>0</v>
      </c>
      <c r="J37" s="1">
        <f>MEDIAN($D37)</f>
        <v>0</v>
      </c>
      <c r="K37" s="1">
        <f>MEDIAN($E37)</f>
        <v>0</v>
      </c>
      <c r="L37" s="1">
        <f>MEDIAN($C37)</f>
        <v>0</v>
      </c>
      <c r="M37" s="1">
        <f>MEDIAN($B37)</f>
        <v>0</v>
      </c>
      <c r="N37" s="1">
        <f>MAX($D37)</f>
        <v>0</v>
      </c>
      <c r="O37" s="1">
        <f>MAX($E37)</f>
        <v>0</v>
      </c>
      <c r="P37" s="1">
        <f>MAX($C37)</f>
        <v>0</v>
      </c>
      <c r="Q37" s="1">
        <f>MAX($B37)</f>
        <v>0</v>
      </c>
    </row>
    <row r="38" spans="1:17">
      <c r="A38" s="1" t="s">
        <v>15</v>
      </c>
      <c r="B38" s="1" cm="1">
        <f t="array" ref="B38">_xlfn.SWITCH($A$2,"average", AVERAGE(Instances!B38:Instances!B38),"median", MEDIAN(Instances!B38:Instances!B38),"min", MIN(Instances!B38:Instances!B38),"max", MAX(Instances!B38:Instances!B38),"diff", MAX(Instances!B38:Instances!B38)-MIN(Instances!B38:Instances!B38))</f>
        <v>0</v>
      </c>
      <c r="C38" s="1" cm="1">
        <f t="array" ref="C38">_xlfn.SWITCH($A$2,"average", AVERAGE(Instances!C38:Instances!C38),"median", MEDIAN(Instances!C38:Instances!C38),"min", MIN(Instances!C38:Instances!C38),"max", MAX(Instances!C38:Instances!C38),"diff", MAX(Instances!C38:Instances!C38)-MIN(Instances!C38:Instances!C38))</f>
        <v>0</v>
      </c>
      <c r="D38" s="1" cm="1">
        <f t="array" ref="D38">_xlfn.SWITCH($A$2,"average", AVERAGE(Instances!D38:Instances!D38),"median", MEDIAN(Instances!D38:Instances!D38),"min", MIN(Instances!D38:Instances!D38),"max", MAX(Instances!D38:Instances!D38),"diff", MAX(Instances!D38:Instances!D38)-MIN(Instances!D38:Instances!D38))</f>
        <v>0</v>
      </c>
      <c r="E38" s="1" cm="1">
        <f t="array" ref="E38">_xlfn.SWITCH($A$2,"average", AVERAGE(Instances!E38:Instances!E38),"median", MEDIAN(Instances!E38:Instances!E38),"min", MIN(Instances!E38:Instances!E38),"max", MAX(Instances!E38:Instances!E38),"diff", MAX(Instances!E38:Instances!E38)-MIN(Instances!E38:Instances!E38))</f>
        <v>0</v>
      </c>
      <c r="F38" s="1">
        <f>MIN($D38)</f>
        <v>0</v>
      </c>
      <c r="G38" s="1">
        <f>MIN($E38)</f>
        <v>0</v>
      </c>
      <c r="H38" s="1">
        <f>MIN($C38)</f>
        <v>0</v>
      </c>
      <c r="I38" s="1">
        <f>MIN($B38)</f>
        <v>0</v>
      </c>
      <c r="J38" s="1">
        <f>MEDIAN($D38)</f>
        <v>0</v>
      </c>
      <c r="K38" s="1">
        <f>MEDIAN($E38)</f>
        <v>0</v>
      </c>
      <c r="L38" s="1">
        <f>MEDIAN($C38)</f>
        <v>0</v>
      </c>
      <c r="M38" s="1">
        <f>MEDIAN($B38)</f>
        <v>0</v>
      </c>
      <c r="N38" s="1">
        <f>MAX($D38)</f>
        <v>0</v>
      </c>
      <c r="O38" s="1">
        <f>MAX($E38)</f>
        <v>0</v>
      </c>
      <c r="P38" s="1">
        <f>MAX($C38)</f>
        <v>0</v>
      </c>
      <c r="Q38" s="1">
        <f>MAX($B38)</f>
        <v>0</v>
      </c>
    </row>
    <row r="39" spans="1:17">
      <c r="A39" s="1" t="s">
        <v>16</v>
      </c>
      <c r="B39" s="1" cm="1">
        <f t="array" ref="B39">_xlfn.SWITCH($A$2,"average", AVERAGE(Instances!B39:Instances!B39),"median", MEDIAN(Instances!B39:Instances!B39),"min", MIN(Instances!B39:Instances!B39),"max", MAX(Instances!B39:Instances!B39),"diff", MAX(Instances!B39:Instances!B39)-MIN(Instances!B39:Instances!B39))</f>
        <v>0</v>
      </c>
      <c r="C39" s="1" cm="1">
        <f t="array" ref="C39">_xlfn.SWITCH($A$2,"average", AVERAGE(Instances!C39:Instances!C39),"median", MEDIAN(Instances!C39:Instances!C39),"min", MIN(Instances!C39:Instances!C39),"max", MAX(Instances!C39:Instances!C39),"diff", MAX(Instances!C39:Instances!C39)-MIN(Instances!C39:Instances!C39))</f>
        <v>0</v>
      </c>
      <c r="D39" s="1" cm="1">
        <f t="array" ref="D39">_xlfn.SWITCH($A$2,"average", AVERAGE(Instances!D39:Instances!D39),"median", MEDIAN(Instances!D39:Instances!D39),"min", MIN(Instances!D39:Instances!D39),"max", MAX(Instances!D39:Instances!D39),"diff", MAX(Instances!D39:Instances!D39)-MIN(Instances!D39:Instances!D39))</f>
        <v>0</v>
      </c>
      <c r="E39" s="1" cm="1">
        <f t="array" ref="E39">_xlfn.SWITCH($A$2,"average", AVERAGE(Instances!E39:Instances!E39),"median", MEDIAN(Instances!E39:Instances!E39),"min", MIN(Instances!E39:Instances!E39),"max", MAX(Instances!E39:Instances!E39),"diff", MAX(Instances!E39:Instances!E39)-MIN(Instances!E39:Instances!E39))</f>
        <v>0</v>
      </c>
      <c r="F39" s="1">
        <f>MIN($D39)</f>
        <v>0</v>
      </c>
      <c r="G39" s="1">
        <f>MIN($E39)</f>
        <v>0</v>
      </c>
      <c r="H39" s="1">
        <f>MIN($C39)</f>
        <v>0</v>
      </c>
      <c r="I39" s="1">
        <f>MIN($B39)</f>
        <v>0</v>
      </c>
      <c r="J39" s="1">
        <f>MEDIAN($D39)</f>
        <v>0</v>
      </c>
      <c r="K39" s="1">
        <f>MEDIAN($E39)</f>
        <v>0</v>
      </c>
      <c r="L39" s="1">
        <f>MEDIAN($C39)</f>
        <v>0</v>
      </c>
      <c r="M39" s="1">
        <f>MEDIAN($B39)</f>
        <v>0</v>
      </c>
      <c r="N39" s="1">
        <f>MAX($D39)</f>
        <v>0</v>
      </c>
      <c r="O39" s="1">
        <f>MAX($E39)</f>
        <v>0</v>
      </c>
      <c r="P39" s="1">
        <f>MAX($C39)</f>
        <v>0</v>
      </c>
      <c r="Q39" s="1">
        <f>MAX($B39)</f>
        <v>0</v>
      </c>
    </row>
    <row r="40" spans="1:17">
      <c r="A40" s="1" t="s">
        <v>17</v>
      </c>
      <c r="B40" s="1" cm="1">
        <f t="array" ref="B40">_xlfn.SWITCH($A$2,"average", AVERAGE(Instances!B40:Instances!B40),"median", MEDIAN(Instances!B40:Instances!B40),"min", MIN(Instances!B40:Instances!B40),"max", MAX(Instances!B40:Instances!B40),"diff", MAX(Instances!B40:Instances!B40)-MIN(Instances!B40:Instances!B40))</f>
        <v>0</v>
      </c>
      <c r="C40" s="1" cm="1">
        <f t="array" ref="C40">_xlfn.SWITCH($A$2,"average", AVERAGE(Instances!C40:Instances!C40),"median", MEDIAN(Instances!C40:Instances!C40),"min", MIN(Instances!C40:Instances!C40),"max", MAX(Instances!C40:Instances!C40),"diff", MAX(Instances!C40:Instances!C40)-MIN(Instances!C40:Instances!C40))</f>
        <v>0</v>
      </c>
      <c r="D40" s="1" cm="1">
        <f t="array" ref="D40">_xlfn.SWITCH($A$2,"average", AVERAGE(Instances!D40:Instances!D40),"median", MEDIAN(Instances!D40:Instances!D40),"min", MIN(Instances!D40:Instances!D40),"max", MAX(Instances!D40:Instances!D40),"diff", MAX(Instances!D40:Instances!D40)-MIN(Instances!D40:Instances!D40))</f>
        <v>0</v>
      </c>
      <c r="E40" s="1" cm="1">
        <f t="array" ref="E40">_xlfn.SWITCH($A$2,"average", AVERAGE(Instances!E40:Instances!E40),"median", MEDIAN(Instances!E40:Instances!E40),"min", MIN(Instances!E40:Instances!E40),"max", MAX(Instances!E40:Instances!E40),"diff", MAX(Instances!E40:Instances!E40)-MIN(Instances!E40:Instances!E40))</f>
        <v>0</v>
      </c>
      <c r="F40" s="1">
        <f>MIN($D40)</f>
        <v>0</v>
      </c>
      <c r="G40" s="1">
        <f>MIN($E40)</f>
        <v>0</v>
      </c>
      <c r="H40" s="1">
        <f>MIN($C40)</f>
        <v>0</v>
      </c>
      <c r="I40" s="1">
        <f>MIN($B40)</f>
        <v>0</v>
      </c>
      <c r="J40" s="1">
        <f>MEDIAN($D40)</f>
        <v>0</v>
      </c>
      <c r="K40" s="1">
        <f>MEDIAN($E40)</f>
        <v>0</v>
      </c>
      <c r="L40" s="1">
        <f>MEDIAN($C40)</f>
        <v>0</v>
      </c>
      <c r="M40" s="1">
        <f>MEDIAN($B40)</f>
        <v>0</v>
      </c>
      <c r="N40" s="1">
        <f>MAX($D40)</f>
        <v>0</v>
      </c>
      <c r="O40" s="1">
        <f>MAX($E40)</f>
        <v>0</v>
      </c>
      <c r="P40" s="1">
        <f>MAX($C40)</f>
        <v>0</v>
      </c>
      <c r="Q40" s="1">
        <f>MAX($B40)</f>
        <v>0</v>
      </c>
    </row>
    <row r="41" spans="1:17">
      <c r="A41" s="1" t="s">
        <v>18</v>
      </c>
      <c r="B41" s="1" cm="1">
        <f t="array" ref="B41">_xlfn.SWITCH($A$2,"average", AVERAGE(Instances!B41:Instances!B41),"median", MEDIAN(Instances!B41:Instances!B41),"min", MIN(Instances!B41:Instances!B41),"max", MAX(Instances!B41:Instances!B41),"diff", MAX(Instances!B41:Instances!B41)-MIN(Instances!B41:Instances!B41))</f>
        <v>0</v>
      </c>
      <c r="C41" s="1" cm="1">
        <f t="array" ref="C41">_xlfn.SWITCH($A$2,"average", AVERAGE(Instances!C41:Instances!C41),"median", MEDIAN(Instances!C41:Instances!C41),"min", MIN(Instances!C41:Instances!C41),"max", MAX(Instances!C41:Instances!C41),"diff", MAX(Instances!C41:Instances!C41)-MIN(Instances!C41:Instances!C41))</f>
        <v>0</v>
      </c>
      <c r="D41" s="1" cm="1">
        <f t="array" ref="D41">_xlfn.SWITCH($A$2,"average", AVERAGE(Instances!D41:Instances!D41),"median", MEDIAN(Instances!D41:Instances!D41),"min", MIN(Instances!D41:Instances!D41),"max", MAX(Instances!D41:Instances!D41),"diff", MAX(Instances!D41:Instances!D41)-MIN(Instances!D41:Instances!D41))</f>
        <v>0</v>
      </c>
      <c r="E41" s="1" cm="1">
        <f t="array" ref="E41">_xlfn.SWITCH($A$2,"average", AVERAGE(Instances!E41:Instances!E41),"median", MEDIAN(Instances!E41:Instances!E41),"min", MIN(Instances!E41:Instances!E41),"max", MAX(Instances!E41:Instances!E41),"diff", MAX(Instances!E41:Instances!E41)-MIN(Instances!E41:Instances!E41))</f>
        <v>0</v>
      </c>
      <c r="F41" s="1">
        <f>MIN($D41)</f>
        <v>0</v>
      </c>
      <c r="G41" s="1">
        <f>MIN($E41)</f>
        <v>0</v>
      </c>
      <c r="H41" s="1">
        <f>MIN($C41)</f>
        <v>0</v>
      </c>
      <c r="I41" s="1">
        <f>MIN($B41)</f>
        <v>0</v>
      </c>
      <c r="J41" s="1">
        <f>MEDIAN($D41)</f>
        <v>0</v>
      </c>
      <c r="K41" s="1">
        <f>MEDIAN($E41)</f>
        <v>0</v>
      </c>
      <c r="L41" s="1">
        <f>MEDIAN($C41)</f>
        <v>0</v>
      </c>
      <c r="M41" s="1">
        <f>MEDIAN($B41)</f>
        <v>0</v>
      </c>
      <c r="N41" s="1">
        <f>MAX($D41)</f>
        <v>0</v>
      </c>
      <c r="O41" s="1">
        <f>MAX($E41)</f>
        <v>0</v>
      </c>
      <c r="P41" s="1">
        <f>MAX($C41)</f>
        <v>0</v>
      </c>
      <c r="Q41" s="1">
        <f>MAX($B41)</f>
        <v>0</v>
      </c>
    </row>
    <row r="42" spans="1:17">
      <c r="A42" s="1" t="s">
        <v>19</v>
      </c>
      <c r="B42" s="1" cm="1">
        <f t="array" ref="B42">_xlfn.SWITCH($A$2,"average", AVERAGE(Instances!B42:Instances!B42),"median", MEDIAN(Instances!B42:Instances!B42),"min", MIN(Instances!B42:Instances!B42),"max", MAX(Instances!B42:Instances!B42),"diff", MAX(Instances!B42:Instances!B42)-MIN(Instances!B42:Instances!B42))</f>
        <v>0</v>
      </c>
      <c r="C42" s="1" cm="1">
        <f t="array" ref="C42">_xlfn.SWITCH($A$2,"average", AVERAGE(Instances!C42:Instances!C42),"median", MEDIAN(Instances!C42:Instances!C42),"min", MIN(Instances!C42:Instances!C42),"max", MAX(Instances!C42:Instances!C42),"diff", MAX(Instances!C42:Instances!C42)-MIN(Instances!C42:Instances!C42))</f>
        <v>0</v>
      </c>
      <c r="D42" s="1" cm="1">
        <f t="array" ref="D42">_xlfn.SWITCH($A$2,"average", AVERAGE(Instances!D42:Instances!D42),"median", MEDIAN(Instances!D42:Instances!D42),"min", MIN(Instances!D42:Instances!D42),"max", MAX(Instances!D42:Instances!D42),"diff", MAX(Instances!D42:Instances!D42)-MIN(Instances!D42:Instances!D42))</f>
        <v>0</v>
      </c>
      <c r="E42" s="1" cm="1">
        <f t="array" ref="E42">_xlfn.SWITCH($A$2,"average", AVERAGE(Instances!E42:Instances!E42),"median", MEDIAN(Instances!E42:Instances!E42),"min", MIN(Instances!E42:Instances!E42),"max", MAX(Instances!E42:Instances!E42),"diff", MAX(Instances!E42:Instances!E42)-MIN(Instances!E42:Instances!E42))</f>
        <v>0</v>
      </c>
      <c r="F42" s="1">
        <f>MIN($D42)</f>
        <v>0</v>
      </c>
      <c r="G42" s="1">
        <f>MIN($E42)</f>
        <v>0</v>
      </c>
      <c r="H42" s="1">
        <f>MIN($C42)</f>
        <v>0</v>
      </c>
      <c r="I42" s="1">
        <f>MIN($B42)</f>
        <v>0</v>
      </c>
      <c r="J42" s="1">
        <f>MEDIAN($D42)</f>
        <v>0</v>
      </c>
      <c r="K42" s="1">
        <f>MEDIAN($E42)</f>
        <v>0</v>
      </c>
      <c r="L42" s="1">
        <f>MEDIAN($C42)</f>
        <v>0</v>
      </c>
      <c r="M42" s="1">
        <f>MEDIAN($B42)</f>
        <v>0</v>
      </c>
      <c r="N42" s="1">
        <f>MAX($D42)</f>
        <v>0</v>
      </c>
      <c r="O42" s="1">
        <f>MAX($E42)</f>
        <v>0</v>
      </c>
      <c r="P42" s="1">
        <f>MAX($C42)</f>
        <v>0</v>
      </c>
      <c r="Q42" s="1">
        <f>MAX($B42)</f>
        <v>0</v>
      </c>
    </row>
    <row r="43" spans="1:17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>
      <c r="A44" s="1" t="s">
        <v>20</v>
      </c>
      <c r="B44" s="1">
        <f>SUM(B$3:B$42)</f>
        <v>0</v>
      </c>
      <c r="C44" s="1">
        <f>SUM(C$3:C$42)</f>
        <v>0</v>
      </c>
      <c r="D44" s="1">
        <f>SUM(D$3:D$42)</f>
        <v>0</v>
      </c>
      <c r="E44" s="1">
        <f>SUM(E$3:E$42)</f>
        <v>0</v>
      </c>
      <c r="F44" s="1">
        <f>SUM(F$3:F$42)</f>
        <v>0</v>
      </c>
      <c r="G44" s="1">
        <f>SUM(G$3:G$42)</f>
        <v>0</v>
      </c>
      <c r="H44" s="1">
        <f>SUM(H$3:H$42)</f>
        <v>0</v>
      </c>
      <c r="I44" s="1">
        <f>SUM(I$3:I$42)</f>
        <v>0</v>
      </c>
      <c r="J44" s="1">
        <f>SUM(J$3:J$42)</f>
        <v>0</v>
      </c>
      <c r="K44" s="1">
        <f>SUM(K$3:K$42)</f>
        <v>0</v>
      </c>
      <c r="L44" s="1">
        <f>SUM(L$3:L$42)</f>
        <v>0</v>
      </c>
      <c r="M44" s="1">
        <f>SUM(M$3:M$42)</f>
        <v>0</v>
      </c>
      <c r="N44" s="1">
        <f>SUM(N$3:N$42)</f>
        <v>0</v>
      </c>
      <c r="O44" s="1">
        <f>SUM(O$3:O$42)</f>
        <v>0</v>
      </c>
      <c r="P44" s="1">
        <f>SUM(P$3:P$42)</f>
        <v>0</v>
      </c>
      <c r="Q44" s="1">
        <f>SUM(Q$3:Q$42)</f>
        <v>0</v>
      </c>
    </row>
    <row r="45" spans="1:17">
      <c r="A45" s="1" t="s">
        <v>21</v>
      </c>
      <c r="B45" s="1">
        <f>AVERAGE(B$3:B$42)</f>
        <v>0</v>
      </c>
      <c r="C45" s="1">
        <f>AVERAGE(C$3:C$42)</f>
        <v>0</v>
      </c>
      <c r="D45" s="1">
        <f>AVERAGE(D$3:D$42)</f>
        <v>0</v>
      </c>
      <c r="E45" s="1">
        <f>AVERAGE(E$3:E$42)</f>
        <v>0</v>
      </c>
      <c r="F45" s="1">
        <f>AVERAGE(F$3:F$42)</f>
        <v>0</v>
      </c>
      <c r="G45" s="1">
        <f>AVERAGE(G$3:G$42)</f>
        <v>0</v>
      </c>
      <c r="H45" s="1">
        <f>AVERAGE(H$3:H$42)</f>
        <v>0</v>
      </c>
      <c r="I45" s="1">
        <f>AVERAGE(I$3:I$42)</f>
        <v>0</v>
      </c>
      <c r="J45" s="1">
        <f>AVERAGE(J$3:J$42)</f>
        <v>0</v>
      </c>
      <c r="K45" s="1">
        <f>AVERAGE(K$3:K$42)</f>
        <v>0</v>
      </c>
      <c r="L45" s="1">
        <f>AVERAGE(L$3:L$42)</f>
        <v>0</v>
      </c>
      <c r="M45" s="1">
        <f>AVERAGE(M$3:M$42)</f>
        <v>0</v>
      </c>
      <c r="N45" s="1">
        <f>AVERAGE(N$3:N$42)</f>
        <v>0</v>
      </c>
      <c r="O45" s="1">
        <f>AVERAGE(O$3:O$42)</f>
        <v>0</v>
      </c>
      <c r="P45" s="1">
        <f>AVERAGE(P$3:P$42)</f>
        <v>0</v>
      </c>
      <c r="Q45" s="1">
        <f>AVERAGE(Q$3:Q$42)</f>
        <v>0</v>
      </c>
    </row>
    <row r="46" spans="1:17">
      <c r="A46" s="1" t="s">
        <v>22</v>
      </c>
      <c r="B46" s="1">
        <f>STDEV(B$3:B$42)</f>
        <v>0</v>
      </c>
      <c r="C46" s="1">
        <f>STDEV(C$3:C$42)</f>
        <v>0</v>
      </c>
      <c r="D46" s="1">
        <f>STDEV(D$3:D$42)</f>
        <v>0</v>
      </c>
      <c r="E46" s="1">
        <f>STDEV(E$3:E$42)</f>
        <v>0</v>
      </c>
      <c r="F46" s="1">
        <f>STDEV(F$3:F$42)</f>
        <v>0</v>
      </c>
      <c r="G46" s="1">
        <f>STDEV(G$3:G$42)</f>
        <v>0</v>
      </c>
      <c r="H46" s="1">
        <f>STDEV(H$3:H$42)</f>
        <v>0</v>
      </c>
      <c r="I46" s="1">
        <f>STDEV(I$3:I$42)</f>
        <v>0</v>
      </c>
      <c r="J46" s="1">
        <f>STDEV(J$3:J$42)</f>
        <v>0</v>
      </c>
      <c r="K46" s="1">
        <f>STDEV(K$3:K$42)</f>
        <v>0</v>
      </c>
      <c r="L46" s="1">
        <f>STDEV(L$3:L$42)</f>
        <v>0</v>
      </c>
      <c r="M46" s="1">
        <f>STDEV(M$3:M$42)</f>
        <v>0</v>
      </c>
      <c r="N46" s="1">
        <f>STDEV(N$3:N$42)</f>
        <v>0</v>
      </c>
      <c r="O46" s="1">
        <f>STDEV(O$3:O$42)</f>
        <v>0</v>
      </c>
      <c r="P46" s="1">
        <f>STDEV(P$3:P$42)</f>
        <v>0</v>
      </c>
      <c r="Q46" s="1">
        <f>STDEV(Q$3:Q$42)</f>
        <v>0</v>
      </c>
    </row>
    <row r="47" spans="1:17">
      <c r="A47" s="1" t="s">
        <v>23</v>
      </c>
      <c r="B47" s="1">
        <f>SUMPRODUCT(--(B$3:B$42-$I$3:$I$42)^2)^0.5</f>
        <v>0</v>
      </c>
      <c r="C47" s="1">
        <f>SUMPRODUCT(--(C$3:C$42-$H$3:$H$42)^2)^0.5</f>
        <v>0</v>
      </c>
      <c r="D47" s="1">
        <f>SUMPRODUCT(--(D$3:D$42-$F$3:$F$42)^2)^0.5</f>
        <v>0</v>
      </c>
      <c r="E47" s="1">
        <f>SUMPRODUCT(--(E$3:E$42-$G$3:$G$42)^2)^0.5</f>
        <v>0</v>
      </c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>
      <c r="A48" s="1" t="s">
        <v>24</v>
      </c>
      <c r="B48" s="1">
        <f>SUMPRODUCT(NOT(ISBLANK(B$3:B$42))*(B$3:B$42=$I$3:$I$42))</f>
        <v>0</v>
      </c>
      <c r="C48" s="1">
        <f>SUMPRODUCT(NOT(ISBLANK(C$3:C$42))*(C$3:C$42=$H$3:$H$42))</f>
        <v>0</v>
      </c>
      <c r="D48" s="1">
        <f>SUMPRODUCT(NOT(ISBLANK(D$3:D$42))*(D$3:D$42=$F$3:$F$42))</f>
        <v>0</v>
      </c>
      <c r="E48" s="1">
        <f>SUMPRODUCT(NOT(ISBLANK(E$3:E$42))*(E$3:E$42=$G$3:$G$42))</f>
        <v>0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pans="1:17">
      <c r="A49" s="1" t="s">
        <v>25</v>
      </c>
      <c r="B49" s="1">
        <f>SUMPRODUCT(NOT(ISBLANK(B$3:B$42))*(B$3:B$42&lt;$M$3:$M$42))</f>
        <v>0</v>
      </c>
      <c r="C49" s="1">
        <f>SUMPRODUCT(NOT(ISBLANK(C$3:C$42))*(C$3:C$42&lt;$L$3:$L$42))</f>
        <v>0</v>
      </c>
      <c r="D49" s="1">
        <f>SUMPRODUCT(NOT(ISBLANK(D$3:D$42))*(D$3:D$42&lt;$J$3:$J$42))</f>
        <v>0</v>
      </c>
      <c r="E49" s="1">
        <f>SUMPRODUCT(NOT(ISBLANK(E$3:E$42))*(E$3:E$42&lt;$K$3:$K$42))</f>
        <v>0</v>
      </c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>
      <c r="A50" s="1" t="s">
        <v>26</v>
      </c>
      <c r="B50" s="1">
        <f>SUMPRODUCT((NOT(ISBLANK(B$3:B$42))*(B$3:B$42&gt;$M$3:$M$42))+ISBLANK(B$3:B$42))</f>
        <v>0</v>
      </c>
      <c r="C50" s="1">
        <f>SUMPRODUCT((NOT(ISBLANK(C$3:C$42))*(C$3:C$42&gt;$L$3:$L$42))+ISBLANK(C$3:C$42))</f>
        <v>0</v>
      </c>
      <c r="D50" s="1">
        <f>SUMPRODUCT((NOT(ISBLANK(D$3:D$42))*(D$3:D$42&gt;$J$3:$J$42))+ISBLANK(D$3:D$42))</f>
        <v>0</v>
      </c>
      <c r="E50" s="1">
        <f>SUMPRODUCT((NOT(ISBLANK(E$3:E$42))*(E$3:E$42&gt;$K$3:$K$42))+ISBLANK(E$3:E$42))</f>
        <v>0</v>
      </c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>
      <c r="A51" s="1" t="s">
        <v>27</v>
      </c>
      <c r="B51" s="1">
        <f>SUMPRODUCT((NOT(ISBLANK(B$3:B$42))*(B$3:B$42=$Q$3:$Q$42))+ISBLANK(B$3:B$42))</f>
        <v>0</v>
      </c>
      <c r="C51" s="1">
        <f>SUMPRODUCT((NOT(ISBLANK(C$3:C$42))*(C$3:C$42=$P$3:$P$42))+ISBLANK(C$3:C$42))</f>
        <v>0</v>
      </c>
      <c r="D51" s="1">
        <f>SUMPRODUCT((NOT(ISBLANK(D$3:D$42))*(D$3:D$42=$N$3:$N$42))+ISBLANK(D$3:D$42))</f>
        <v>0</v>
      </c>
      <c r="E51" s="1">
        <f>SUMPRODUCT((NOT(ISBLANK(E$3:E$42))*(E$3:E$42=$O$3:$O$42))+ISBLANK(E$3:E$42))</f>
        <v>0</v>
      </c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</row>
  </sheetData>
  <dataValidations count="1">
    <dataValidation type="list" allowBlank="1" showInputMessage="1" showErrorMessage="1" prompt="Select merge criteria" sqref="A2">
      <formula1>"average,median,min,max,diff"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Q13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/>
    </sheetView>
  </sheetViews>
  <sheetFormatPr defaultRowHeight="15"/>
  <cols>
    <col min="1" max="17" width="11.42578125" customWidth="1"/>
  </cols>
  <sheetData>
    <row r="1" spans="1:17">
      <c r="A1" s="1"/>
      <c r="B1" s="1" t="s">
        <v>28</v>
      </c>
      <c r="C1" s="1"/>
      <c r="D1" s="1"/>
      <c r="E1" s="1"/>
      <c r="F1" s="1" t="s">
        <v>33</v>
      </c>
      <c r="G1" s="1"/>
      <c r="H1" s="1"/>
      <c r="I1" s="1"/>
      <c r="J1" s="1" t="s">
        <v>34</v>
      </c>
      <c r="K1" s="1"/>
      <c r="L1" s="1"/>
      <c r="M1" s="1"/>
      <c r="N1" s="1" t="s">
        <v>35</v>
      </c>
      <c r="O1" s="1"/>
      <c r="P1" s="1"/>
      <c r="Q1" s="1"/>
    </row>
    <row r="2" spans="1:17">
      <c r="A2" s="1"/>
      <c r="B2" s="1" t="s">
        <v>29</v>
      </c>
      <c r="C2" s="1" t="s">
        <v>30</v>
      </c>
      <c r="D2" s="1" t="s">
        <v>31</v>
      </c>
      <c r="E2" s="1" t="s">
        <v>32</v>
      </c>
      <c r="F2" s="1" t="s">
        <v>31</v>
      </c>
      <c r="G2" s="1" t="s">
        <v>32</v>
      </c>
      <c r="H2" s="1" t="s">
        <v>30</v>
      </c>
      <c r="I2" s="1" t="s">
        <v>29</v>
      </c>
      <c r="J2" s="1" t="s">
        <v>31</v>
      </c>
      <c r="K2" s="1" t="s">
        <v>32</v>
      </c>
      <c r="L2" s="1" t="s">
        <v>30</v>
      </c>
      <c r="M2" s="1" t="s">
        <v>29</v>
      </c>
      <c r="N2" s="1" t="s">
        <v>31</v>
      </c>
      <c r="O2" s="1" t="s">
        <v>32</v>
      </c>
      <c r="P2" s="1" t="s">
        <v>30</v>
      </c>
      <c r="Q2" s="1" t="s">
        <v>29</v>
      </c>
    </row>
    <row r="3" spans="1:17">
      <c r="A3" s="1" t="s">
        <v>37</v>
      </c>
      <c r="B3" s="1">
        <f>AVERAGE(Instances!B3:Instances!B22)</f>
        <v>0</v>
      </c>
      <c r="C3" s="1">
        <f>AVERAGE(Instances!C3:Instances!C22)</f>
        <v>0</v>
      </c>
      <c r="D3" s="1">
        <f>AVERAGE(Instances!D3:Instances!D22)</f>
        <v>0</v>
      </c>
      <c r="E3" s="1">
        <f>AVERAGE(Instances!E3:Instances!E22)</f>
        <v>0</v>
      </c>
      <c r="F3" s="1">
        <f>MIN($D3)</f>
        <v>0</v>
      </c>
      <c r="G3" s="1">
        <f>MIN($E3)</f>
        <v>0</v>
      </c>
      <c r="H3" s="1">
        <f>MIN($C3)</f>
        <v>0</v>
      </c>
      <c r="I3" s="1">
        <f>MIN($B3)</f>
        <v>0</v>
      </c>
      <c r="J3" s="1">
        <f>MEDIAN($D3)</f>
        <v>0</v>
      </c>
      <c r="K3" s="1">
        <f>MEDIAN($E3)</f>
        <v>0</v>
      </c>
      <c r="L3" s="1">
        <f>MEDIAN($C3)</f>
        <v>0</v>
      </c>
      <c r="M3" s="1">
        <f>MEDIAN($B3)</f>
        <v>0</v>
      </c>
      <c r="N3" s="1">
        <f>MAX($D3)</f>
        <v>0</v>
      </c>
      <c r="O3" s="1">
        <f>MAX($E3)</f>
        <v>0</v>
      </c>
      <c r="P3" s="1">
        <f>MAX($C3)</f>
        <v>0</v>
      </c>
      <c r="Q3" s="1">
        <f>MAX($B3)</f>
        <v>0</v>
      </c>
    </row>
    <row r="4" spans="1:17">
      <c r="A4" s="1" t="s">
        <v>37</v>
      </c>
      <c r="B4" s="1">
        <f>AVERAGE(Instances!B23:Instances!B42)</f>
        <v>0</v>
      </c>
      <c r="C4" s="1">
        <f>AVERAGE(Instances!C23:Instances!C42)</f>
        <v>0</v>
      </c>
      <c r="D4" s="1">
        <f>AVERAGE(Instances!D23:Instances!D42)</f>
        <v>0</v>
      </c>
      <c r="E4" s="1">
        <f>AVERAGE(Instances!E23:Instances!E42)</f>
        <v>0</v>
      </c>
      <c r="F4" s="1">
        <f>MIN($D4)</f>
        <v>0</v>
      </c>
      <c r="G4" s="1">
        <f>MIN($E4)</f>
        <v>0</v>
      </c>
      <c r="H4" s="1">
        <f>MIN($C4)</f>
        <v>0</v>
      </c>
      <c r="I4" s="1">
        <f>MIN($B4)</f>
        <v>0</v>
      </c>
      <c r="J4" s="1">
        <f>MEDIAN($D4)</f>
        <v>0</v>
      </c>
      <c r="K4" s="1">
        <f>MEDIAN($E4)</f>
        <v>0</v>
      </c>
      <c r="L4" s="1">
        <f>MEDIAN($C4)</f>
        <v>0</v>
      </c>
      <c r="M4" s="1">
        <f>MEDIAN($B4)</f>
        <v>0</v>
      </c>
      <c r="N4" s="1">
        <f>MAX($D4)</f>
        <v>0</v>
      </c>
      <c r="O4" s="1">
        <f>MAX($E4)</f>
        <v>0</v>
      </c>
      <c r="P4" s="1">
        <f>MAX($C4)</f>
        <v>0</v>
      </c>
      <c r="Q4" s="1">
        <f>MAX($B4)</f>
        <v>0</v>
      </c>
    </row>
    <row r="5" spans="1:17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>
      <c r="A6" s="1" t="s">
        <v>20</v>
      </c>
      <c r="B6" s="1">
        <f>SUM(B$3:B$4)</f>
        <v>0</v>
      </c>
      <c r="C6" s="1">
        <f>SUM(C$3:C$4)</f>
        <v>0</v>
      </c>
      <c r="D6" s="1">
        <f>SUM(D$3:D$4)</f>
        <v>0</v>
      </c>
      <c r="E6" s="1">
        <f>SUM(E$3:E$4)</f>
        <v>0</v>
      </c>
      <c r="F6" s="1">
        <f>SUM(F$3:F$4)</f>
        <v>0</v>
      </c>
      <c r="G6" s="1">
        <f>SUM(G$3:G$4)</f>
        <v>0</v>
      </c>
      <c r="H6" s="1">
        <f>SUM(H$3:H$4)</f>
        <v>0</v>
      </c>
      <c r="I6" s="1">
        <f>SUM(I$3:I$4)</f>
        <v>0</v>
      </c>
      <c r="J6" s="1">
        <f>SUM(J$3:J$4)</f>
        <v>0</v>
      </c>
      <c r="K6" s="1">
        <f>SUM(K$3:K$4)</f>
        <v>0</v>
      </c>
      <c r="L6" s="1">
        <f>SUM(L$3:L$4)</f>
        <v>0</v>
      </c>
      <c r="M6" s="1">
        <f>SUM(M$3:M$4)</f>
        <v>0</v>
      </c>
      <c r="N6" s="1">
        <f>SUM(N$3:N$4)</f>
        <v>0</v>
      </c>
      <c r="O6" s="1">
        <f>SUM(O$3:O$4)</f>
        <v>0</v>
      </c>
      <c r="P6" s="1">
        <f>SUM(P$3:P$4)</f>
        <v>0</v>
      </c>
      <c r="Q6" s="1">
        <f>SUM(Q$3:Q$4)</f>
        <v>0</v>
      </c>
    </row>
    <row r="7" spans="1:17">
      <c r="A7" s="1" t="s">
        <v>21</v>
      </c>
      <c r="B7" s="1">
        <f>AVERAGE(B$3:B$4)</f>
        <v>0</v>
      </c>
      <c r="C7" s="1">
        <f>AVERAGE(C$3:C$4)</f>
        <v>0</v>
      </c>
      <c r="D7" s="1">
        <f>AVERAGE(D$3:D$4)</f>
        <v>0</v>
      </c>
      <c r="E7" s="1">
        <f>AVERAGE(E$3:E$4)</f>
        <v>0</v>
      </c>
      <c r="F7" s="1">
        <f>AVERAGE(F$3:F$4)</f>
        <v>0</v>
      </c>
      <c r="G7" s="1">
        <f>AVERAGE(G$3:G$4)</f>
        <v>0</v>
      </c>
      <c r="H7" s="1">
        <f>AVERAGE(H$3:H$4)</f>
        <v>0</v>
      </c>
      <c r="I7" s="1">
        <f>AVERAGE(I$3:I$4)</f>
        <v>0</v>
      </c>
      <c r="J7" s="1">
        <f>AVERAGE(J$3:J$4)</f>
        <v>0</v>
      </c>
      <c r="K7" s="1">
        <f>AVERAGE(K$3:K$4)</f>
        <v>0</v>
      </c>
      <c r="L7" s="1">
        <f>AVERAGE(L$3:L$4)</f>
        <v>0</v>
      </c>
      <c r="M7" s="1">
        <f>AVERAGE(M$3:M$4)</f>
        <v>0</v>
      </c>
      <c r="N7" s="1">
        <f>AVERAGE(N$3:N$4)</f>
        <v>0</v>
      </c>
      <c r="O7" s="1">
        <f>AVERAGE(O$3:O$4)</f>
        <v>0</v>
      </c>
      <c r="P7" s="1">
        <f>AVERAGE(P$3:P$4)</f>
        <v>0</v>
      </c>
      <c r="Q7" s="1">
        <f>AVERAGE(Q$3:Q$4)</f>
        <v>0</v>
      </c>
    </row>
    <row r="8" spans="1:17">
      <c r="A8" s="1" t="s">
        <v>22</v>
      </c>
      <c r="B8" s="1">
        <f>STDEV(B$3:B$4)</f>
        <v>0</v>
      </c>
      <c r="C8" s="1">
        <f>STDEV(C$3:C$4)</f>
        <v>0</v>
      </c>
      <c r="D8" s="1">
        <f>STDEV(D$3:D$4)</f>
        <v>0</v>
      </c>
      <c r="E8" s="1">
        <f>STDEV(E$3:E$4)</f>
        <v>0</v>
      </c>
      <c r="F8" s="1">
        <f>STDEV(F$3:F$4)</f>
        <v>0</v>
      </c>
      <c r="G8" s="1">
        <f>STDEV(G$3:G$4)</f>
        <v>0</v>
      </c>
      <c r="H8" s="1">
        <f>STDEV(H$3:H$4)</f>
        <v>0</v>
      </c>
      <c r="I8" s="1">
        <f>STDEV(I$3:I$4)</f>
        <v>0</v>
      </c>
      <c r="J8" s="1">
        <f>STDEV(J$3:J$4)</f>
        <v>0</v>
      </c>
      <c r="K8" s="1">
        <f>STDEV(K$3:K$4)</f>
        <v>0</v>
      </c>
      <c r="L8" s="1">
        <f>STDEV(L$3:L$4)</f>
        <v>0</v>
      </c>
      <c r="M8" s="1">
        <f>STDEV(M$3:M$4)</f>
        <v>0</v>
      </c>
      <c r="N8" s="1">
        <f>STDEV(N$3:N$4)</f>
        <v>0</v>
      </c>
      <c r="O8" s="1">
        <f>STDEV(O$3:O$4)</f>
        <v>0</v>
      </c>
      <c r="P8" s="1">
        <f>STDEV(P$3:P$4)</f>
        <v>0</v>
      </c>
      <c r="Q8" s="1">
        <f>STDEV(Q$3:Q$4)</f>
        <v>0</v>
      </c>
    </row>
    <row r="9" spans="1:17">
      <c r="A9" s="1" t="s">
        <v>23</v>
      </c>
      <c r="B9" s="1">
        <f>SUMPRODUCT(--(B$3:B$4-$I$3:$I$4)^2)^0.5</f>
        <v>0</v>
      </c>
      <c r="C9" s="1">
        <f>SUMPRODUCT(--(C$3:C$4-$H$3:$H$4)^2)^0.5</f>
        <v>0</v>
      </c>
      <c r="D9" s="1">
        <f>SUMPRODUCT(--(D$3:D$4-$F$3:$F$4)^2)^0.5</f>
        <v>0</v>
      </c>
      <c r="E9" s="1">
        <f>SUMPRODUCT(--(E$3:E$4-$G$3:$G$4)^2)^0.5</f>
        <v>0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>
      <c r="A10" s="1" t="s">
        <v>24</v>
      </c>
      <c r="B10" s="1">
        <f>SUMPRODUCT(NOT(ISBLANK(B$3:B$4))*(B$3:B$4=$I$3:$I$4))</f>
        <v>0</v>
      </c>
      <c r="C10" s="1">
        <f>SUMPRODUCT(NOT(ISBLANK(C$3:C$4))*(C$3:C$4=$H$3:$H$4))</f>
        <v>0</v>
      </c>
      <c r="D10" s="1">
        <f>SUMPRODUCT(NOT(ISBLANK(D$3:D$4))*(D$3:D$4=$F$3:$F$4))</f>
        <v>0</v>
      </c>
      <c r="E10" s="1">
        <f>SUMPRODUCT(NOT(ISBLANK(E$3:E$4))*(E$3:E$4=$G$3:$G$4))</f>
        <v>0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>
      <c r="A11" s="1" t="s">
        <v>25</v>
      </c>
      <c r="B11" s="1">
        <f>SUMPRODUCT(NOT(ISBLANK(B$3:B$4))*(B$3:B$4&lt;$M$3:$M$4))</f>
        <v>0</v>
      </c>
      <c r="C11" s="1">
        <f>SUMPRODUCT(NOT(ISBLANK(C$3:C$4))*(C$3:C$4&lt;$L$3:$L$4))</f>
        <v>0</v>
      </c>
      <c r="D11" s="1">
        <f>SUMPRODUCT(NOT(ISBLANK(D$3:D$4))*(D$3:D$4&lt;$J$3:$J$4))</f>
        <v>0</v>
      </c>
      <c r="E11" s="1">
        <f>SUMPRODUCT(NOT(ISBLANK(E$3:E$4))*(E$3:E$4&lt;$K$3:$K$4))</f>
        <v>0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>
      <c r="A12" s="1" t="s">
        <v>26</v>
      </c>
      <c r="B12" s="1">
        <f>SUMPRODUCT((NOT(ISBLANK(B$3:B$4))*(B$3:B$4&gt;$M$3:$M$4))+ISBLANK(B$3:B$4))</f>
        <v>0</v>
      </c>
      <c r="C12" s="1">
        <f>SUMPRODUCT((NOT(ISBLANK(C$3:C$4))*(C$3:C$4&gt;$L$3:$L$4))+ISBLANK(C$3:C$4))</f>
        <v>0</v>
      </c>
      <c r="D12" s="1">
        <f>SUMPRODUCT((NOT(ISBLANK(D$3:D$4))*(D$3:D$4&gt;$J$3:$J$4))+ISBLANK(D$3:D$4))</f>
        <v>0</v>
      </c>
      <c r="E12" s="1">
        <f>SUMPRODUCT((NOT(ISBLANK(E$3:E$4))*(E$3:E$4&gt;$K$3:$K$4))+ISBLANK(E$3:E$4))</f>
        <v>0</v>
      </c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>
      <c r="A13" s="1" t="s">
        <v>27</v>
      </c>
      <c r="B13" s="1">
        <f>SUMPRODUCT((NOT(ISBLANK(B$3:B$4))*(B$3:B$4=$Q$3:$Q$4))+ISBLANK(B$3:B$4))</f>
        <v>0</v>
      </c>
      <c r="C13" s="1">
        <f>SUMPRODUCT((NOT(ISBLANK(C$3:C$4))*(C$3:C$4=$P$3:$P$4))+ISBLANK(C$3:C$4))</f>
        <v>0</v>
      </c>
      <c r="D13" s="1">
        <f>SUMPRODUCT((NOT(ISBLANK(D$3:D$4))*(D$3:D$4=$N$3:$N$4))+ISBLANK(D$3:D$4))</f>
        <v>0</v>
      </c>
      <c r="E13" s="1">
        <f>SUMPRODUCT((NOT(ISBLANK(E$3:E$4))*(E$3:E$4=$O$3:$O$4))+ISBLANK(E$3:E$4))</f>
        <v>0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2:T291"/>
  <sheetViews>
    <sheetView workbookViewId="0"/>
  </sheetViews>
  <sheetFormatPr defaultRowHeight="15"/>
  <sheetData>
    <row r="2" spans="1:20">
      <c r="A2" t="s">
        <v>29</v>
      </c>
      <c r="B2">
        <v>1</v>
      </c>
      <c r="E2">
        <f>VLOOKUP(Charts!$F$3,A2:B5,2,FALSE)</f>
        <v>0</v>
      </c>
      <c r="K2">
        <f>E2</f>
        <v>0</v>
      </c>
      <c r="Q2">
        <f>VLOOKUP(Charts!$F$3,A2:B5,2,FALSE)</f>
        <v>0</v>
      </c>
    </row>
    <row r="3" spans="1:20">
      <c r="A3" t="s">
        <v>30</v>
      </c>
      <c r="B3">
        <v>2</v>
      </c>
      <c r="D3" t="s">
        <v>38</v>
      </c>
      <c r="E3">
        <f>Instances!B1</f>
        <v>0</v>
      </c>
      <c r="J3" t="s">
        <v>38</v>
      </c>
      <c r="K3">
        <f>E3</f>
        <v>0</v>
      </c>
      <c r="Q3">
        <f>Instances!B1</f>
        <v>0</v>
      </c>
    </row>
    <row r="4" spans="1:20">
      <c r="A4" t="s">
        <v>31</v>
      </c>
      <c r="B4">
        <v>3</v>
      </c>
      <c r="D4" t="s">
        <v>39</v>
      </c>
      <c r="E4" t="s">
        <v>43</v>
      </c>
      <c r="F4" t="s">
        <v>44</v>
      </c>
      <c r="H4" t="s">
        <v>45</v>
      </c>
      <c r="J4" t="s">
        <v>39</v>
      </c>
      <c r="K4" t="s">
        <v>43</v>
      </c>
      <c r="L4" t="s">
        <v>44</v>
      </c>
      <c r="N4" t="s">
        <v>45</v>
      </c>
      <c r="P4" t="s">
        <v>46</v>
      </c>
      <c r="Q4" t="s">
        <v>39</v>
      </c>
      <c r="R4" t="s">
        <v>44</v>
      </c>
      <c r="S4" t="s">
        <v>39</v>
      </c>
      <c r="T4" t="s">
        <v>45</v>
      </c>
    </row>
    <row r="5" spans="1:20">
      <c r="A5" t="s">
        <v>32</v>
      </c>
      <c r="B5">
        <v>4</v>
      </c>
      <c r="D5">
        <v>1</v>
      </c>
      <c r="E5">
        <f>IF(INDIRECT(ADDRESS($D5+2,E$2+1,,,"Instances"))="","",INDIRECT(ADDRESS($D5+2,E$2+1,,,"Instances")))</f>
        <v>0</v>
      </c>
      <c r="F5">
        <f>IFERROR(SMALL(E5:E44,ROW()-ROW($F$5)+1),"")</f>
        <v>0</v>
      </c>
      <c r="H5">
        <f>IFERROR(SUM(F5:F5),"")</f>
        <v>0</v>
      </c>
      <c r="J5">
        <v>1</v>
      </c>
      <c r="K5" cm="1">
        <f t="array" ref="K5">_xlfn.SWITCH(Charts!$B$3,"average", AVERAGE(INDIRECT(ADDRESS(0+3,K$2+1,,,"Instances") &amp; ":" &amp; ADDRESS(0+3,K$2+1))),"median", MEDIAN(INDIRECT(ADDRESS(0+3,K$2+1,,,"Instances") &amp; ":" &amp; ADDRESS(0+3,K$2+1))),"min", MIN(INDIRECT(ADDRESS(0+3,K$2+1,,,"Instances") &amp; ":" &amp; ADDRESS(0+3,K$2+1))),"max", MAX(INDIRECT(ADDRESS(0+3,K$2+1,,,"Instances") &amp; ":" &amp; ADDRESS(0+3,K$2+1))),"diff", MAX(INDIRECT(ADDRESS(0+3,K$2+1,,,"Instances") &amp; ":" &amp; ADDRESS(0+3,K$2+1)))-MIN(INDIRECT(ADDRESS(0+3,K$2+1,,,"Instances") &amp; ":" &amp; ADDRESS(0+3,K$2+1))))</f>
        <v>0</v>
      </c>
      <c r="L5">
        <f>IFERROR(SMALL(K5:K44,ROW()-ROW($L$5)+1),"")</f>
        <v>0</v>
      </c>
      <c r="N5">
        <f>IFERROR(SUM(L5:L5),"")</f>
        <v>0</v>
      </c>
      <c r="Q5">
        <f>IF(Charts!$B$3="none",E212,IF(K212="",NA(),K212))</f>
        <v>0</v>
      </c>
      <c r="R5">
        <f>IF(Charts!$B$3="none",F212,IF(L212="",NA(),L212))</f>
        <v>0</v>
      </c>
      <c r="S5">
        <f>IF(Charts!$B$3="none",G212,IF(M212="",NA(),M212))</f>
        <v>0</v>
      </c>
      <c r="T5">
        <f>IF(Charts!$B$3="none",H212,IF(N212="",NA(),N212))</f>
        <v>0</v>
      </c>
    </row>
    <row r="6" spans="1:20">
      <c r="D6">
        <v>2</v>
      </c>
      <c r="E6">
        <f>IF(INDIRECT(ADDRESS($D6+2,E$2+1,,,"Instances"))="","",INDIRECT(ADDRESS($D6+2,E$2+1,,,"Instances")))</f>
        <v>0</v>
      </c>
      <c r="F6">
        <f>IFERROR(SMALL(E5:E44,ROW()-ROW($F$5)+1),"")</f>
        <v>0</v>
      </c>
      <c r="H6">
        <f>IFERROR(SUM(F5:F6),"")</f>
        <v>0</v>
      </c>
      <c r="J6">
        <v>2</v>
      </c>
      <c r="K6" cm="1">
        <f t="array" ref="K6">_xlfn.SWITCH(Charts!$B$3,"average", AVERAGE(INDIRECT(ADDRESS(1+3,K$2+1,,,"Instances") &amp; ":" &amp; ADDRESS(1+3,K$2+1))),"median", MEDIAN(INDIRECT(ADDRESS(1+3,K$2+1,,,"Instances") &amp; ":" &amp; ADDRESS(1+3,K$2+1))),"min", MIN(INDIRECT(ADDRESS(1+3,K$2+1,,,"Instances") &amp; ":" &amp; ADDRESS(1+3,K$2+1))),"max", MAX(INDIRECT(ADDRESS(1+3,K$2+1,,,"Instances") &amp; ":" &amp; ADDRESS(1+3,K$2+1))),"diff", MAX(INDIRECT(ADDRESS(1+3,K$2+1,,,"Instances") &amp; ":" &amp; ADDRESS(1+3,K$2+1)))-MIN(INDIRECT(ADDRESS(1+3,K$2+1,,,"Instances") &amp; ":" &amp; ADDRESS(1+3,K$2+1))))</f>
        <v>0</v>
      </c>
      <c r="L6">
        <f>IFERROR(SMALL(K5:K44,ROW()-ROW($L$5)+1),"")</f>
        <v>0</v>
      </c>
      <c r="N6">
        <f>IFERROR(SUM(L5:L6),"")</f>
        <v>0</v>
      </c>
      <c r="Q6">
        <f>IF(Charts!$B$3="none",E213,IF(K213="",NA(),K213))</f>
        <v>0</v>
      </c>
      <c r="R6">
        <f>IF(Charts!$B$3="none",F213,IF(L213="",NA(),L213))</f>
        <v>0</v>
      </c>
      <c r="S6">
        <f>IF(Charts!$B$3="none",G213,IF(M213="",NA(),M213))</f>
        <v>0</v>
      </c>
      <c r="T6">
        <f>IF(Charts!$B$3="none",H213,IF(N213="",NA(),N213))</f>
        <v>0</v>
      </c>
    </row>
    <row r="7" spans="1:20">
      <c r="D7">
        <v>3</v>
      </c>
      <c r="E7">
        <f>IF(INDIRECT(ADDRESS($D7+2,E$2+1,,,"Instances"))="","",INDIRECT(ADDRESS($D7+2,E$2+1,,,"Instances")))</f>
        <v>0</v>
      </c>
      <c r="F7">
        <f>IFERROR(SMALL(E5:E44,ROW()-ROW($F$5)+1),"")</f>
        <v>0</v>
      </c>
      <c r="H7">
        <f>IFERROR(SUM(F5:F7),"")</f>
        <v>0</v>
      </c>
      <c r="J7">
        <v>3</v>
      </c>
      <c r="K7" cm="1">
        <f t="array" ref="K7">_xlfn.SWITCH(Charts!$B$3,"average", AVERAGE(INDIRECT(ADDRESS(2+3,K$2+1,,,"Instances") &amp; ":" &amp; ADDRESS(2+3,K$2+1))),"median", MEDIAN(INDIRECT(ADDRESS(2+3,K$2+1,,,"Instances") &amp; ":" &amp; ADDRESS(2+3,K$2+1))),"min", MIN(INDIRECT(ADDRESS(2+3,K$2+1,,,"Instances") &amp; ":" &amp; ADDRESS(2+3,K$2+1))),"max", MAX(INDIRECT(ADDRESS(2+3,K$2+1,,,"Instances") &amp; ":" &amp; ADDRESS(2+3,K$2+1))),"diff", MAX(INDIRECT(ADDRESS(2+3,K$2+1,,,"Instances") &amp; ":" &amp; ADDRESS(2+3,K$2+1)))-MIN(INDIRECT(ADDRESS(2+3,K$2+1,,,"Instances") &amp; ":" &amp; ADDRESS(2+3,K$2+1))))</f>
        <v>0</v>
      </c>
      <c r="L7">
        <f>IFERROR(SMALL(K5:K44,ROW()-ROW($L$5)+1),"")</f>
        <v>0</v>
      </c>
      <c r="N7">
        <f>IFERROR(SUM(L5:L7),"")</f>
        <v>0</v>
      </c>
      <c r="Q7">
        <f>IF(Charts!$B$3="none",E214,IF(K214="",NA(),K214))</f>
        <v>0</v>
      </c>
      <c r="R7">
        <f>IF(Charts!$B$3="none",F214,IF(L214="",NA(),L214))</f>
        <v>0</v>
      </c>
      <c r="S7">
        <f>IF(Charts!$B$3="none",G214,IF(M214="",NA(),M214))</f>
        <v>0</v>
      </c>
      <c r="T7">
        <f>IF(Charts!$B$3="none",H214,IF(N214="",NA(),N214))</f>
        <v>0</v>
      </c>
    </row>
    <row r="8" spans="1:20">
      <c r="D8">
        <v>4</v>
      </c>
      <c r="E8">
        <f>IF(INDIRECT(ADDRESS($D8+2,E$2+1,,,"Instances"))="","",INDIRECT(ADDRESS($D8+2,E$2+1,,,"Instances")))</f>
        <v>0</v>
      </c>
      <c r="F8">
        <f>IFERROR(SMALL(E5:E44,ROW()-ROW($F$5)+1),"")</f>
        <v>0</v>
      </c>
      <c r="H8">
        <f>IFERROR(SUM(F5:F8),"")</f>
        <v>0</v>
      </c>
      <c r="J8">
        <v>4</v>
      </c>
      <c r="K8" cm="1">
        <f t="array" ref="K8">_xlfn.SWITCH(Charts!$B$3,"average", AVERAGE(INDIRECT(ADDRESS(3+3,K$2+1,,,"Instances") &amp; ":" &amp; ADDRESS(3+3,K$2+1))),"median", MEDIAN(INDIRECT(ADDRESS(3+3,K$2+1,,,"Instances") &amp; ":" &amp; ADDRESS(3+3,K$2+1))),"min", MIN(INDIRECT(ADDRESS(3+3,K$2+1,,,"Instances") &amp; ":" &amp; ADDRESS(3+3,K$2+1))),"max", MAX(INDIRECT(ADDRESS(3+3,K$2+1,,,"Instances") &amp; ":" &amp; ADDRESS(3+3,K$2+1))),"diff", MAX(INDIRECT(ADDRESS(3+3,K$2+1,,,"Instances") &amp; ":" &amp; ADDRESS(3+3,K$2+1)))-MIN(INDIRECT(ADDRESS(3+3,K$2+1,,,"Instances") &amp; ":" &amp; ADDRESS(3+3,K$2+1))))</f>
        <v>0</v>
      </c>
      <c r="L8">
        <f>IFERROR(SMALL(K5:K44,ROW()-ROW($L$5)+1),"")</f>
        <v>0</v>
      </c>
      <c r="N8">
        <f>IFERROR(SUM(L5:L8),"")</f>
        <v>0</v>
      </c>
      <c r="Q8">
        <f>IF(Charts!$B$3="none",E215,IF(K215="",NA(),K215))</f>
        <v>0</v>
      </c>
      <c r="R8">
        <f>IF(Charts!$B$3="none",F215,IF(L215="",NA(),L215))</f>
        <v>0</v>
      </c>
      <c r="S8">
        <f>IF(Charts!$B$3="none",G215,IF(M215="",NA(),M215))</f>
        <v>0</v>
      </c>
      <c r="T8">
        <f>IF(Charts!$B$3="none",H215,IF(N215="",NA(),N215))</f>
        <v>0</v>
      </c>
    </row>
    <row r="9" spans="1:20">
      <c r="D9">
        <v>5</v>
      </c>
      <c r="E9">
        <f>IF(INDIRECT(ADDRESS($D9+2,E$2+1,,,"Instances"))="","",INDIRECT(ADDRESS($D9+2,E$2+1,,,"Instances")))</f>
        <v>0</v>
      </c>
      <c r="F9">
        <f>IFERROR(SMALL(E5:E44,ROW()-ROW($F$5)+1),"")</f>
        <v>0</v>
      </c>
      <c r="H9">
        <f>IFERROR(SUM(F5:F9),"")</f>
        <v>0</v>
      </c>
      <c r="J9">
        <v>5</v>
      </c>
      <c r="K9" cm="1">
        <f t="array" ref="K9">_xlfn.SWITCH(Charts!$B$3,"average", AVERAGE(INDIRECT(ADDRESS(4+3,K$2+1,,,"Instances") &amp; ":" &amp; ADDRESS(4+3,K$2+1))),"median", MEDIAN(INDIRECT(ADDRESS(4+3,K$2+1,,,"Instances") &amp; ":" &amp; ADDRESS(4+3,K$2+1))),"min", MIN(INDIRECT(ADDRESS(4+3,K$2+1,,,"Instances") &amp; ":" &amp; ADDRESS(4+3,K$2+1))),"max", MAX(INDIRECT(ADDRESS(4+3,K$2+1,,,"Instances") &amp; ":" &amp; ADDRESS(4+3,K$2+1))),"diff", MAX(INDIRECT(ADDRESS(4+3,K$2+1,,,"Instances") &amp; ":" &amp; ADDRESS(4+3,K$2+1)))-MIN(INDIRECT(ADDRESS(4+3,K$2+1,,,"Instances") &amp; ":" &amp; ADDRESS(4+3,K$2+1))))</f>
        <v>0</v>
      </c>
      <c r="L9">
        <f>IFERROR(SMALL(K5:K44,ROW()-ROW($L$5)+1),"")</f>
        <v>0</v>
      </c>
      <c r="N9">
        <f>IFERROR(SUM(L5:L9),"")</f>
        <v>0</v>
      </c>
      <c r="Q9">
        <f>IF(Charts!$B$3="none",E216,IF(K216="",NA(),K216))</f>
        <v>0</v>
      </c>
      <c r="R9">
        <f>IF(Charts!$B$3="none",F216,IF(L216="",NA(),L216))</f>
        <v>0</v>
      </c>
      <c r="S9">
        <f>IF(Charts!$B$3="none",G216,IF(M216="",NA(),M216))</f>
        <v>0</v>
      </c>
      <c r="T9">
        <f>IF(Charts!$B$3="none",H216,IF(N216="",NA(),N216))</f>
        <v>0</v>
      </c>
    </row>
    <row r="10" spans="1:20">
      <c r="D10">
        <v>6</v>
      </c>
      <c r="E10">
        <f>IF(INDIRECT(ADDRESS($D10+2,E$2+1,,,"Instances"))="","",INDIRECT(ADDRESS($D10+2,E$2+1,,,"Instances")))</f>
        <v>0</v>
      </c>
      <c r="F10">
        <f>IFERROR(SMALL(E5:E44,ROW()-ROW($F$5)+1),"")</f>
        <v>0</v>
      </c>
      <c r="H10">
        <f>IFERROR(SUM(F5:F10),"")</f>
        <v>0</v>
      </c>
      <c r="J10">
        <v>6</v>
      </c>
      <c r="K10" cm="1">
        <f t="array" ref="K10">_xlfn.SWITCH(Charts!$B$3,"average", AVERAGE(INDIRECT(ADDRESS(5+3,K$2+1,,,"Instances") &amp; ":" &amp; ADDRESS(5+3,K$2+1))),"median", MEDIAN(INDIRECT(ADDRESS(5+3,K$2+1,,,"Instances") &amp; ":" &amp; ADDRESS(5+3,K$2+1))),"min", MIN(INDIRECT(ADDRESS(5+3,K$2+1,,,"Instances") &amp; ":" &amp; ADDRESS(5+3,K$2+1))),"max", MAX(INDIRECT(ADDRESS(5+3,K$2+1,,,"Instances") &amp; ":" &amp; ADDRESS(5+3,K$2+1))),"diff", MAX(INDIRECT(ADDRESS(5+3,K$2+1,,,"Instances") &amp; ":" &amp; ADDRESS(5+3,K$2+1)))-MIN(INDIRECT(ADDRESS(5+3,K$2+1,,,"Instances") &amp; ":" &amp; ADDRESS(5+3,K$2+1))))</f>
        <v>0</v>
      </c>
      <c r="L10">
        <f>IFERROR(SMALL(K5:K44,ROW()-ROW($L$5)+1),"")</f>
        <v>0</v>
      </c>
      <c r="N10">
        <f>IFERROR(SUM(L5:L10),"")</f>
        <v>0</v>
      </c>
      <c r="Q10">
        <f>IF(Charts!$B$3="none",E217,IF(K217="",NA(),K217))</f>
        <v>0</v>
      </c>
      <c r="R10">
        <f>IF(Charts!$B$3="none",F217,IF(L217="",NA(),L217))</f>
        <v>0</v>
      </c>
      <c r="S10">
        <f>IF(Charts!$B$3="none",G217,IF(M217="",NA(),M217))</f>
        <v>0</v>
      </c>
      <c r="T10">
        <f>IF(Charts!$B$3="none",H217,IF(N217="",NA(),N217))</f>
        <v>0</v>
      </c>
    </row>
    <row r="11" spans="1:20">
      <c r="D11">
        <v>7</v>
      </c>
      <c r="E11">
        <f>IF(INDIRECT(ADDRESS($D11+2,E$2+1,,,"Instances"))="","",INDIRECT(ADDRESS($D11+2,E$2+1,,,"Instances")))</f>
        <v>0</v>
      </c>
      <c r="F11">
        <f>IFERROR(SMALL(E5:E44,ROW()-ROW($F$5)+1),"")</f>
        <v>0</v>
      </c>
      <c r="H11">
        <f>IFERROR(SUM(F5:F11),"")</f>
        <v>0</v>
      </c>
      <c r="J11">
        <v>7</v>
      </c>
      <c r="K11" cm="1">
        <f t="array" ref="K11">_xlfn.SWITCH(Charts!$B$3,"average", AVERAGE(INDIRECT(ADDRESS(6+3,K$2+1,,,"Instances") &amp; ":" &amp; ADDRESS(6+3,K$2+1))),"median", MEDIAN(INDIRECT(ADDRESS(6+3,K$2+1,,,"Instances") &amp; ":" &amp; ADDRESS(6+3,K$2+1))),"min", MIN(INDIRECT(ADDRESS(6+3,K$2+1,,,"Instances") &amp; ":" &amp; ADDRESS(6+3,K$2+1))),"max", MAX(INDIRECT(ADDRESS(6+3,K$2+1,,,"Instances") &amp; ":" &amp; ADDRESS(6+3,K$2+1))),"diff", MAX(INDIRECT(ADDRESS(6+3,K$2+1,,,"Instances") &amp; ":" &amp; ADDRESS(6+3,K$2+1)))-MIN(INDIRECT(ADDRESS(6+3,K$2+1,,,"Instances") &amp; ":" &amp; ADDRESS(6+3,K$2+1))))</f>
        <v>0</v>
      </c>
      <c r="L11">
        <f>IFERROR(SMALL(K5:K44,ROW()-ROW($L$5)+1),"")</f>
        <v>0</v>
      </c>
      <c r="N11">
        <f>IFERROR(SUM(L5:L11),"")</f>
        <v>0</v>
      </c>
      <c r="Q11">
        <f>IF(Charts!$B$3="none",E218,IF(K218="",NA(),K218))</f>
        <v>0</v>
      </c>
      <c r="R11">
        <f>IF(Charts!$B$3="none",F218,IF(L218="",NA(),L218))</f>
        <v>0</v>
      </c>
      <c r="S11">
        <f>IF(Charts!$B$3="none",G218,IF(M218="",NA(),M218))</f>
        <v>0</v>
      </c>
      <c r="T11">
        <f>IF(Charts!$B$3="none",H218,IF(N218="",NA(),N218))</f>
        <v>0</v>
      </c>
    </row>
    <row r="12" spans="1:20">
      <c r="D12">
        <v>8</v>
      </c>
      <c r="E12">
        <f>IF(INDIRECT(ADDRESS($D12+2,E$2+1,,,"Instances"))="","",INDIRECT(ADDRESS($D12+2,E$2+1,,,"Instances")))</f>
        <v>0</v>
      </c>
      <c r="F12">
        <f>IFERROR(SMALL(E5:E44,ROW()-ROW($F$5)+1),"")</f>
        <v>0</v>
      </c>
      <c r="H12">
        <f>IFERROR(SUM(F5:F12),"")</f>
        <v>0</v>
      </c>
      <c r="J12">
        <v>8</v>
      </c>
      <c r="K12" cm="1">
        <f t="array" ref="K12">_xlfn.SWITCH(Charts!$B$3,"average", AVERAGE(INDIRECT(ADDRESS(7+3,K$2+1,,,"Instances") &amp; ":" &amp; ADDRESS(7+3,K$2+1))),"median", MEDIAN(INDIRECT(ADDRESS(7+3,K$2+1,,,"Instances") &amp; ":" &amp; ADDRESS(7+3,K$2+1))),"min", MIN(INDIRECT(ADDRESS(7+3,K$2+1,,,"Instances") &amp; ":" &amp; ADDRESS(7+3,K$2+1))),"max", MAX(INDIRECT(ADDRESS(7+3,K$2+1,,,"Instances") &amp; ":" &amp; ADDRESS(7+3,K$2+1))),"diff", MAX(INDIRECT(ADDRESS(7+3,K$2+1,,,"Instances") &amp; ":" &amp; ADDRESS(7+3,K$2+1)))-MIN(INDIRECT(ADDRESS(7+3,K$2+1,,,"Instances") &amp; ":" &amp; ADDRESS(7+3,K$2+1))))</f>
        <v>0</v>
      </c>
      <c r="L12">
        <f>IFERROR(SMALL(K5:K44,ROW()-ROW($L$5)+1),"")</f>
        <v>0</v>
      </c>
      <c r="N12">
        <f>IFERROR(SUM(L5:L12),"")</f>
        <v>0</v>
      </c>
      <c r="Q12">
        <f>IF(Charts!$B$3="none",E219,IF(K219="",NA(),K219))</f>
        <v>0</v>
      </c>
      <c r="R12">
        <f>IF(Charts!$B$3="none",F219,IF(L219="",NA(),L219))</f>
        <v>0</v>
      </c>
      <c r="S12">
        <f>IF(Charts!$B$3="none",G219,IF(M219="",NA(),M219))</f>
        <v>0</v>
      </c>
      <c r="T12">
        <f>IF(Charts!$B$3="none",H219,IF(N219="",NA(),N219))</f>
        <v>0</v>
      </c>
    </row>
    <row r="13" spans="1:20">
      <c r="D13">
        <v>9</v>
      </c>
      <c r="E13">
        <f>IF(INDIRECT(ADDRESS($D13+2,E$2+1,,,"Instances"))="","",INDIRECT(ADDRESS($D13+2,E$2+1,,,"Instances")))</f>
        <v>0</v>
      </c>
      <c r="F13">
        <f>IFERROR(SMALL(E5:E44,ROW()-ROW($F$5)+1),"")</f>
        <v>0</v>
      </c>
      <c r="H13">
        <f>IFERROR(SUM(F5:F13),"")</f>
        <v>0</v>
      </c>
      <c r="J13">
        <v>9</v>
      </c>
      <c r="K13" cm="1">
        <f t="array" ref="K13">_xlfn.SWITCH(Charts!$B$3,"average", AVERAGE(INDIRECT(ADDRESS(8+3,K$2+1,,,"Instances") &amp; ":" &amp; ADDRESS(8+3,K$2+1))),"median", MEDIAN(INDIRECT(ADDRESS(8+3,K$2+1,,,"Instances") &amp; ":" &amp; ADDRESS(8+3,K$2+1))),"min", MIN(INDIRECT(ADDRESS(8+3,K$2+1,,,"Instances") &amp; ":" &amp; ADDRESS(8+3,K$2+1))),"max", MAX(INDIRECT(ADDRESS(8+3,K$2+1,,,"Instances") &amp; ":" &amp; ADDRESS(8+3,K$2+1))),"diff", MAX(INDIRECT(ADDRESS(8+3,K$2+1,,,"Instances") &amp; ":" &amp; ADDRESS(8+3,K$2+1)))-MIN(INDIRECT(ADDRESS(8+3,K$2+1,,,"Instances") &amp; ":" &amp; ADDRESS(8+3,K$2+1))))</f>
        <v>0</v>
      </c>
      <c r="L13">
        <f>IFERROR(SMALL(K5:K44,ROW()-ROW($L$5)+1),"")</f>
        <v>0</v>
      </c>
      <c r="N13">
        <f>IFERROR(SUM(L5:L13),"")</f>
        <v>0</v>
      </c>
      <c r="Q13">
        <f>IF(Charts!$B$3="none",E220,IF(K220="",NA(),K220))</f>
        <v>0</v>
      </c>
      <c r="R13">
        <f>IF(Charts!$B$3="none",F220,IF(L220="",NA(),L220))</f>
        <v>0</v>
      </c>
      <c r="S13">
        <f>IF(Charts!$B$3="none",G220,IF(M220="",NA(),M220))</f>
        <v>0</v>
      </c>
      <c r="T13">
        <f>IF(Charts!$B$3="none",H220,IF(N220="",NA(),N220))</f>
        <v>0</v>
      </c>
    </row>
    <row r="14" spans="1:20">
      <c r="D14">
        <v>10</v>
      </c>
      <c r="E14">
        <f>IF(INDIRECT(ADDRESS($D14+2,E$2+1,,,"Instances"))="","",INDIRECT(ADDRESS($D14+2,E$2+1,,,"Instances")))</f>
        <v>0</v>
      </c>
      <c r="F14">
        <f>IFERROR(SMALL(E5:E44,ROW()-ROW($F$5)+1),"")</f>
        <v>0</v>
      </c>
      <c r="H14">
        <f>IFERROR(SUM(F5:F14),"")</f>
        <v>0</v>
      </c>
      <c r="J14">
        <v>10</v>
      </c>
      <c r="K14" cm="1">
        <f t="array" ref="K14">_xlfn.SWITCH(Charts!$B$3,"average", AVERAGE(INDIRECT(ADDRESS(9+3,K$2+1,,,"Instances") &amp; ":" &amp; ADDRESS(9+3,K$2+1))),"median", MEDIAN(INDIRECT(ADDRESS(9+3,K$2+1,,,"Instances") &amp; ":" &amp; ADDRESS(9+3,K$2+1))),"min", MIN(INDIRECT(ADDRESS(9+3,K$2+1,,,"Instances") &amp; ":" &amp; ADDRESS(9+3,K$2+1))),"max", MAX(INDIRECT(ADDRESS(9+3,K$2+1,,,"Instances") &amp; ":" &amp; ADDRESS(9+3,K$2+1))),"diff", MAX(INDIRECT(ADDRESS(9+3,K$2+1,,,"Instances") &amp; ":" &amp; ADDRESS(9+3,K$2+1)))-MIN(INDIRECT(ADDRESS(9+3,K$2+1,,,"Instances") &amp; ":" &amp; ADDRESS(9+3,K$2+1))))</f>
        <v>0</v>
      </c>
      <c r="L14">
        <f>IFERROR(SMALL(K5:K44,ROW()-ROW($L$5)+1),"")</f>
        <v>0</v>
      </c>
      <c r="N14">
        <f>IFERROR(SUM(L5:L14),"")</f>
        <v>0</v>
      </c>
      <c r="Q14">
        <f>IF(Charts!$B$3="none",E221,IF(K221="",NA(),K221))</f>
        <v>0</v>
      </c>
      <c r="R14">
        <f>IF(Charts!$B$3="none",F221,IF(L221="",NA(),L221))</f>
        <v>0</v>
      </c>
      <c r="S14">
        <f>IF(Charts!$B$3="none",G221,IF(M221="",NA(),M221))</f>
        <v>0</v>
      </c>
      <c r="T14">
        <f>IF(Charts!$B$3="none",H221,IF(N221="",NA(),N221))</f>
        <v>0</v>
      </c>
    </row>
    <row r="15" spans="1:20">
      <c r="D15">
        <v>11</v>
      </c>
      <c r="E15">
        <f>IF(INDIRECT(ADDRESS($D15+2,E$2+1,,,"Instances"))="","",INDIRECT(ADDRESS($D15+2,E$2+1,,,"Instances")))</f>
        <v>0</v>
      </c>
      <c r="F15">
        <f>IFERROR(SMALL(E5:E44,ROW()-ROW($F$5)+1),"")</f>
        <v>0</v>
      </c>
      <c r="H15">
        <f>IFERROR(SUM(F5:F15),"")</f>
        <v>0</v>
      </c>
      <c r="J15">
        <v>11</v>
      </c>
      <c r="K15" cm="1">
        <f t="array" ref="K15">_xlfn.SWITCH(Charts!$B$3,"average", AVERAGE(INDIRECT(ADDRESS(10+3,K$2+1,,,"Instances") &amp; ":" &amp; ADDRESS(10+3,K$2+1))),"median", MEDIAN(INDIRECT(ADDRESS(10+3,K$2+1,,,"Instances") &amp; ":" &amp; ADDRESS(10+3,K$2+1))),"min", MIN(INDIRECT(ADDRESS(10+3,K$2+1,,,"Instances") &amp; ":" &amp; ADDRESS(10+3,K$2+1))),"max", MAX(INDIRECT(ADDRESS(10+3,K$2+1,,,"Instances") &amp; ":" &amp; ADDRESS(10+3,K$2+1))),"diff", MAX(INDIRECT(ADDRESS(10+3,K$2+1,,,"Instances") &amp; ":" &amp; ADDRESS(10+3,K$2+1)))-MIN(INDIRECT(ADDRESS(10+3,K$2+1,,,"Instances") &amp; ":" &amp; ADDRESS(10+3,K$2+1))))</f>
        <v>0</v>
      </c>
      <c r="L15">
        <f>IFERROR(SMALL(K5:K44,ROW()-ROW($L$5)+1),"")</f>
        <v>0</v>
      </c>
      <c r="N15">
        <f>IFERROR(SUM(L5:L15),"")</f>
        <v>0</v>
      </c>
      <c r="Q15">
        <f>IF(Charts!$B$3="none",E222,IF(K222="",NA(),K222))</f>
        <v>0</v>
      </c>
      <c r="R15">
        <f>IF(Charts!$B$3="none",F222,IF(L222="",NA(),L222))</f>
        <v>0</v>
      </c>
      <c r="S15">
        <f>IF(Charts!$B$3="none",G222,IF(M222="",NA(),M222))</f>
        <v>0</v>
      </c>
      <c r="T15">
        <f>IF(Charts!$B$3="none",H222,IF(N222="",NA(),N222))</f>
        <v>0</v>
      </c>
    </row>
    <row r="16" spans="1:20">
      <c r="D16">
        <v>12</v>
      </c>
      <c r="E16">
        <f>IF(INDIRECT(ADDRESS($D16+2,E$2+1,,,"Instances"))="","",INDIRECT(ADDRESS($D16+2,E$2+1,,,"Instances")))</f>
        <v>0</v>
      </c>
      <c r="F16">
        <f>IFERROR(SMALL(E5:E44,ROW()-ROW($F$5)+1),"")</f>
        <v>0</v>
      </c>
      <c r="H16">
        <f>IFERROR(SUM(F5:F16),"")</f>
        <v>0</v>
      </c>
      <c r="J16">
        <v>12</v>
      </c>
      <c r="K16" cm="1">
        <f t="array" ref="K16">_xlfn.SWITCH(Charts!$B$3,"average", AVERAGE(INDIRECT(ADDRESS(11+3,K$2+1,,,"Instances") &amp; ":" &amp; ADDRESS(11+3,K$2+1))),"median", MEDIAN(INDIRECT(ADDRESS(11+3,K$2+1,,,"Instances") &amp; ":" &amp; ADDRESS(11+3,K$2+1))),"min", MIN(INDIRECT(ADDRESS(11+3,K$2+1,,,"Instances") &amp; ":" &amp; ADDRESS(11+3,K$2+1))),"max", MAX(INDIRECT(ADDRESS(11+3,K$2+1,,,"Instances") &amp; ":" &amp; ADDRESS(11+3,K$2+1))),"diff", MAX(INDIRECT(ADDRESS(11+3,K$2+1,,,"Instances") &amp; ":" &amp; ADDRESS(11+3,K$2+1)))-MIN(INDIRECT(ADDRESS(11+3,K$2+1,,,"Instances") &amp; ":" &amp; ADDRESS(11+3,K$2+1))))</f>
        <v>0</v>
      </c>
      <c r="L16">
        <f>IFERROR(SMALL(K5:K44,ROW()-ROW($L$5)+1),"")</f>
        <v>0</v>
      </c>
      <c r="N16">
        <f>IFERROR(SUM(L5:L16),"")</f>
        <v>0</v>
      </c>
      <c r="Q16">
        <f>IF(Charts!$B$3="none",E223,IF(K223="",NA(),K223))</f>
        <v>0</v>
      </c>
      <c r="R16">
        <f>IF(Charts!$B$3="none",F223,IF(L223="",NA(),L223))</f>
        <v>0</v>
      </c>
      <c r="S16">
        <f>IF(Charts!$B$3="none",G223,IF(M223="",NA(),M223))</f>
        <v>0</v>
      </c>
      <c r="T16">
        <f>IF(Charts!$B$3="none",H223,IF(N223="",NA(),N223))</f>
        <v>0</v>
      </c>
    </row>
    <row r="17" spans="4:20">
      <c r="D17">
        <v>13</v>
      </c>
      <c r="E17">
        <f>IF(INDIRECT(ADDRESS($D17+2,E$2+1,,,"Instances"))="","",INDIRECT(ADDRESS($D17+2,E$2+1,,,"Instances")))</f>
        <v>0</v>
      </c>
      <c r="F17">
        <f>IFERROR(SMALL(E5:E44,ROW()-ROW($F$5)+1),"")</f>
        <v>0</v>
      </c>
      <c r="H17">
        <f>IFERROR(SUM(F5:F17),"")</f>
        <v>0</v>
      </c>
      <c r="J17">
        <v>13</v>
      </c>
      <c r="K17" cm="1">
        <f t="array" ref="K17">_xlfn.SWITCH(Charts!$B$3,"average", AVERAGE(INDIRECT(ADDRESS(12+3,K$2+1,,,"Instances") &amp; ":" &amp; ADDRESS(12+3,K$2+1))),"median", MEDIAN(INDIRECT(ADDRESS(12+3,K$2+1,,,"Instances") &amp; ":" &amp; ADDRESS(12+3,K$2+1))),"min", MIN(INDIRECT(ADDRESS(12+3,K$2+1,,,"Instances") &amp; ":" &amp; ADDRESS(12+3,K$2+1))),"max", MAX(INDIRECT(ADDRESS(12+3,K$2+1,,,"Instances") &amp; ":" &amp; ADDRESS(12+3,K$2+1))),"diff", MAX(INDIRECT(ADDRESS(12+3,K$2+1,,,"Instances") &amp; ":" &amp; ADDRESS(12+3,K$2+1)))-MIN(INDIRECT(ADDRESS(12+3,K$2+1,,,"Instances") &amp; ":" &amp; ADDRESS(12+3,K$2+1))))</f>
        <v>0</v>
      </c>
      <c r="L17">
        <f>IFERROR(SMALL(K5:K44,ROW()-ROW($L$5)+1),"")</f>
        <v>0</v>
      </c>
      <c r="N17">
        <f>IFERROR(SUM(L5:L17),"")</f>
        <v>0</v>
      </c>
      <c r="Q17">
        <f>IF(Charts!$B$3="none",E224,IF(K224="",NA(),K224))</f>
        <v>0</v>
      </c>
      <c r="R17">
        <f>IF(Charts!$B$3="none",F224,IF(L224="",NA(),L224))</f>
        <v>0</v>
      </c>
      <c r="S17">
        <f>IF(Charts!$B$3="none",G224,IF(M224="",NA(),M224))</f>
        <v>0</v>
      </c>
      <c r="T17">
        <f>IF(Charts!$B$3="none",H224,IF(N224="",NA(),N224))</f>
        <v>0</v>
      </c>
    </row>
    <row r="18" spans="4:20">
      <c r="D18">
        <v>14</v>
      </c>
      <c r="E18">
        <f>IF(INDIRECT(ADDRESS($D18+2,E$2+1,,,"Instances"))="","",INDIRECT(ADDRESS($D18+2,E$2+1,,,"Instances")))</f>
        <v>0</v>
      </c>
      <c r="F18">
        <f>IFERROR(SMALL(E5:E44,ROW()-ROW($F$5)+1),"")</f>
        <v>0</v>
      </c>
      <c r="H18">
        <f>IFERROR(SUM(F5:F18),"")</f>
        <v>0</v>
      </c>
      <c r="J18">
        <v>14</v>
      </c>
      <c r="K18" cm="1">
        <f t="array" ref="K18">_xlfn.SWITCH(Charts!$B$3,"average", AVERAGE(INDIRECT(ADDRESS(13+3,K$2+1,,,"Instances") &amp; ":" &amp; ADDRESS(13+3,K$2+1))),"median", MEDIAN(INDIRECT(ADDRESS(13+3,K$2+1,,,"Instances") &amp; ":" &amp; ADDRESS(13+3,K$2+1))),"min", MIN(INDIRECT(ADDRESS(13+3,K$2+1,,,"Instances") &amp; ":" &amp; ADDRESS(13+3,K$2+1))),"max", MAX(INDIRECT(ADDRESS(13+3,K$2+1,,,"Instances") &amp; ":" &amp; ADDRESS(13+3,K$2+1))),"diff", MAX(INDIRECT(ADDRESS(13+3,K$2+1,,,"Instances") &amp; ":" &amp; ADDRESS(13+3,K$2+1)))-MIN(INDIRECT(ADDRESS(13+3,K$2+1,,,"Instances") &amp; ":" &amp; ADDRESS(13+3,K$2+1))))</f>
        <v>0</v>
      </c>
      <c r="L18">
        <f>IFERROR(SMALL(K5:K44,ROW()-ROW($L$5)+1),"")</f>
        <v>0</v>
      </c>
      <c r="N18">
        <f>IFERROR(SUM(L5:L18),"")</f>
        <v>0</v>
      </c>
      <c r="Q18">
        <f>IF(Charts!$B$3="none",E225,IF(K225="",NA(),K225))</f>
        <v>0</v>
      </c>
      <c r="R18">
        <f>IF(Charts!$B$3="none",F225,IF(L225="",NA(),L225))</f>
        <v>0</v>
      </c>
      <c r="S18">
        <f>IF(Charts!$B$3="none",G225,IF(M225="",NA(),M225))</f>
        <v>0</v>
      </c>
      <c r="T18">
        <f>IF(Charts!$B$3="none",H225,IF(N225="",NA(),N225))</f>
        <v>0</v>
      </c>
    </row>
    <row r="19" spans="4:20">
      <c r="D19">
        <v>15</v>
      </c>
      <c r="E19">
        <f>IF(INDIRECT(ADDRESS($D19+2,E$2+1,,,"Instances"))="","",INDIRECT(ADDRESS($D19+2,E$2+1,,,"Instances")))</f>
        <v>0</v>
      </c>
      <c r="F19">
        <f>IFERROR(SMALL(E5:E44,ROW()-ROW($F$5)+1),"")</f>
        <v>0</v>
      </c>
      <c r="H19">
        <f>IFERROR(SUM(F5:F19),"")</f>
        <v>0</v>
      </c>
      <c r="J19">
        <v>15</v>
      </c>
      <c r="K19" cm="1">
        <f t="array" ref="K19">_xlfn.SWITCH(Charts!$B$3,"average", AVERAGE(INDIRECT(ADDRESS(14+3,K$2+1,,,"Instances") &amp; ":" &amp; ADDRESS(14+3,K$2+1))),"median", MEDIAN(INDIRECT(ADDRESS(14+3,K$2+1,,,"Instances") &amp; ":" &amp; ADDRESS(14+3,K$2+1))),"min", MIN(INDIRECT(ADDRESS(14+3,K$2+1,,,"Instances") &amp; ":" &amp; ADDRESS(14+3,K$2+1))),"max", MAX(INDIRECT(ADDRESS(14+3,K$2+1,,,"Instances") &amp; ":" &amp; ADDRESS(14+3,K$2+1))),"diff", MAX(INDIRECT(ADDRESS(14+3,K$2+1,,,"Instances") &amp; ":" &amp; ADDRESS(14+3,K$2+1)))-MIN(INDIRECT(ADDRESS(14+3,K$2+1,,,"Instances") &amp; ":" &amp; ADDRESS(14+3,K$2+1))))</f>
        <v>0</v>
      </c>
      <c r="L19">
        <f>IFERROR(SMALL(K5:K44,ROW()-ROW($L$5)+1),"")</f>
        <v>0</v>
      </c>
      <c r="N19">
        <f>IFERROR(SUM(L5:L19),"")</f>
        <v>0</v>
      </c>
      <c r="Q19">
        <f>IF(Charts!$B$3="none",E226,IF(K226="",NA(),K226))</f>
        <v>0</v>
      </c>
      <c r="R19">
        <f>IF(Charts!$B$3="none",F226,IF(L226="",NA(),L226))</f>
        <v>0</v>
      </c>
      <c r="S19">
        <f>IF(Charts!$B$3="none",G226,IF(M226="",NA(),M226))</f>
        <v>0</v>
      </c>
      <c r="T19">
        <f>IF(Charts!$B$3="none",H226,IF(N226="",NA(),N226))</f>
        <v>0</v>
      </c>
    </row>
    <row r="20" spans="4:20">
      <c r="D20">
        <v>16</v>
      </c>
      <c r="E20">
        <f>IF(INDIRECT(ADDRESS($D20+2,E$2+1,,,"Instances"))="","",INDIRECT(ADDRESS($D20+2,E$2+1,,,"Instances")))</f>
        <v>0</v>
      </c>
      <c r="F20">
        <f>IFERROR(SMALL(E5:E44,ROW()-ROW($F$5)+1),"")</f>
        <v>0</v>
      </c>
      <c r="H20">
        <f>IFERROR(SUM(F5:F20),"")</f>
        <v>0</v>
      </c>
      <c r="J20">
        <v>16</v>
      </c>
      <c r="K20" cm="1">
        <f t="array" ref="K20">_xlfn.SWITCH(Charts!$B$3,"average", AVERAGE(INDIRECT(ADDRESS(15+3,K$2+1,,,"Instances") &amp; ":" &amp; ADDRESS(15+3,K$2+1))),"median", MEDIAN(INDIRECT(ADDRESS(15+3,K$2+1,,,"Instances") &amp; ":" &amp; ADDRESS(15+3,K$2+1))),"min", MIN(INDIRECT(ADDRESS(15+3,K$2+1,,,"Instances") &amp; ":" &amp; ADDRESS(15+3,K$2+1))),"max", MAX(INDIRECT(ADDRESS(15+3,K$2+1,,,"Instances") &amp; ":" &amp; ADDRESS(15+3,K$2+1))),"diff", MAX(INDIRECT(ADDRESS(15+3,K$2+1,,,"Instances") &amp; ":" &amp; ADDRESS(15+3,K$2+1)))-MIN(INDIRECT(ADDRESS(15+3,K$2+1,,,"Instances") &amp; ":" &amp; ADDRESS(15+3,K$2+1))))</f>
        <v>0</v>
      </c>
      <c r="L20">
        <f>IFERROR(SMALL(K5:K44,ROW()-ROW($L$5)+1),"")</f>
        <v>0</v>
      </c>
      <c r="N20">
        <f>IFERROR(SUM(L5:L20),"")</f>
        <v>0</v>
      </c>
      <c r="Q20">
        <f>IF(Charts!$B$3="none",E227,IF(K227="",NA(),K227))</f>
        <v>0</v>
      </c>
      <c r="R20">
        <f>IF(Charts!$B$3="none",F227,IF(L227="",NA(),L227))</f>
        <v>0</v>
      </c>
      <c r="S20">
        <f>IF(Charts!$B$3="none",G227,IF(M227="",NA(),M227))</f>
        <v>0</v>
      </c>
      <c r="T20">
        <f>IF(Charts!$B$3="none",H227,IF(N227="",NA(),N227))</f>
        <v>0</v>
      </c>
    </row>
    <row r="21" spans="4:20">
      <c r="D21">
        <v>17</v>
      </c>
      <c r="E21">
        <f>IF(INDIRECT(ADDRESS($D21+2,E$2+1,,,"Instances"))="","",INDIRECT(ADDRESS($D21+2,E$2+1,,,"Instances")))</f>
        <v>0</v>
      </c>
      <c r="F21">
        <f>IFERROR(SMALL(E5:E44,ROW()-ROW($F$5)+1),"")</f>
        <v>0</v>
      </c>
      <c r="H21">
        <f>IFERROR(SUM(F5:F21),"")</f>
        <v>0</v>
      </c>
      <c r="J21">
        <v>17</v>
      </c>
      <c r="K21" cm="1">
        <f t="array" ref="K21">_xlfn.SWITCH(Charts!$B$3,"average", AVERAGE(INDIRECT(ADDRESS(16+3,K$2+1,,,"Instances") &amp; ":" &amp; ADDRESS(16+3,K$2+1))),"median", MEDIAN(INDIRECT(ADDRESS(16+3,K$2+1,,,"Instances") &amp; ":" &amp; ADDRESS(16+3,K$2+1))),"min", MIN(INDIRECT(ADDRESS(16+3,K$2+1,,,"Instances") &amp; ":" &amp; ADDRESS(16+3,K$2+1))),"max", MAX(INDIRECT(ADDRESS(16+3,K$2+1,,,"Instances") &amp; ":" &amp; ADDRESS(16+3,K$2+1))),"diff", MAX(INDIRECT(ADDRESS(16+3,K$2+1,,,"Instances") &amp; ":" &amp; ADDRESS(16+3,K$2+1)))-MIN(INDIRECT(ADDRESS(16+3,K$2+1,,,"Instances") &amp; ":" &amp; ADDRESS(16+3,K$2+1))))</f>
        <v>0</v>
      </c>
      <c r="L21">
        <f>IFERROR(SMALL(K5:K44,ROW()-ROW($L$5)+1),"")</f>
        <v>0</v>
      </c>
      <c r="N21">
        <f>IFERROR(SUM(L5:L21),"")</f>
        <v>0</v>
      </c>
      <c r="Q21">
        <f>IF(Charts!$B$3="none",E228,IF(K228="",NA(),K228))</f>
        <v>0</v>
      </c>
      <c r="R21">
        <f>IF(Charts!$B$3="none",F228,IF(L228="",NA(),L228))</f>
        <v>0</v>
      </c>
      <c r="S21">
        <f>IF(Charts!$B$3="none",G228,IF(M228="",NA(),M228))</f>
        <v>0</v>
      </c>
      <c r="T21">
        <f>IF(Charts!$B$3="none",H228,IF(N228="",NA(),N228))</f>
        <v>0</v>
      </c>
    </row>
    <row r="22" spans="4:20">
      <c r="D22">
        <v>18</v>
      </c>
      <c r="E22">
        <f>IF(INDIRECT(ADDRESS($D22+2,E$2+1,,,"Instances"))="","",INDIRECT(ADDRESS($D22+2,E$2+1,,,"Instances")))</f>
        <v>0</v>
      </c>
      <c r="F22">
        <f>IFERROR(SMALL(E5:E44,ROW()-ROW($F$5)+1),"")</f>
        <v>0</v>
      </c>
      <c r="H22">
        <f>IFERROR(SUM(F5:F22),"")</f>
        <v>0</v>
      </c>
      <c r="J22">
        <v>18</v>
      </c>
      <c r="K22" cm="1">
        <f t="array" ref="K22">_xlfn.SWITCH(Charts!$B$3,"average", AVERAGE(INDIRECT(ADDRESS(17+3,K$2+1,,,"Instances") &amp; ":" &amp; ADDRESS(17+3,K$2+1))),"median", MEDIAN(INDIRECT(ADDRESS(17+3,K$2+1,,,"Instances") &amp; ":" &amp; ADDRESS(17+3,K$2+1))),"min", MIN(INDIRECT(ADDRESS(17+3,K$2+1,,,"Instances") &amp; ":" &amp; ADDRESS(17+3,K$2+1))),"max", MAX(INDIRECT(ADDRESS(17+3,K$2+1,,,"Instances") &amp; ":" &amp; ADDRESS(17+3,K$2+1))),"diff", MAX(INDIRECT(ADDRESS(17+3,K$2+1,,,"Instances") &amp; ":" &amp; ADDRESS(17+3,K$2+1)))-MIN(INDIRECT(ADDRESS(17+3,K$2+1,,,"Instances") &amp; ":" &amp; ADDRESS(17+3,K$2+1))))</f>
        <v>0</v>
      </c>
      <c r="L22">
        <f>IFERROR(SMALL(K5:K44,ROW()-ROW($L$5)+1),"")</f>
        <v>0</v>
      </c>
      <c r="N22">
        <f>IFERROR(SUM(L5:L22),"")</f>
        <v>0</v>
      </c>
      <c r="Q22">
        <f>IF(Charts!$B$3="none",E229,IF(K229="",NA(),K229))</f>
        <v>0</v>
      </c>
      <c r="R22">
        <f>IF(Charts!$B$3="none",F229,IF(L229="",NA(),L229))</f>
        <v>0</v>
      </c>
      <c r="S22">
        <f>IF(Charts!$B$3="none",G229,IF(M229="",NA(),M229))</f>
        <v>0</v>
      </c>
      <c r="T22">
        <f>IF(Charts!$B$3="none",H229,IF(N229="",NA(),N229))</f>
        <v>0</v>
      </c>
    </row>
    <row r="23" spans="4:20">
      <c r="D23">
        <v>19</v>
      </c>
      <c r="E23">
        <f>IF(INDIRECT(ADDRESS($D23+2,E$2+1,,,"Instances"))="","",INDIRECT(ADDRESS($D23+2,E$2+1,,,"Instances")))</f>
        <v>0</v>
      </c>
      <c r="F23">
        <f>IFERROR(SMALL(E5:E44,ROW()-ROW($F$5)+1),"")</f>
        <v>0</v>
      </c>
      <c r="H23">
        <f>IFERROR(SUM(F5:F23),"")</f>
        <v>0</v>
      </c>
      <c r="J23">
        <v>19</v>
      </c>
      <c r="K23" cm="1">
        <f t="array" ref="K23">_xlfn.SWITCH(Charts!$B$3,"average", AVERAGE(INDIRECT(ADDRESS(18+3,K$2+1,,,"Instances") &amp; ":" &amp; ADDRESS(18+3,K$2+1))),"median", MEDIAN(INDIRECT(ADDRESS(18+3,K$2+1,,,"Instances") &amp; ":" &amp; ADDRESS(18+3,K$2+1))),"min", MIN(INDIRECT(ADDRESS(18+3,K$2+1,,,"Instances") &amp; ":" &amp; ADDRESS(18+3,K$2+1))),"max", MAX(INDIRECT(ADDRESS(18+3,K$2+1,,,"Instances") &amp; ":" &amp; ADDRESS(18+3,K$2+1))),"diff", MAX(INDIRECT(ADDRESS(18+3,K$2+1,,,"Instances") &amp; ":" &amp; ADDRESS(18+3,K$2+1)))-MIN(INDIRECT(ADDRESS(18+3,K$2+1,,,"Instances") &amp; ":" &amp; ADDRESS(18+3,K$2+1))))</f>
        <v>0</v>
      </c>
      <c r="L23">
        <f>IFERROR(SMALL(K5:K44,ROW()-ROW($L$5)+1),"")</f>
        <v>0</v>
      </c>
      <c r="N23">
        <f>IFERROR(SUM(L5:L23),"")</f>
        <v>0</v>
      </c>
      <c r="Q23">
        <f>IF(Charts!$B$3="none",E230,IF(K230="",NA(),K230))</f>
        <v>0</v>
      </c>
      <c r="R23">
        <f>IF(Charts!$B$3="none",F230,IF(L230="",NA(),L230))</f>
        <v>0</v>
      </c>
      <c r="S23">
        <f>IF(Charts!$B$3="none",G230,IF(M230="",NA(),M230))</f>
        <v>0</v>
      </c>
      <c r="T23">
        <f>IF(Charts!$B$3="none",H230,IF(N230="",NA(),N230))</f>
        <v>0</v>
      </c>
    </row>
    <row r="24" spans="4:20">
      <c r="D24">
        <v>20</v>
      </c>
      <c r="E24">
        <f>IF(INDIRECT(ADDRESS($D24+2,E$2+1,,,"Instances"))="","",INDIRECT(ADDRESS($D24+2,E$2+1,,,"Instances")))</f>
        <v>0</v>
      </c>
      <c r="F24">
        <f>IFERROR(SMALL(E5:E44,ROW()-ROW($F$5)+1),"")</f>
        <v>0</v>
      </c>
      <c r="H24">
        <f>IFERROR(SUM(F5:F24),"")</f>
        <v>0</v>
      </c>
      <c r="J24">
        <v>20</v>
      </c>
      <c r="K24" cm="1">
        <f t="array" ref="K24">_xlfn.SWITCH(Charts!$B$3,"average", AVERAGE(INDIRECT(ADDRESS(19+3,K$2+1,,,"Instances") &amp; ":" &amp; ADDRESS(19+3,K$2+1))),"median", MEDIAN(INDIRECT(ADDRESS(19+3,K$2+1,,,"Instances") &amp; ":" &amp; ADDRESS(19+3,K$2+1))),"min", MIN(INDIRECT(ADDRESS(19+3,K$2+1,,,"Instances") &amp; ":" &amp; ADDRESS(19+3,K$2+1))),"max", MAX(INDIRECT(ADDRESS(19+3,K$2+1,,,"Instances") &amp; ":" &amp; ADDRESS(19+3,K$2+1))),"diff", MAX(INDIRECT(ADDRESS(19+3,K$2+1,,,"Instances") &amp; ":" &amp; ADDRESS(19+3,K$2+1)))-MIN(INDIRECT(ADDRESS(19+3,K$2+1,,,"Instances") &amp; ":" &amp; ADDRESS(19+3,K$2+1))))</f>
        <v>0</v>
      </c>
      <c r="L24">
        <f>IFERROR(SMALL(K5:K44,ROW()-ROW($L$5)+1),"")</f>
        <v>0</v>
      </c>
      <c r="N24">
        <f>IFERROR(SUM(L5:L24),"")</f>
        <v>0</v>
      </c>
      <c r="Q24">
        <f>IF(Charts!$B$3="none",E231,IF(K231="",NA(),K231))</f>
        <v>0</v>
      </c>
      <c r="R24">
        <f>IF(Charts!$B$3="none",F231,IF(L231="",NA(),L231))</f>
        <v>0</v>
      </c>
      <c r="S24">
        <f>IF(Charts!$B$3="none",G231,IF(M231="",NA(),M231))</f>
        <v>0</v>
      </c>
      <c r="T24">
        <f>IF(Charts!$B$3="none",H231,IF(N231="",NA(),N231))</f>
        <v>0</v>
      </c>
    </row>
    <row r="25" spans="4:20">
      <c r="D25">
        <v>21</v>
      </c>
      <c r="E25">
        <f>IF(INDIRECT(ADDRESS($D25+2,E$2+1,,,"Instances"))="","",INDIRECT(ADDRESS($D25+2,E$2+1,,,"Instances")))</f>
        <v>0</v>
      </c>
      <c r="F25">
        <f>IFERROR(SMALL(E5:E44,ROW()-ROW($F$5)+1),"")</f>
        <v>0</v>
      </c>
      <c r="H25">
        <f>IFERROR(SUM(F5:F25),"")</f>
        <v>0</v>
      </c>
      <c r="J25">
        <v>21</v>
      </c>
      <c r="K25" cm="1">
        <f t="array" ref="K25">_xlfn.SWITCH(Charts!$B$3,"average", AVERAGE(INDIRECT(ADDRESS(20+3,K$2+1,,,"Instances") &amp; ":" &amp; ADDRESS(20+3,K$2+1))),"median", MEDIAN(INDIRECT(ADDRESS(20+3,K$2+1,,,"Instances") &amp; ":" &amp; ADDRESS(20+3,K$2+1))),"min", MIN(INDIRECT(ADDRESS(20+3,K$2+1,,,"Instances") &amp; ":" &amp; ADDRESS(20+3,K$2+1))),"max", MAX(INDIRECT(ADDRESS(20+3,K$2+1,,,"Instances") &amp; ":" &amp; ADDRESS(20+3,K$2+1))),"diff", MAX(INDIRECT(ADDRESS(20+3,K$2+1,,,"Instances") &amp; ":" &amp; ADDRESS(20+3,K$2+1)))-MIN(INDIRECT(ADDRESS(20+3,K$2+1,,,"Instances") &amp; ":" &amp; ADDRESS(20+3,K$2+1))))</f>
        <v>0</v>
      </c>
      <c r="L25">
        <f>IFERROR(SMALL(K5:K44,ROW()-ROW($L$5)+1),"")</f>
        <v>0</v>
      </c>
      <c r="N25">
        <f>IFERROR(SUM(L5:L25),"")</f>
        <v>0</v>
      </c>
      <c r="Q25">
        <f>IF(Charts!$B$3="none",E232,IF(K232="",NA(),K232))</f>
        <v>0</v>
      </c>
      <c r="R25">
        <f>IF(Charts!$B$3="none",F232,IF(L232="",NA(),L232))</f>
        <v>0</v>
      </c>
      <c r="S25">
        <f>IF(Charts!$B$3="none",G232,IF(M232="",NA(),M232))</f>
        <v>0</v>
      </c>
      <c r="T25">
        <f>IF(Charts!$B$3="none",H232,IF(N232="",NA(),N232))</f>
        <v>0</v>
      </c>
    </row>
    <row r="26" spans="4:20">
      <c r="D26">
        <v>22</v>
      </c>
      <c r="E26">
        <f>IF(INDIRECT(ADDRESS($D26+2,E$2+1,,,"Instances"))="","",INDIRECT(ADDRESS($D26+2,E$2+1,,,"Instances")))</f>
        <v>0</v>
      </c>
      <c r="F26">
        <f>IFERROR(SMALL(E5:E44,ROW()-ROW($F$5)+1),"")</f>
        <v>0</v>
      </c>
      <c r="H26">
        <f>IFERROR(SUM(F5:F26),"")</f>
        <v>0</v>
      </c>
      <c r="J26">
        <v>22</v>
      </c>
      <c r="K26" cm="1">
        <f t="array" ref="K26">_xlfn.SWITCH(Charts!$B$3,"average", AVERAGE(INDIRECT(ADDRESS(21+3,K$2+1,,,"Instances") &amp; ":" &amp; ADDRESS(21+3,K$2+1))),"median", MEDIAN(INDIRECT(ADDRESS(21+3,K$2+1,,,"Instances") &amp; ":" &amp; ADDRESS(21+3,K$2+1))),"min", MIN(INDIRECT(ADDRESS(21+3,K$2+1,,,"Instances") &amp; ":" &amp; ADDRESS(21+3,K$2+1))),"max", MAX(INDIRECT(ADDRESS(21+3,K$2+1,,,"Instances") &amp; ":" &amp; ADDRESS(21+3,K$2+1))),"diff", MAX(INDIRECT(ADDRESS(21+3,K$2+1,,,"Instances") &amp; ":" &amp; ADDRESS(21+3,K$2+1)))-MIN(INDIRECT(ADDRESS(21+3,K$2+1,,,"Instances") &amp; ":" &amp; ADDRESS(21+3,K$2+1))))</f>
        <v>0</v>
      </c>
      <c r="L26">
        <f>IFERROR(SMALL(K5:K44,ROW()-ROW($L$5)+1),"")</f>
        <v>0</v>
      </c>
      <c r="N26">
        <f>IFERROR(SUM(L5:L26),"")</f>
        <v>0</v>
      </c>
      <c r="Q26">
        <f>IF(Charts!$B$3="none",E233,IF(K233="",NA(),K233))</f>
        <v>0</v>
      </c>
      <c r="R26">
        <f>IF(Charts!$B$3="none",F233,IF(L233="",NA(),L233))</f>
        <v>0</v>
      </c>
      <c r="S26">
        <f>IF(Charts!$B$3="none",G233,IF(M233="",NA(),M233))</f>
        <v>0</v>
      </c>
      <c r="T26">
        <f>IF(Charts!$B$3="none",H233,IF(N233="",NA(),N233))</f>
        <v>0</v>
      </c>
    </row>
    <row r="27" spans="4:20">
      <c r="D27">
        <v>23</v>
      </c>
      <c r="E27">
        <f>IF(INDIRECT(ADDRESS($D27+2,E$2+1,,,"Instances"))="","",INDIRECT(ADDRESS($D27+2,E$2+1,,,"Instances")))</f>
        <v>0</v>
      </c>
      <c r="F27">
        <f>IFERROR(SMALL(E5:E44,ROW()-ROW($F$5)+1),"")</f>
        <v>0</v>
      </c>
      <c r="H27">
        <f>IFERROR(SUM(F5:F27),"")</f>
        <v>0</v>
      </c>
      <c r="J27">
        <v>23</v>
      </c>
      <c r="K27" cm="1">
        <f t="array" ref="K27">_xlfn.SWITCH(Charts!$B$3,"average", AVERAGE(INDIRECT(ADDRESS(22+3,K$2+1,,,"Instances") &amp; ":" &amp; ADDRESS(22+3,K$2+1))),"median", MEDIAN(INDIRECT(ADDRESS(22+3,K$2+1,,,"Instances") &amp; ":" &amp; ADDRESS(22+3,K$2+1))),"min", MIN(INDIRECT(ADDRESS(22+3,K$2+1,,,"Instances") &amp; ":" &amp; ADDRESS(22+3,K$2+1))),"max", MAX(INDIRECT(ADDRESS(22+3,K$2+1,,,"Instances") &amp; ":" &amp; ADDRESS(22+3,K$2+1))),"diff", MAX(INDIRECT(ADDRESS(22+3,K$2+1,,,"Instances") &amp; ":" &amp; ADDRESS(22+3,K$2+1)))-MIN(INDIRECT(ADDRESS(22+3,K$2+1,,,"Instances") &amp; ":" &amp; ADDRESS(22+3,K$2+1))))</f>
        <v>0</v>
      </c>
      <c r="L27">
        <f>IFERROR(SMALL(K5:K44,ROW()-ROW($L$5)+1),"")</f>
        <v>0</v>
      </c>
      <c r="N27">
        <f>IFERROR(SUM(L5:L27),"")</f>
        <v>0</v>
      </c>
      <c r="Q27">
        <f>IF(Charts!$B$3="none",E234,IF(K234="",NA(),K234))</f>
        <v>0</v>
      </c>
      <c r="R27">
        <f>IF(Charts!$B$3="none",F234,IF(L234="",NA(),L234))</f>
        <v>0</v>
      </c>
      <c r="S27">
        <f>IF(Charts!$B$3="none",G234,IF(M234="",NA(),M234))</f>
        <v>0</v>
      </c>
      <c r="T27">
        <f>IF(Charts!$B$3="none",H234,IF(N234="",NA(),N234))</f>
        <v>0</v>
      </c>
    </row>
    <row r="28" spans="4:20">
      <c r="D28">
        <v>24</v>
      </c>
      <c r="E28">
        <f>IF(INDIRECT(ADDRESS($D28+2,E$2+1,,,"Instances"))="","",INDIRECT(ADDRESS($D28+2,E$2+1,,,"Instances")))</f>
        <v>0</v>
      </c>
      <c r="F28">
        <f>IFERROR(SMALL(E5:E44,ROW()-ROW($F$5)+1),"")</f>
        <v>0</v>
      </c>
      <c r="H28">
        <f>IFERROR(SUM(F5:F28),"")</f>
        <v>0</v>
      </c>
      <c r="J28">
        <v>24</v>
      </c>
      <c r="K28" cm="1">
        <f t="array" ref="K28">_xlfn.SWITCH(Charts!$B$3,"average", AVERAGE(INDIRECT(ADDRESS(23+3,K$2+1,,,"Instances") &amp; ":" &amp; ADDRESS(23+3,K$2+1))),"median", MEDIAN(INDIRECT(ADDRESS(23+3,K$2+1,,,"Instances") &amp; ":" &amp; ADDRESS(23+3,K$2+1))),"min", MIN(INDIRECT(ADDRESS(23+3,K$2+1,,,"Instances") &amp; ":" &amp; ADDRESS(23+3,K$2+1))),"max", MAX(INDIRECT(ADDRESS(23+3,K$2+1,,,"Instances") &amp; ":" &amp; ADDRESS(23+3,K$2+1))),"diff", MAX(INDIRECT(ADDRESS(23+3,K$2+1,,,"Instances") &amp; ":" &amp; ADDRESS(23+3,K$2+1)))-MIN(INDIRECT(ADDRESS(23+3,K$2+1,,,"Instances") &amp; ":" &amp; ADDRESS(23+3,K$2+1))))</f>
        <v>0</v>
      </c>
      <c r="L28">
        <f>IFERROR(SMALL(K5:K44,ROW()-ROW($L$5)+1),"")</f>
        <v>0</v>
      </c>
      <c r="N28">
        <f>IFERROR(SUM(L5:L28),"")</f>
        <v>0</v>
      </c>
      <c r="Q28">
        <f>IF(Charts!$B$3="none",E235,IF(K235="",NA(),K235))</f>
        <v>0</v>
      </c>
      <c r="R28">
        <f>IF(Charts!$B$3="none",F235,IF(L235="",NA(),L235))</f>
        <v>0</v>
      </c>
      <c r="S28">
        <f>IF(Charts!$B$3="none",G235,IF(M235="",NA(),M235))</f>
        <v>0</v>
      </c>
      <c r="T28">
        <f>IF(Charts!$B$3="none",H235,IF(N235="",NA(),N235))</f>
        <v>0</v>
      </c>
    </row>
    <row r="29" spans="4:20">
      <c r="D29">
        <v>25</v>
      </c>
      <c r="E29">
        <f>IF(INDIRECT(ADDRESS($D29+2,E$2+1,,,"Instances"))="","",INDIRECT(ADDRESS($D29+2,E$2+1,,,"Instances")))</f>
        <v>0</v>
      </c>
      <c r="F29">
        <f>IFERROR(SMALL(E5:E44,ROW()-ROW($F$5)+1),"")</f>
        <v>0</v>
      </c>
      <c r="H29">
        <f>IFERROR(SUM(F5:F29),"")</f>
        <v>0</v>
      </c>
      <c r="J29">
        <v>25</v>
      </c>
      <c r="K29" cm="1">
        <f t="array" ref="K29">_xlfn.SWITCH(Charts!$B$3,"average", AVERAGE(INDIRECT(ADDRESS(24+3,K$2+1,,,"Instances") &amp; ":" &amp; ADDRESS(24+3,K$2+1))),"median", MEDIAN(INDIRECT(ADDRESS(24+3,K$2+1,,,"Instances") &amp; ":" &amp; ADDRESS(24+3,K$2+1))),"min", MIN(INDIRECT(ADDRESS(24+3,K$2+1,,,"Instances") &amp; ":" &amp; ADDRESS(24+3,K$2+1))),"max", MAX(INDIRECT(ADDRESS(24+3,K$2+1,,,"Instances") &amp; ":" &amp; ADDRESS(24+3,K$2+1))),"diff", MAX(INDIRECT(ADDRESS(24+3,K$2+1,,,"Instances") &amp; ":" &amp; ADDRESS(24+3,K$2+1)))-MIN(INDIRECT(ADDRESS(24+3,K$2+1,,,"Instances") &amp; ":" &amp; ADDRESS(24+3,K$2+1))))</f>
        <v>0</v>
      </c>
      <c r="L29">
        <f>IFERROR(SMALL(K5:K44,ROW()-ROW($L$5)+1),"")</f>
        <v>0</v>
      </c>
      <c r="N29">
        <f>IFERROR(SUM(L5:L29),"")</f>
        <v>0</v>
      </c>
      <c r="Q29">
        <f>IF(Charts!$B$3="none",E236,IF(K236="",NA(),K236))</f>
        <v>0</v>
      </c>
      <c r="R29">
        <f>IF(Charts!$B$3="none",F236,IF(L236="",NA(),L236))</f>
        <v>0</v>
      </c>
      <c r="S29">
        <f>IF(Charts!$B$3="none",G236,IF(M236="",NA(),M236))</f>
        <v>0</v>
      </c>
      <c r="T29">
        <f>IF(Charts!$B$3="none",H236,IF(N236="",NA(),N236))</f>
        <v>0</v>
      </c>
    </row>
    <row r="30" spans="4:20">
      <c r="D30">
        <v>26</v>
      </c>
      <c r="E30">
        <f>IF(INDIRECT(ADDRESS($D30+2,E$2+1,,,"Instances"))="","",INDIRECT(ADDRESS($D30+2,E$2+1,,,"Instances")))</f>
        <v>0</v>
      </c>
      <c r="F30">
        <f>IFERROR(SMALL(E5:E44,ROW()-ROW($F$5)+1),"")</f>
        <v>0</v>
      </c>
      <c r="H30">
        <f>IFERROR(SUM(F5:F30),"")</f>
        <v>0</v>
      </c>
      <c r="J30">
        <v>26</v>
      </c>
      <c r="K30" cm="1">
        <f t="array" ref="K30">_xlfn.SWITCH(Charts!$B$3,"average", AVERAGE(INDIRECT(ADDRESS(25+3,K$2+1,,,"Instances") &amp; ":" &amp; ADDRESS(25+3,K$2+1))),"median", MEDIAN(INDIRECT(ADDRESS(25+3,K$2+1,,,"Instances") &amp; ":" &amp; ADDRESS(25+3,K$2+1))),"min", MIN(INDIRECT(ADDRESS(25+3,K$2+1,,,"Instances") &amp; ":" &amp; ADDRESS(25+3,K$2+1))),"max", MAX(INDIRECT(ADDRESS(25+3,K$2+1,,,"Instances") &amp; ":" &amp; ADDRESS(25+3,K$2+1))),"diff", MAX(INDIRECT(ADDRESS(25+3,K$2+1,,,"Instances") &amp; ":" &amp; ADDRESS(25+3,K$2+1)))-MIN(INDIRECT(ADDRESS(25+3,K$2+1,,,"Instances") &amp; ":" &amp; ADDRESS(25+3,K$2+1))))</f>
        <v>0</v>
      </c>
      <c r="L30">
        <f>IFERROR(SMALL(K5:K44,ROW()-ROW($L$5)+1),"")</f>
        <v>0</v>
      </c>
      <c r="N30">
        <f>IFERROR(SUM(L5:L30),"")</f>
        <v>0</v>
      </c>
      <c r="Q30">
        <f>IF(Charts!$B$3="none",E237,IF(K237="",NA(),K237))</f>
        <v>0</v>
      </c>
      <c r="R30">
        <f>IF(Charts!$B$3="none",F237,IF(L237="",NA(),L237))</f>
        <v>0</v>
      </c>
      <c r="S30">
        <f>IF(Charts!$B$3="none",G237,IF(M237="",NA(),M237))</f>
        <v>0</v>
      </c>
      <c r="T30">
        <f>IF(Charts!$B$3="none",H237,IF(N237="",NA(),N237))</f>
        <v>0</v>
      </c>
    </row>
    <row r="31" spans="4:20">
      <c r="D31">
        <v>27</v>
      </c>
      <c r="E31">
        <f>IF(INDIRECT(ADDRESS($D31+2,E$2+1,,,"Instances"))="","",INDIRECT(ADDRESS($D31+2,E$2+1,,,"Instances")))</f>
        <v>0</v>
      </c>
      <c r="F31">
        <f>IFERROR(SMALL(E5:E44,ROW()-ROW($F$5)+1),"")</f>
        <v>0</v>
      </c>
      <c r="H31">
        <f>IFERROR(SUM(F5:F31),"")</f>
        <v>0</v>
      </c>
      <c r="J31">
        <v>27</v>
      </c>
      <c r="K31" cm="1">
        <f t="array" ref="K31">_xlfn.SWITCH(Charts!$B$3,"average", AVERAGE(INDIRECT(ADDRESS(26+3,K$2+1,,,"Instances") &amp; ":" &amp; ADDRESS(26+3,K$2+1))),"median", MEDIAN(INDIRECT(ADDRESS(26+3,K$2+1,,,"Instances") &amp; ":" &amp; ADDRESS(26+3,K$2+1))),"min", MIN(INDIRECT(ADDRESS(26+3,K$2+1,,,"Instances") &amp; ":" &amp; ADDRESS(26+3,K$2+1))),"max", MAX(INDIRECT(ADDRESS(26+3,K$2+1,,,"Instances") &amp; ":" &amp; ADDRESS(26+3,K$2+1))),"diff", MAX(INDIRECT(ADDRESS(26+3,K$2+1,,,"Instances") &amp; ":" &amp; ADDRESS(26+3,K$2+1)))-MIN(INDIRECT(ADDRESS(26+3,K$2+1,,,"Instances") &amp; ":" &amp; ADDRESS(26+3,K$2+1))))</f>
        <v>0</v>
      </c>
      <c r="L31">
        <f>IFERROR(SMALL(K5:K44,ROW()-ROW($L$5)+1),"")</f>
        <v>0</v>
      </c>
      <c r="N31">
        <f>IFERROR(SUM(L5:L31),"")</f>
        <v>0</v>
      </c>
      <c r="Q31">
        <f>IF(Charts!$B$3="none",E238,IF(K238="",NA(),K238))</f>
        <v>0</v>
      </c>
      <c r="R31">
        <f>IF(Charts!$B$3="none",F238,IF(L238="",NA(),L238))</f>
        <v>0</v>
      </c>
      <c r="S31">
        <f>IF(Charts!$B$3="none",G238,IF(M238="",NA(),M238))</f>
        <v>0</v>
      </c>
      <c r="T31">
        <f>IF(Charts!$B$3="none",H238,IF(N238="",NA(),N238))</f>
        <v>0</v>
      </c>
    </row>
    <row r="32" spans="4:20">
      <c r="D32">
        <v>28</v>
      </c>
      <c r="E32">
        <f>IF(INDIRECT(ADDRESS($D32+2,E$2+1,,,"Instances"))="","",INDIRECT(ADDRESS($D32+2,E$2+1,,,"Instances")))</f>
        <v>0</v>
      </c>
      <c r="F32">
        <f>IFERROR(SMALL(E5:E44,ROW()-ROW($F$5)+1),"")</f>
        <v>0</v>
      </c>
      <c r="H32">
        <f>IFERROR(SUM(F5:F32),"")</f>
        <v>0</v>
      </c>
      <c r="J32">
        <v>28</v>
      </c>
      <c r="K32" cm="1">
        <f t="array" ref="K32">_xlfn.SWITCH(Charts!$B$3,"average", AVERAGE(INDIRECT(ADDRESS(27+3,K$2+1,,,"Instances") &amp; ":" &amp; ADDRESS(27+3,K$2+1))),"median", MEDIAN(INDIRECT(ADDRESS(27+3,K$2+1,,,"Instances") &amp; ":" &amp; ADDRESS(27+3,K$2+1))),"min", MIN(INDIRECT(ADDRESS(27+3,K$2+1,,,"Instances") &amp; ":" &amp; ADDRESS(27+3,K$2+1))),"max", MAX(INDIRECT(ADDRESS(27+3,K$2+1,,,"Instances") &amp; ":" &amp; ADDRESS(27+3,K$2+1))),"diff", MAX(INDIRECT(ADDRESS(27+3,K$2+1,,,"Instances") &amp; ":" &amp; ADDRESS(27+3,K$2+1)))-MIN(INDIRECT(ADDRESS(27+3,K$2+1,,,"Instances") &amp; ":" &amp; ADDRESS(27+3,K$2+1))))</f>
        <v>0</v>
      </c>
      <c r="L32">
        <f>IFERROR(SMALL(K5:K44,ROW()-ROW($L$5)+1),"")</f>
        <v>0</v>
      </c>
      <c r="N32">
        <f>IFERROR(SUM(L5:L32),"")</f>
        <v>0</v>
      </c>
      <c r="Q32">
        <f>IF(Charts!$B$3="none",E239,IF(K239="",NA(),K239))</f>
        <v>0</v>
      </c>
      <c r="R32">
        <f>IF(Charts!$B$3="none",F239,IF(L239="",NA(),L239))</f>
        <v>0</v>
      </c>
      <c r="S32">
        <f>IF(Charts!$B$3="none",G239,IF(M239="",NA(),M239))</f>
        <v>0</v>
      </c>
      <c r="T32">
        <f>IF(Charts!$B$3="none",H239,IF(N239="",NA(),N239))</f>
        <v>0</v>
      </c>
    </row>
    <row r="33" spans="4:20">
      <c r="D33">
        <v>29</v>
      </c>
      <c r="E33">
        <f>IF(INDIRECT(ADDRESS($D33+2,E$2+1,,,"Instances"))="","",INDIRECT(ADDRESS($D33+2,E$2+1,,,"Instances")))</f>
        <v>0</v>
      </c>
      <c r="F33">
        <f>IFERROR(SMALL(E5:E44,ROW()-ROW($F$5)+1),"")</f>
        <v>0</v>
      </c>
      <c r="H33">
        <f>IFERROR(SUM(F5:F33),"")</f>
        <v>0</v>
      </c>
      <c r="J33">
        <v>29</v>
      </c>
      <c r="K33" cm="1">
        <f t="array" ref="K33">_xlfn.SWITCH(Charts!$B$3,"average", AVERAGE(INDIRECT(ADDRESS(28+3,K$2+1,,,"Instances") &amp; ":" &amp; ADDRESS(28+3,K$2+1))),"median", MEDIAN(INDIRECT(ADDRESS(28+3,K$2+1,,,"Instances") &amp; ":" &amp; ADDRESS(28+3,K$2+1))),"min", MIN(INDIRECT(ADDRESS(28+3,K$2+1,,,"Instances") &amp; ":" &amp; ADDRESS(28+3,K$2+1))),"max", MAX(INDIRECT(ADDRESS(28+3,K$2+1,,,"Instances") &amp; ":" &amp; ADDRESS(28+3,K$2+1))),"diff", MAX(INDIRECT(ADDRESS(28+3,K$2+1,,,"Instances") &amp; ":" &amp; ADDRESS(28+3,K$2+1)))-MIN(INDIRECT(ADDRESS(28+3,K$2+1,,,"Instances") &amp; ":" &amp; ADDRESS(28+3,K$2+1))))</f>
        <v>0</v>
      </c>
      <c r="L33">
        <f>IFERROR(SMALL(K5:K44,ROW()-ROW($L$5)+1),"")</f>
        <v>0</v>
      </c>
      <c r="N33">
        <f>IFERROR(SUM(L5:L33),"")</f>
        <v>0</v>
      </c>
      <c r="Q33">
        <f>IF(Charts!$B$3="none",E240,IF(K240="",NA(),K240))</f>
        <v>0</v>
      </c>
      <c r="R33">
        <f>IF(Charts!$B$3="none",F240,IF(L240="",NA(),L240))</f>
        <v>0</v>
      </c>
      <c r="S33">
        <f>IF(Charts!$B$3="none",G240,IF(M240="",NA(),M240))</f>
        <v>0</v>
      </c>
      <c r="T33">
        <f>IF(Charts!$B$3="none",H240,IF(N240="",NA(),N240))</f>
        <v>0</v>
      </c>
    </row>
    <row r="34" spans="4:20">
      <c r="D34">
        <v>30</v>
      </c>
      <c r="E34">
        <f>IF(INDIRECT(ADDRESS($D34+2,E$2+1,,,"Instances"))="","",INDIRECT(ADDRESS($D34+2,E$2+1,,,"Instances")))</f>
        <v>0</v>
      </c>
      <c r="F34">
        <f>IFERROR(SMALL(E5:E44,ROW()-ROW($F$5)+1),"")</f>
        <v>0</v>
      </c>
      <c r="H34">
        <f>IFERROR(SUM(F5:F34),"")</f>
        <v>0</v>
      </c>
      <c r="J34">
        <v>30</v>
      </c>
      <c r="K34" cm="1">
        <f t="array" ref="K34">_xlfn.SWITCH(Charts!$B$3,"average", AVERAGE(INDIRECT(ADDRESS(29+3,K$2+1,,,"Instances") &amp; ":" &amp; ADDRESS(29+3,K$2+1))),"median", MEDIAN(INDIRECT(ADDRESS(29+3,K$2+1,,,"Instances") &amp; ":" &amp; ADDRESS(29+3,K$2+1))),"min", MIN(INDIRECT(ADDRESS(29+3,K$2+1,,,"Instances") &amp; ":" &amp; ADDRESS(29+3,K$2+1))),"max", MAX(INDIRECT(ADDRESS(29+3,K$2+1,,,"Instances") &amp; ":" &amp; ADDRESS(29+3,K$2+1))),"diff", MAX(INDIRECT(ADDRESS(29+3,K$2+1,,,"Instances") &amp; ":" &amp; ADDRESS(29+3,K$2+1)))-MIN(INDIRECT(ADDRESS(29+3,K$2+1,,,"Instances") &amp; ":" &amp; ADDRESS(29+3,K$2+1))))</f>
        <v>0</v>
      </c>
      <c r="L34">
        <f>IFERROR(SMALL(K5:K44,ROW()-ROW($L$5)+1),"")</f>
        <v>0</v>
      </c>
      <c r="N34">
        <f>IFERROR(SUM(L5:L34),"")</f>
        <v>0</v>
      </c>
      <c r="Q34">
        <f>IF(Charts!$B$3="none",E241,IF(K241="",NA(),K241))</f>
        <v>0</v>
      </c>
      <c r="R34">
        <f>IF(Charts!$B$3="none",F241,IF(L241="",NA(),L241))</f>
        <v>0</v>
      </c>
      <c r="S34">
        <f>IF(Charts!$B$3="none",G241,IF(M241="",NA(),M241))</f>
        <v>0</v>
      </c>
      <c r="T34">
        <f>IF(Charts!$B$3="none",H241,IF(N241="",NA(),N241))</f>
        <v>0</v>
      </c>
    </row>
    <row r="35" spans="4:20">
      <c r="D35">
        <v>31</v>
      </c>
      <c r="E35">
        <f>IF(INDIRECT(ADDRESS($D35+2,E$2+1,,,"Instances"))="","",INDIRECT(ADDRESS($D35+2,E$2+1,,,"Instances")))</f>
        <v>0</v>
      </c>
      <c r="F35">
        <f>IFERROR(SMALL(E5:E44,ROW()-ROW($F$5)+1),"")</f>
        <v>0</v>
      </c>
      <c r="H35">
        <f>IFERROR(SUM(F5:F35),"")</f>
        <v>0</v>
      </c>
      <c r="J35">
        <v>31</v>
      </c>
      <c r="K35" cm="1">
        <f t="array" ref="K35">_xlfn.SWITCH(Charts!$B$3,"average", AVERAGE(INDIRECT(ADDRESS(30+3,K$2+1,,,"Instances") &amp; ":" &amp; ADDRESS(30+3,K$2+1))),"median", MEDIAN(INDIRECT(ADDRESS(30+3,K$2+1,,,"Instances") &amp; ":" &amp; ADDRESS(30+3,K$2+1))),"min", MIN(INDIRECT(ADDRESS(30+3,K$2+1,,,"Instances") &amp; ":" &amp; ADDRESS(30+3,K$2+1))),"max", MAX(INDIRECT(ADDRESS(30+3,K$2+1,,,"Instances") &amp; ":" &amp; ADDRESS(30+3,K$2+1))),"diff", MAX(INDIRECT(ADDRESS(30+3,K$2+1,,,"Instances") &amp; ":" &amp; ADDRESS(30+3,K$2+1)))-MIN(INDIRECT(ADDRESS(30+3,K$2+1,,,"Instances") &amp; ":" &amp; ADDRESS(30+3,K$2+1))))</f>
        <v>0</v>
      </c>
      <c r="L35">
        <f>IFERROR(SMALL(K5:K44,ROW()-ROW($L$5)+1),"")</f>
        <v>0</v>
      </c>
      <c r="N35">
        <f>IFERROR(SUM(L5:L35),"")</f>
        <v>0</v>
      </c>
      <c r="Q35">
        <f>IF(Charts!$B$3="none",E242,IF(K242="",NA(),K242))</f>
        <v>0</v>
      </c>
      <c r="R35">
        <f>IF(Charts!$B$3="none",F242,IF(L242="",NA(),L242))</f>
        <v>0</v>
      </c>
      <c r="S35">
        <f>IF(Charts!$B$3="none",G242,IF(M242="",NA(),M242))</f>
        <v>0</v>
      </c>
      <c r="T35">
        <f>IF(Charts!$B$3="none",H242,IF(N242="",NA(),N242))</f>
        <v>0</v>
      </c>
    </row>
    <row r="36" spans="4:20">
      <c r="D36">
        <v>32</v>
      </c>
      <c r="E36">
        <f>IF(INDIRECT(ADDRESS($D36+2,E$2+1,,,"Instances"))="","",INDIRECT(ADDRESS($D36+2,E$2+1,,,"Instances")))</f>
        <v>0</v>
      </c>
      <c r="F36">
        <f>IFERROR(SMALL(E5:E44,ROW()-ROW($F$5)+1),"")</f>
        <v>0</v>
      </c>
      <c r="H36">
        <f>IFERROR(SUM(F5:F36),"")</f>
        <v>0</v>
      </c>
      <c r="J36">
        <v>32</v>
      </c>
      <c r="K36" cm="1">
        <f t="array" ref="K36">_xlfn.SWITCH(Charts!$B$3,"average", AVERAGE(INDIRECT(ADDRESS(31+3,K$2+1,,,"Instances") &amp; ":" &amp; ADDRESS(31+3,K$2+1))),"median", MEDIAN(INDIRECT(ADDRESS(31+3,K$2+1,,,"Instances") &amp; ":" &amp; ADDRESS(31+3,K$2+1))),"min", MIN(INDIRECT(ADDRESS(31+3,K$2+1,,,"Instances") &amp; ":" &amp; ADDRESS(31+3,K$2+1))),"max", MAX(INDIRECT(ADDRESS(31+3,K$2+1,,,"Instances") &amp; ":" &amp; ADDRESS(31+3,K$2+1))),"diff", MAX(INDIRECT(ADDRESS(31+3,K$2+1,,,"Instances") &amp; ":" &amp; ADDRESS(31+3,K$2+1)))-MIN(INDIRECT(ADDRESS(31+3,K$2+1,,,"Instances") &amp; ":" &amp; ADDRESS(31+3,K$2+1))))</f>
        <v>0</v>
      </c>
      <c r="L36">
        <f>IFERROR(SMALL(K5:K44,ROW()-ROW($L$5)+1),"")</f>
        <v>0</v>
      </c>
      <c r="N36">
        <f>IFERROR(SUM(L5:L36),"")</f>
        <v>0</v>
      </c>
      <c r="Q36">
        <f>IF(Charts!$B$3="none",E243,IF(K243="",NA(),K243))</f>
        <v>0</v>
      </c>
      <c r="R36">
        <f>IF(Charts!$B$3="none",F243,IF(L243="",NA(),L243))</f>
        <v>0</v>
      </c>
      <c r="S36">
        <f>IF(Charts!$B$3="none",G243,IF(M243="",NA(),M243))</f>
        <v>0</v>
      </c>
      <c r="T36">
        <f>IF(Charts!$B$3="none",H243,IF(N243="",NA(),N243))</f>
        <v>0</v>
      </c>
    </row>
    <row r="37" spans="4:20">
      <c r="D37">
        <v>33</v>
      </c>
      <c r="E37">
        <f>IF(INDIRECT(ADDRESS($D37+2,E$2+1,,,"Instances"))="","",INDIRECT(ADDRESS($D37+2,E$2+1,,,"Instances")))</f>
        <v>0</v>
      </c>
      <c r="F37">
        <f>IFERROR(SMALL(E5:E44,ROW()-ROW($F$5)+1),"")</f>
        <v>0</v>
      </c>
      <c r="H37">
        <f>IFERROR(SUM(F5:F37),"")</f>
        <v>0</v>
      </c>
      <c r="J37">
        <v>33</v>
      </c>
      <c r="K37" cm="1">
        <f t="array" ref="K37">_xlfn.SWITCH(Charts!$B$3,"average", AVERAGE(INDIRECT(ADDRESS(32+3,K$2+1,,,"Instances") &amp; ":" &amp; ADDRESS(32+3,K$2+1))),"median", MEDIAN(INDIRECT(ADDRESS(32+3,K$2+1,,,"Instances") &amp; ":" &amp; ADDRESS(32+3,K$2+1))),"min", MIN(INDIRECT(ADDRESS(32+3,K$2+1,,,"Instances") &amp; ":" &amp; ADDRESS(32+3,K$2+1))),"max", MAX(INDIRECT(ADDRESS(32+3,K$2+1,,,"Instances") &amp; ":" &amp; ADDRESS(32+3,K$2+1))),"diff", MAX(INDIRECT(ADDRESS(32+3,K$2+1,,,"Instances") &amp; ":" &amp; ADDRESS(32+3,K$2+1)))-MIN(INDIRECT(ADDRESS(32+3,K$2+1,,,"Instances") &amp; ":" &amp; ADDRESS(32+3,K$2+1))))</f>
        <v>0</v>
      </c>
      <c r="L37">
        <f>IFERROR(SMALL(K5:K44,ROW()-ROW($L$5)+1),"")</f>
        <v>0</v>
      </c>
      <c r="N37">
        <f>IFERROR(SUM(L5:L37),"")</f>
        <v>0</v>
      </c>
      <c r="Q37">
        <f>IF(Charts!$B$3="none",E244,IF(K244="",NA(),K244))</f>
        <v>0</v>
      </c>
      <c r="R37">
        <f>IF(Charts!$B$3="none",F244,IF(L244="",NA(),L244))</f>
        <v>0</v>
      </c>
      <c r="S37">
        <f>IF(Charts!$B$3="none",G244,IF(M244="",NA(),M244))</f>
        <v>0</v>
      </c>
      <c r="T37">
        <f>IF(Charts!$B$3="none",H244,IF(N244="",NA(),N244))</f>
        <v>0</v>
      </c>
    </row>
    <row r="38" spans="4:20">
      <c r="D38">
        <v>34</v>
      </c>
      <c r="E38">
        <f>IF(INDIRECT(ADDRESS($D38+2,E$2+1,,,"Instances"))="","",INDIRECT(ADDRESS($D38+2,E$2+1,,,"Instances")))</f>
        <v>0</v>
      </c>
      <c r="F38">
        <f>IFERROR(SMALL(E5:E44,ROW()-ROW($F$5)+1),"")</f>
        <v>0</v>
      </c>
      <c r="H38">
        <f>IFERROR(SUM(F5:F38),"")</f>
        <v>0</v>
      </c>
      <c r="J38">
        <v>34</v>
      </c>
      <c r="K38" cm="1">
        <f t="array" ref="K38">_xlfn.SWITCH(Charts!$B$3,"average", AVERAGE(INDIRECT(ADDRESS(33+3,K$2+1,,,"Instances") &amp; ":" &amp; ADDRESS(33+3,K$2+1))),"median", MEDIAN(INDIRECT(ADDRESS(33+3,K$2+1,,,"Instances") &amp; ":" &amp; ADDRESS(33+3,K$2+1))),"min", MIN(INDIRECT(ADDRESS(33+3,K$2+1,,,"Instances") &amp; ":" &amp; ADDRESS(33+3,K$2+1))),"max", MAX(INDIRECT(ADDRESS(33+3,K$2+1,,,"Instances") &amp; ":" &amp; ADDRESS(33+3,K$2+1))),"diff", MAX(INDIRECT(ADDRESS(33+3,K$2+1,,,"Instances") &amp; ":" &amp; ADDRESS(33+3,K$2+1)))-MIN(INDIRECT(ADDRESS(33+3,K$2+1,,,"Instances") &amp; ":" &amp; ADDRESS(33+3,K$2+1))))</f>
        <v>0</v>
      </c>
      <c r="L38">
        <f>IFERROR(SMALL(K5:K44,ROW()-ROW($L$5)+1),"")</f>
        <v>0</v>
      </c>
      <c r="N38">
        <f>IFERROR(SUM(L5:L38),"")</f>
        <v>0</v>
      </c>
      <c r="Q38">
        <f>IF(Charts!$B$3="none",E245,IF(K245="",NA(),K245))</f>
        <v>0</v>
      </c>
      <c r="R38">
        <f>IF(Charts!$B$3="none",F245,IF(L245="",NA(),L245))</f>
        <v>0</v>
      </c>
      <c r="S38">
        <f>IF(Charts!$B$3="none",G245,IF(M245="",NA(),M245))</f>
        <v>0</v>
      </c>
      <c r="T38">
        <f>IF(Charts!$B$3="none",H245,IF(N245="",NA(),N245))</f>
        <v>0</v>
      </c>
    </row>
    <row r="39" spans="4:20">
      <c r="D39">
        <v>35</v>
      </c>
      <c r="E39">
        <f>IF(INDIRECT(ADDRESS($D39+2,E$2+1,,,"Instances"))="","",INDIRECT(ADDRESS($D39+2,E$2+1,,,"Instances")))</f>
        <v>0</v>
      </c>
      <c r="F39">
        <f>IFERROR(SMALL(E5:E44,ROW()-ROW($F$5)+1),"")</f>
        <v>0</v>
      </c>
      <c r="H39">
        <f>IFERROR(SUM(F5:F39),"")</f>
        <v>0</v>
      </c>
      <c r="J39">
        <v>35</v>
      </c>
      <c r="K39" cm="1">
        <f t="array" ref="K39">_xlfn.SWITCH(Charts!$B$3,"average", AVERAGE(INDIRECT(ADDRESS(34+3,K$2+1,,,"Instances") &amp; ":" &amp; ADDRESS(34+3,K$2+1))),"median", MEDIAN(INDIRECT(ADDRESS(34+3,K$2+1,,,"Instances") &amp; ":" &amp; ADDRESS(34+3,K$2+1))),"min", MIN(INDIRECT(ADDRESS(34+3,K$2+1,,,"Instances") &amp; ":" &amp; ADDRESS(34+3,K$2+1))),"max", MAX(INDIRECT(ADDRESS(34+3,K$2+1,,,"Instances") &amp; ":" &amp; ADDRESS(34+3,K$2+1))),"diff", MAX(INDIRECT(ADDRESS(34+3,K$2+1,,,"Instances") &amp; ":" &amp; ADDRESS(34+3,K$2+1)))-MIN(INDIRECT(ADDRESS(34+3,K$2+1,,,"Instances") &amp; ":" &amp; ADDRESS(34+3,K$2+1))))</f>
        <v>0</v>
      </c>
      <c r="L39">
        <f>IFERROR(SMALL(K5:K44,ROW()-ROW($L$5)+1),"")</f>
        <v>0</v>
      </c>
      <c r="N39">
        <f>IFERROR(SUM(L5:L39),"")</f>
        <v>0</v>
      </c>
      <c r="Q39">
        <f>IF(Charts!$B$3="none",E246,IF(K246="",NA(),K246))</f>
        <v>0</v>
      </c>
      <c r="R39">
        <f>IF(Charts!$B$3="none",F246,IF(L246="",NA(),L246))</f>
        <v>0</v>
      </c>
      <c r="S39">
        <f>IF(Charts!$B$3="none",G246,IF(M246="",NA(),M246))</f>
        <v>0</v>
      </c>
      <c r="T39">
        <f>IF(Charts!$B$3="none",H246,IF(N246="",NA(),N246))</f>
        <v>0</v>
      </c>
    </row>
    <row r="40" spans="4:20">
      <c r="D40">
        <v>36</v>
      </c>
      <c r="E40">
        <f>IF(INDIRECT(ADDRESS($D40+2,E$2+1,,,"Instances"))="","",INDIRECT(ADDRESS($D40+2,E$2+1,,,"Instances")))</f>
        <v>0</v>
      </c>
      <c r="F40">
        <f>IFERROR(SMALL(E5:E44,ROW()-ROW($F$5)+1),"")</f>
        <v>0</v>
      </c>
      <c r="H40">
        <f>IFERROR(SUM(F5:F40),"")</f>
        <v>0</v>
      </c>
      <c r="J40">
        <v>36</v>
      </c>
      <c r="K40" cm="1">
        <f t="array" ref="K40">_xlfn.SWITCH(Charts!$B$3,"average", AVERAGE(INDIRECT(ADDRESS(35+3,K$2+1,,,"Instances") &amp; ":" &amp; ADDRESS(35+3,K$2+1))),"median", MEDIAN(INDIRECT(ADDRESS(35+3,K$2+1,,,"Instances") &amp; ":" &amp; ADDRESS(35+3,K$2+1))),"min", MIN(INDIRECT(ADDRESS(35+3,K$2+1,,,"Instances") &amp; ":" &amp; ADDRESS(35+3,K$2+1))),"max", MAX(INDIRECT(ADDRESS(35+3,K$2+1,,,"Instances") &amp; ":" &amp; ADDRESS(35+3,K$2+1))),"diff", MAX(INDIRECT(ADDRESS(35+3,K$2+1,,,"Instances") &amp; ":" &amp; ADDRESS(35+3,K$2+1)))-MIN(INDIRECT(ADDRESS(35+3,K$2+1,,,"Instances") &amp; ":" &amp; ADDRESS(35+3,K$2+1))))</f>
        <v>0</v>
      </c>
      <c r="L40">
        <f>IFERROR(SMALL(K5:K44,ROW()-ROW($L$5)+1),"")</f>
        <v>0</v>
      </c>
      <c r="N40">
        <f>IFERROR(SUM(L5:L40),"")</f>
        <v>0</v>
      </c>
      <c r="Q40">
        <f>IF(Charts!$B$3="none",E247,IF(K247="",NA(),K247))</f>
        <v>0</v>
      </c>
      <c r="R40">
        <f>IF(Charts!$B$3="none",F247,IF(L247="",NA(),L247))</f>
        <v>0</v>
      </c>
      <c r="S40">
        <f>IF(Charts!$B$3="none",G247,IF(M247="",NA(),M247))</f>
        <v>0</v>
      </c>
      <c r="T40">
        <f>IF(Charts!$B$3="none",H247,IF(N247="",NA(),N247))</f>
        <v>0</v>
      </c>
    </row>
    <row r="41" spans="4:20">
      <c r="D41">
        <v>37</v>
      </c>
      <c r="E41">
        <f>IF(INDIRECT(ADDRESS($D41+2,E$2+1,,,"Instances"))="","",INDIRECT(ADDRESS($D41+2,E$2+1,,,"Instances")))</f>
        <v>0</v>
      </c>
      <c r="F41">
        <f>IFERROR(SMALL(E5:E44,ROW()-ROW($F$5)+1),"")</f>
        <v>0</v>
      </c>
      <c r="H41">
        <f>IFERROR(SUM(F5:F41),"")</f>
        <v>0</v>
      </c>
      <c r="J41">
        <v>37</v>
      </c>
      <c r="K41" cm="1">
        <f t="array" ref="K41">_xlfn.SWITCH(Charts!$B$3,"average", AVERAGE(INDIRECT(ADDRESS(36+3,K$2+1,,,"Instances") &amp; ":" &amp; ADDRESS(36+3,K$2+1))),"median", MEDIAN(INDIRECT(ADDRESS(36+3,K$2+1,,,"Instances") &amp; ":" &amp; ADDRESS(36+3,K$2+1))),"min", MIN(INDIRECT(ADDRESS(36+3,K$2+1,,,"Instances") &amp; ":" &amp; ADDRESS(36+3,K$2+1))),"max", MAX(INDIRECT(ADDRESS(36+3,K$2+1,,,"Instances") &amp; ":" &amp; ADDRESS(36+3,K$2+1))),"diff", MAX(INDIRECT(ADDRESS(36+3,K$2+1,,,"Instances") &amp; ":" &amp; ADDRESS(36+3,K$2+1)))-MIN(INDIRECT(ADDRESS(36+3,K$2+1,,,"Instances") &amp; ":" &amp; ADDRESS(36+3,K$2+1))))</f>
        <v>0</v>
      </c>
      <c r="L41">
        <f>IFERROR(SMALL(K5:K44,ROW()-ROW($L$5)+1),"")</f>
        <v>0</v>
      </c>
      <c r="N41">
        <f>IFERROR(SUM(L5:L41),"")</f>
        <v>0</v>
      </c>
      <c r="Q41">
        <f>IF(Charts!$B$3="none",E248,IF(K248="",NA(),K248))</f>
        <v>0</v>
      </c>
      <c r="R41">
        <f>IF(Charts!$B$3="none",F248,IF(L248="",NA(),L248))</f>
        <v>0</v>
      </c>
      <c r="S41">
        <f>IF(Charts!$B$3="none",G248,IF(M248="",NA(),M248))</f>
        <v>0</v>
      </c>
      <c r="T41">
        <f>IF(Charts!$B$3="none",H248,IF(N248="",NA(),N248))</f>
        <v>0</v>
      </c>
    </row>
    <row r="42" spans="4:20">
      <c r="D42">
        <v>38</v>
      </c>
      <c r="E42">
        <f>IF(INDIRECT(ADDRESS($D42+2,E$2+1,,,"Instances"))="","",INDIRECT(ADDRESS($D42+2,E$2+1,,,"Instances")))</f>
        <v>0</v>
      </c>
      <c r="F42">
        <f>IFERROR(SMALL(E5:E44,ROW()-ROW($F$5)+1),"")</f>
        <v>0</v>
      </c>
      <c r="H42">
        <f>IFERROR(SUM(F5:F42),"")</f>
        <v>0</v>
      </c>
      <c r="J42">
        <v>38</v>
      </c>
      <c r="K42" cm="1">
        <f t="array" ref="K42">_xlfn.SWITCH(Charts!$B$3,"average", AVERAGE(INDIRECT(ADDRESS(37+3,K$2+1,,,"Instances") &amp; ":" &amp; ADDRESS(37+3,K$2+1))),"median", MEDIAN(INDIRECT(ADDRESS(37+3,K$2+1,,,"Instances") &amp; ":" &amp; ADDRESS(37+3,K$2+1))),"min", MIN(INDIRECT(ADDRESS(37+3,K$2+1,,,"Instances") &amp; ":" &amp; ADDRESS(37+3,K$2+1))),"max", MAX(INDIRECT(ADDRESS(37+3,K$2+1,,,"Instances") &amp; ":" &amp; ADDRESS(37+3,K$2+1))),"diff", MAX(INDIRECT(ADDRESS(37+3,K$2+1,,,"Instances") &amp; ":" &amp; ADDRESS(37+3,K$2+1)))-MIN(INDIRECT(ADDRESS(37+3,K$2+1,,,"Instances") &amp; ":" &amp; ADDRESS(37+3,K$2+1))))</f>
        <v>0</v>
      </c>
      <c r="L42">
        <f>IFERROR(SMALL(K5:K44,ROW()-ROW($L$5)+1),"")</f>
        <v>0</v>
      </c>
      <c r="N42">
        <f>IFERROR(SUM(L5:L42),"")</f>
        <v>0</v>
      </c>
      <c r="Q42">
        <f>IF(Charts!$B$3="none",E249,IF(K249="",NA(),K249))</f>
        <v>0</v>
      </c>
      <c r="R42">
        <f>IF(Charts!$B$3="none",F249,IF(L249="",NA(),L249))</f>
        <v>0</v>
      </c>
      <c r="S42">
        <f>IF(Charts!$B$3="none",G249,IF(M249="",NA(),M249))</f>
        <v>0</v>
      </c>
      <c r="T42">
        <f>IF(Charts!$B$3="none",H249,IF(N249="",NA(),N249))</f>
        <v>0</v>
      </c>
    </row>
    <row r="43" spans="4:20">
      <c r="D43">
        <v>39</v>
      </c>
      <c r="E43">
        <f>IF(INDIRECT(ADDRESS($D43+2,E$2+1,,,"Instances"))="","",INDIRECT(ADDRESS($D43+2,E$2+1,,,"Instances")))</f>
        <v>0</v>
      </c>
      <c r="F43">
        <f>IFERROR(SMALL(E5:E44,ROW()-ROW($F$5)+1),"")</f>
        <v>0</v>
      </c>
      <c r="H43">
        <f>IFERROR(SUM(F5:F43),"")</f>
        <v>0</v>
      </c>
      <c r="J43">
        <v>39</v>
      </c>
      <c r="K43" cm="1">
        <f t="array" ref="K43">_xlfn.SWITCH(Charts!$B$3,"average", AVERAGE(INDIRECT(ADDRESS(38+3,K$2+1,,,"Instances") &amp; ":" &amp; ADDRESS(38+3,K$2+1))),"median", MEDIAN(INDIRECT(ADDRESS(38+3,K$2+1,,,"Instances") &amp; ":" &amp; ADDRESS(38+3,K$2+1))),"min", MIN(INDIRECT(ADDRESS(38+3,K$2+1,,,"Instances") &amp; ":" &amp; ADDRESS(38+3,K$2+1))),"max", MAX(INDIRECT(ADDRESS(38+3,K$2+1,,,"Instances") &amp; ":" &amp; ADDRESS(38+3,K$2+1))),"diff", MAX(INDIRECT(ADDRESS(38+3,K$2+1,,,"Instances") &amp; ":" &amp; ADDRESS(38+3,K$2+1)))-MIN(INDIRECT(ADDRESS(38+3,K$2+1,,,"Instances") &amp; ":" &amp; ADDRESS(38+3,K$2+1))))</f>
        <v>0</v>
      </c>
      <c r="L43">
        <f>IFERROR(SMALL(K5:K44,ROW()-ROW($L$5)+1),"")</f>
        <v>0</v>
      </c>
      <c r="N43">
        <f>IFERROR(SUM(L5:L43),"")</f>
        <v>0</v>
      </c>
      <c r="Q43">
        <f>IF(Charts!$B$3="none",E250,IF(K250="",NA(),K250))</f>
        <v>0</v>
      </c>
      <c r="R43">
        <f>IF(Charts!$B$3="none",F250,IF(L250="",NA(),L250))</f>
        <v>0</v>
      </c>
      <c r="S43">
        <f>IF(Charts!$B$3="none",G250,IF(M250="",NA(),M250))</f>
        <v>0</v>
      </c>
      <c r="T43">
        <f>IF(Charts!$B$3="none",H250,IF(N250="",NA(),N250))</f>
        <v>0</v>
      </c>
    </row>
    <row r="44" spans="4:20">
      <c r="D44">
        <v>40</v>
      </c>
      <c r="E44">
        <f>IF(INDIRECT(ADDRESS($D44+2,E$2+1,,,"Instances"))="","",INDIRECT(ADDRESS($D44+2,E$2+1,,,"Instances")))</f>
        <v>0</v>
      </c>
      <c r="F44">
        <f>IFERROR(SMALL(E5:E44,ROW()-ROW($F$5)+1),"")</f>
        <v>0</v>
      </c>
      <c r="H44">
        <f>IFERROR(SUM(F5:F44),"")</f>
        <v>0</v>
      </c>
      <c r="J44">
        <v>40</v>
      </c>
      <c r="K44" cm="1">
        <f t="array" ref="K44">_xlfn.SWITCH(Charts!$B$3,"average", AVERAGE(INDIRECT(ADDRESS(39+3,K$2+1,,,"Instances") &amp; ":" &amp; ADDRESS(39+3,K$2+1))),"median", MEDIAN(INDIRECT(ADDRESS(39+3,K$2+1,,,"Instances") &amp; ":" &amp; ADDRESS(39+3,K$2+1))),"min", MIN(INDIRECT(ADDRESS(39+3,K$2+1,,,"Instances") &amp; ":" &amp; ADDRESS(39+3,K$2+1))),"max", MAX(INDIRECT(ADDRESS(39+3,K$2+1,,,"Instances") &amp; ":" &amp; ADDRESS(39+3,K$2+1))),"diff", MAX(INDIRECT(ADDRESS(39+3,K$2+1,,,"Instances") &amp; ":" &amp; ADDRESS(39+3,K$2+1)))-MIN(INDIRECT(ADDRESS(39+3,K$2+1,,,"Instances") &amp; ":" &amp; ADDRESS(39+3,K$2+1))))</f>
        <v>0</v>
      </c>
      <c r="L44">
        <f>IFERROR(SMALL(K5:K44,ROW()-ROW($L$5)+1),"")</f>
        <v>0</v>
      </c>
      <c r="N44">
        <f>IFERROR(SUM(L5:L44),"")</f>
        <v>0</v>
      </c>
      <c r="Q44">
        <f>IF(Charts!$B$3="none",E251,IF(K251="",NA(),K251))</f>
        <v>0</v>
      </c>
      <c r="R44">
        <f>IF(Charts!$B$3="none",F251,IF(L251="",NA(),L251))</f>
        <v>0</v>
      </c>
      <c r="S44">
        <f>IF(Charts!$B$3="none",G251,IF(M251="",NA(),M251))</f>
        <v>0</v>
      </c>
      <c r="T44">
        <f>IF(Charts!$B$3="none",H251,IF(N251="",NA(),N251))</f>
        <v>0</v>
      </c>
    </row>
    <row r="45" spans="4:20">
      <c r="Q45">
        <f>IF(Charts!$B$3="none",E252,IF(K252="",NA(),K252))</f>
        <v>0</v>
      </c>
      <c r="R45">
        <f>IF(Charts!$B$3="none",F252,IF(L252="",NA(),L252))</f>
        <v>0</v>
      </c>
      <c r="S45">
        <f>IF(Charts!$B$3="none",G252,IF(M252="",NA(),M252))</f>
        <v>0</v>
      </c>
      <c r="T45">
        <f>IF(Charts!$B$3="none",H252,IF(N252="",NA(),N252))</f>
        <v>0</v>
      </c>
    </row>
    <row r="46" spans="4:20">
      <c r="D46" t="s">
        <v>40</v>
      </c>
      <c r="E46" t="s">
        <v>39</v>
      </c>
      <c r="F46" t="s">
        <v>44</v>
      </c>
      <c r="G46" t="s">
        <v>39</v>
      </c>
      <c r="H46" t="s">
        <v>45</v>
      </c>
      <c r="J46" t="s">
        <v>40</v>
      </c>
      <c r="K46" t="s">
        <v>39</v>
      </c>
      <c r="L46" t="s">
        <v>44</v>
      </c>
      <c r="M46" t="s">
        <v>39</v>
      </c>
      <c r="N46" t="s">
        <v>45</v>
      </c>
      <c r="Q46">
        <f>IF(Charts!$B$3="none",E253,IF(K253="",NA(),K253))</f>
        <v>0</v>
      </c>
      <c r="R46">
        <f>IF(Charts!$B$3="none",F253,IF(L253="",NA(),L253))</f>
        <v>0</v>
      </c>
      <c r="S46">
        <f>IF(Charts!$B$3="none",G253,IF(M253="",NA(),M253))</f>
        <v>0</v>
      </c>
      <c r="T46">
        <f>IF(Charts!$B$3="none",H253,IF(N253="",NA(),N253))</f>
        <v>0</v>
      </c>
    </row>
    <row r="47" spans="4:20">
      <c r="E47">
        <v>1</v>
      </c>
      <c r="F47">
        <f>F5</f>
        <v>0</v>
      </c>
      <c r="G47">
        <v>1</v>
      </c>
      <c r="H47">
        <f>H5</f>
        <v>0</v>
      </c>
      <c r="K47">
        <v>1</v>
      </c>
      <c r="L47">
        <f>L5</f>
        <v>0</v>
      </c>
      <c r="M47">
        <v>1</v>
      </c>
      <c r="N47">
        <f>N5</f>
        <v>0</v>
      </c>
      <c r="Q47">
        <f>IF(Charts!$B$3="none",E254,IF(K254="",NA(),K254))</f>
        <v>0</v>
      </c>
      <c r="R47">
        <f>IF(Charts!$B$3="none",F254,IF(L254="",NA(),L254))</f>
        <v>0</v>
      </c>
      <c r="S47">
        <f>IF(Charts!$B$3="none",G254,IF(M254="",NA(),M254))</f>
        <v>0</v>
      </c>
      <c r="T47">
        <f>IF(Charts!$B$3="none",H254,IF(N254="",NA(),N254))</f>
        <v>0</v>
      </c>
    </row>
    <row r="48" spans="4:20">
      <c r="E48">
        <v>2</v>
      </c>
      <c r="F48">
        <f>F6</f>
        <v>0</v>
      </c>
      <c r="G48">
        <v>2</v>
      </c>
      <c r="H48">
        <f>H6</f>
        <v>0</v>
      </c>
      <c r="K48">
        <v>2</v>
      </c>
      <c r="L48">
        <f>L6</f>
        <v>0</v>
      </c>
      <c r="M48">
        <v>2</v>
      </c>
      <c r="N48">
        <f>N6</f>
        <v>0</v>
      </c>
      <c r="Q48">
        <f>IF(Charts!$B$3="none",E255,IF(K255="",NA(),K255))</f>
        <v>0</v>
      </c>
      <c r="R48">
        <f>IF(Charts!$B$3="none",F255,IF(L255="",NA(),L255))</f>
        <v>0</v>
      </c>
      <c r="S48">
        <f>IF(Charts!$B$3="none",G255,IF(M255="",NA(),M255))</f>
        <v>0</v>
      </c>
      <c r="T48">
        <f>IF(Charts!$B$3="none",H255,IF(N255="",NA(),N255))</f>
        <v>0</v>
      </c>
    </row>
    <row r="49" spans="5:20">
      <c r="E49">
        <v>3</v>
      </c>
      <c r="F49">
        <f>F7</f>
        <v>0</v>
      </c>
      <c r="G49">
        <v>3</v>
      </c>
      <c r="H49">
        <f>H7</f>
        <v>0</v>
      </c>
      <c r="K49">
        <v>3</v>
      </c>
      <c r="L49">
        <f>L7</f>
        <v>0</v>
      </c>
      <c r="M49">
        <v>3</v>
      </c>
      <c r="N49">
        <f>N7</f>
        <v>0</v>
      </c>
      <c r="Q49">
        <f>IF(Charts!$B$3="none",E256,IF(K256="",NA(),K256))</f>
        <v>0</v>
      </c>
      <c r="R49">
        <f>IF(Charts!$B$3="none",F256,IF(L256="",NA(),L256))</f>
        <v>0</v>
      </c>
      <c r="S49">
        <f>IF(Charts!$B$3="none",G256,IF(M256="",NA(),M256))</f>
        <v>0</v>
      </c>
      <c r="T49">
        <f>IF(Charts!$B$3="none",H256,IF(N256="",NA(),N256))</f>
        <v>0</v>
      </c>
    </row>
    <row r="50" spans="5:20">
      <c r="E50">
        <v>4</v>
      </c>
      <c r="F50">
        <f>F8</f>
        <v>0</v>
      </c>
      <c r="G50">
        <v>4</v>
      </c>
      <c r="H50">
        <f>H8</f>
        <v>0</v>
      </c>
      <c r="K50">
        <v>4</v>
      </c>
      <c r="L50">
        <f>L8</f>
        <v>0</v>
      </c>
      <c r="M50">
        <v>4</v>
      </c>
      <c r="N50">
        <f>N8</f>
        <v>0</v>
      </c>
      <c r="Q50">
        <f>IF(Charts!$B$3="none",E257,IF(K257="",NA(),K257))</f>
        <v>0</v>
      </c>
      <c r="R50">
        <f>IF(Charts!$B$3="none",F257,IF(L257="",NA(),L257))</f>
        <v>0</v>
      </c>
      <c r="S50">
        <f>IF(Charts!$B$3="none",G257,IF(M257="",NA(),M257))</f>
        <v>0</v>
      </c>
      <c r="T50">
        <f>IF(Charts!$B$3="none",H257,IF(N257="",NA(),N257))</f>
        <v>0</v>
      </c>
    </row>
    <row r="51" spans="5:20">
      <c r="E51">
        <v>5</v>
      </c>
      <c r="F51">
        <f>F9</f>
        <v>0</v>
      </c>
      <c r="G51">
        <v>5</v>
      </c>
      <c r="H51">
        <f>H9</f>
        <v>0</v>
      </c>
      <c r="K51">
        <v>5</v>
      </c>
      <c r="L51">
        <f>L9</f>
        <v>0</v>
      </c>
      <c r="M51">
        <v>5</v>
      </c>
      <c r="N51">
        <f>N9</f>
        <v>0</v>
      </c>
      <c r="Q51">
        <f>IF(Charts!$B$3="none",E258,IF(K258="",NA(),K258))</f>
        <v>0</v>
      </c>
      <c r="R51">
        <f>IF(Charts!$B$3="none",F258,IF(L258="",NA(),L258))</f>
        <v>0</v>
      </c>
      <c r="S51">
        <f>IF(Charts!$B$3="none",G258,IF(M258="",NA(),M258))</f>
        <v>0</v>
      </c>
      <c r="T51">
        <f>IF(Charts!$B$3="none",H258,IF(N258="",NA(),N258))</f>
        <v>0</v>
      </c>
    </row>
    <row r="52" spans="5:20">
      <c r="E52">
        <v>6</v>
      </c>
      <c r="F52">
        <f>F10</f>
        <v>0</v>
      </c>
      <c r="G52">
        <v>6</v>
      </c>
      <c r="H52">
        <f>H10</f>
        <v>0</v>
      </c>
      <c r="K52">
        <v>6</v>
      </c>
      <c r="L52">
        <f>L10</f>
        <v>0</v>
      </c>
      <c r="M52">
        <v>6</v>
      </c>
      <c r="N52">
        <f>N10</f>
        <v>0</v>
      </c>
      <c r="Q52">
        <f>IF(Charts!$B$3="none",E259,IF(K259="",NA(),K259))</f>
        <v>0</v>
      </c>
      <c r="R52">
        <f>IF(Charts!$B$3="none",F259,IF(L259="",NA(),L259))</f>
        <v>0</v>
      </c>
      <c r="S52">
        <f>IF(Charts!$B$3="none",G259,IF(M259="",NA(),M259))</f>
        <v>0</v>
      </c>
      <c r="T52">
        <f>IF(Charts!$B$3="none",H259,IF(N259="",NA(),N259))</f>
        <v>0</v>
      </c>
    </row>
    <row r="53" spans="5:20">
      <c r="E53">
        <v>7</v>
      </c>
      <c r="F53">
        <f>F11</f>
        <v>0</v>
      </c>
      <c r="G53">
        <v>7</v>
      </c>
      <c r="H53">
        <f>H11</f>
        <v>0</v>
      </c>
      <c r="K53">
        <v>7</v>
      </c>
      <c r="L53">
        <f>L11</f>
        <v>0</v>
      </c>
      <c r="M53">
        <v>7</v>
      </c>
      <c r="N53">
        <f>N11</f>
        <v>0</v>
      </c>
      <c r="Q53">
        <f>IF(Charts!$B$3="none",E260,IF(K260="",NA(),K260))</f>
        <v>0</v>
      </c>
      <c r="R53">
        <f>IF(Charts!$B$3="none",F260,IF(L260="",NA(),L260))</f>
        <v>0</v>
      </c>
      <c r="S53">
        <f>IF(Charts!$B$3="none",G260,IF(M260="",NA(),M260))</f>
        <v>0</v>
      </c>
      <c r="T53">
        <f>IF(Charts!$B$3="none",H260,IF(N260="",NA(),N260))</f>
        <v>0</v>
      </c>
    </row>
    <row r="54" spans="5:20">
      <c r="E54">
        <v>8</v>
      </c>
      <c r="F54">
        <f>F12</f>
        <v>0</v>
      </c>
      <c r="G54">
        <v>8</v>
      </c>
      <c r="H54">
        <f>H12</f>
        <v>0</v>
      </c>
      <c r="K54">
        <v>8</v>
      </c>
      <c r="L54">
        <f>L12</f>
        <v>0</v>
      </c>
      <c r="M54">
        <v>8</v>
      </c>
      <c r="N54">
        <f>N12</f>
        <v>0</v>
      </c>
      <c r="Q54">
        <f>IF(Charts!$B$3="none",E261,IF(K261="",NA(),K261))</f>
        <v>0</v>
      </c>
      <c r="R54">
        <f>IF(Charts!$B$3="none",F261,IF(L261="",NA(),L261))</f>
        <v>0</v>
      </c>
      <c r="S54">
        <f>IF(Charts!$B$3="none",G261,IF(M261="",NA(),M261))</f>
        <v>0</v>
      </c>
      <c r="T54">
        <f>IF(Charts!$B$3="none",H261,IF(N261="",NA(),N261))</f>
        <v>0</v>
      </c>
    </row>
    <row r="55" spans="5:20">
      <c r="E55">
        <v>9</v>
      </c>
      <c r="F55">
        <f>F13</f>
        <v>0</v>
      </c>
      <c r="G55">
        <v>9</v>
      </c>
      <c r="H55">
        <f>H13</f>
        <v>0</v>
      </c>
      <c r="K55">
        <v>9</v>
      </c>
      <c r="L55">
        <f>L13</f>
        <v>0</v>
      </c>
      <c r="M55">
        <v>9</v>
      </c>
      <c r="N55">
        <f>N13</f>
        <v>0</v>
      </c>
      <c r="Q55">
        <f>IF(Charts!$B$3="none",E262,IF(K262="",NA(),K262))</f>
        <v>0</v>
      </c>
      <c r="R55">
        <f>IF(Charts!$B$3="none",F262,IF(L262="",NA(),L262))</f>
        <v>0</v>
      </c>
      <c r="S55">
        <f>IF(Charts!$B$3="none",G262,IF(M262="",NA(),M262))</f>
        <v>0</v>
      </c>
      <c r="T55">
        <f>IF(Charts!$B$3="none",H262,IF(N262="",NA(),N262))</f>
        <v>0</v>
      </c>
    </row>
    <row r="56" spans="5:20">
      <c r="E56">
        <v>10</v>
      </c>
      <c r="F56">
        <f>F14</f>
        <v>0</v>
      </c>
      <c r="G56">
        <v>10</v>
      </c>
      <c r="H56">
        <f>H14</f>
        <v>0</v>
      </c>
      <c r="K56">
        <v>10</v>
      </c>
      <c r="L56">
        <f>L14</f>
        <v>0</v>
      </c>
      <c r="M56">
        <v>10</v>
      </c>
      <c r="N56">
        <f>N14</f>
        <v>0</v>
      </c>
      <c r="Q56">
        <f>IF(Charts!$B$3="none",E263,IF(K263="",NA(),K263))</f>
        <v>0</v>
      </c>
      <c r="R56">
        <f>IF(Charts!$B$3="none",F263,IF(L263="",NA(),L263))</f>
        <v>0</v>
      </c>
      <c r="S56">
        <f>IF(Charts!$B$3="none",G263,IF(M263="",NA(),M263))</f>
        <v>0</v>
      </c>
      <c r="T56">
        <f>IF(Charts!$B$3="none",H263,IF(N263="",NA(),N263))</f>
        <v>0</v>
      </c>
    </row>
    <row r="57" spans="5:20">
      <c r="E57">
        <v>11</v>
      </c>
      <c r="F57">
        <f>F15</f>
        <v>0</v>
      </c>
      <c r="G57">
        <v>11</v>
      </c>
      <c r="H57">
        <f>H15</f>
        <v>0</v>
      </c>
      <c r="K57">
        <v>11</v>
      </c>
      <c r="L57">
        <f>L15</f>
        <v>0</v>
      </c>
      <c r="M57">
        <v>11</v>
      </c>
      <c r="N57">
        <f>N15</f>
        <v>0</v>
      </c>
      <c r="Q57">
        <f>IF(Charts!$B$3="none",E264,IF(K264="",NA(),K264))</f>
        <v>0</v>
      </c>
      <c r="R57">
        <f>IF(Charts!$B$3="none",F264,IF(L264="",NA(),L264))</f>
        <v>0</v>
      </c>
      <c r="S57">
        <f>IF(Charts!$B$3="none",G264,IF(M264="",NA(),M264))</f>
        <v>0</v>
      </c>
      <c r="T57">
        <f>IF(Charts!$B$3="none",H264,IF(N264="",NA(),N264))</f>
        <v>0</v>
      </c>
    </row>
    <row r="58" spans="5:20">
      <c r="E58">
        <v>12</v>
      </c>
      <c r="F58">
        <f>F16</f>
        <v>0</v>
      </c>
      <c r="G58">
        <v>12</v>
      </c>
      <c r="H58">
        <f>H16</f>
        <v>0</v>
      </c>
      <c r="K58">
        <v>12</v>
      </c>
      <c r="L58">
        <f>L16</f>
        <v>0</v>
      </c>
      <c r="M58">
        <v>12</v>
      </c>
      <c r="N58">
        <f>N16</f>
        <v>0</v>
      </c>
      <c r="Q58">
        <f>IF(Charts!$B$3="none",E265,IF(K265="",NA(),K265))</f>
        <v>0</v>
      </c>
      <c r="R58">
        <f>IF(Charts!$B$3="none",F265,IF(L265="",NA(),L265))</f>
        <v>0</v>
      </c>
      <c r="S58">
        <f>IF(Charts!$B$3="none",G265,IF(M265="",NA(),M265))</f>
        <v>0</v>
      </c>
      <c r="T58">
        <f>IF(Charts!$B$3="none",H265,IF(N265="",NA(),N265))</f>
        <v>0</v>
      </c>
    </row>
    <row r="59" spans="5:20">
      <c r="E59">
        <v>13</v>
      </c>
      <c r="F59">
        <f>F17</f>
        <v>0</v>
      </c>
      <c r="G59">
        <v>13</v>
      </c>
      <c r="H59">
        <f>H17</f>
        <v>0</v>
      </c>
      <c r="K59">
        <v>13</v>
      </c>
      <c r="L59">
        <f>L17</f>
        <v>0</v>
      </c>
      <c r="M59">
        <v>13</v>
      </c>
      <c r="N59">
        <f>N17</f>
        <v>0</v>
      </c>
      <c r="Q59">
        <f>IF(Charts!$B$3="none",E266,IF(K266="",NA(),K266))</f>
        <v>0</v>
      </c>
      <c r="R59">
        <f>IF(Charts!$B$3="none",F266,IF(L266="",NA(),L266))</f>
        <v>0</v>
      </c>
      <c r="S59">
        <f>IF(Charts!$B$3="none",G266,IF(M266="",NA(),M266))</f>
        <v>0</v>
      </c>
      <c r="T59">
        <f>IF(Charts!$B$3="none",H266,IF(N266="",NA(),N266))</f>
        <v>0</v>
      </c>
    </row>
    <row r="60" spans="5:20">
      <c r="E60">
        <v>14</v>
      </c>
      <c r="F60">
        <f>F18</f>
        <v>0</v>
      </c>
      <c r="G60">
        <v>14</v>
      </c>
      <c r="H60">
        <f>H18</f>
        <v>0</v>
      </c>
      <c r="K60">
        <v>14</v>
      </c>
      <c r="L60">
        <f>L18</f>
        <v>0</v>
      </c>
      <c r="M60">
        <v>14</v>
      </c>
      <c r="N60">
        <f>N18</f>
        <v>0</v>
      </c>
      <c r="Q60">
        <f>IF(Charts!$B$3="none",E267,IF(K267="",NA(),K267))</f>
        <v>0</v>
      </c>
      <c r="R60">
        <f>IF(Charts!$B$3="none",F267,IF(L267="",NA(),L267))</f>
        <v>0</v>
      </c>
      <c r="S60">
        <f>IF(Charts!$B$3="none",G267,IF(M267="",NA(),M267))</f>
        <v>0</v>
      </c>
      <c r="T60">
        <f>IF(Charts!$B$3="none",H267,IF(N267="",NA(),N267))</f>
        <v>0</v>
      </c>
    </row>
    <row r="61" spans="5:20">
      <c r="E61">
        <v>15</v>
      </c>
      <c r="F61">
        <f>F19</f>
        <v>0</v>
      </c>
      <c r="G61">
        <v>15</v>
      </c>
      <c r="H61">
        <f>H19</f>
        <v>0</v>
      </c>
      <c r="K61">
        <v>15</v>
      </c>
      <c r="L61">
        <f>L19</f>
        <v>0</v>
      </c>
      <c r="M61">
        <v>15</v>
      </c>
      <c r="N61">
        <f>N19</f>
        <v>0</v>
      </c>
      <c r="Q61">
        <f>IF(Charts!$B$3="none",E268,IF(K268="",NA(),K268))</f>
        <v>0</v>
      </c>
      <c r="R61">
        <f>IF(Charts!$B$3="none",F268,IF(L268="",NA(),L268))</f>
        <v>0</v>
      </c>
      <c r="S61">
        <f>IF(Charts!$B$3="none",G268,IF(M268="",NA(),M268))</f>
        <v>0</v>
      </c>
      <c r="T61">
        <f>IF(Charts!$B$3="none",H268,IF(N268="",NA(),N268))</f>
        <v>0</v>
      </c>
    </row>
    <row r="62" spans="5:20">
      <c r="E62">
        <v>16</v>
      </c>
      <c r="F62">
        <f>F20</f>
        <v>0</v>
      </c>
      <c r="G62">
        <v>16</v>
      </c>
      <c r="H62">
        <f>H20</f>
        <v>0</v>
      </c>
      <c r="K62">
        <v>16</v>
      </c>
      <c r="L62">
        <f>L20</f>
        <v>0</v>
      </c>
      <c r="M62">
        <v>16</v>
      </c>
      <c r="N62">
        <f>N20</f>
        <v>0</v>
      </c>
      <c r="Q62">
        <f>IF(Charts!$B$3="none",E269,IF(K269="",NA(),K269))</f>
        <v>0</v>
      </c>
      <c r="R62">
        <f>IF(Charts!$B$3="none",F269,IF(L269="",NA(),L269))</f>
        <v>0</v>
      </c>
      <c r="S62">
        <f>IF(Charts!$B$3="none",G269,IF(M269="",NA(),M269))</f>
        <v>0</v>
      </c>
      <c r="T62">
        <f>IF(Charts!$B$3="none",H269,IF(N269="",NA(),N269))</f>
        <v>0</v>
      </c>
    </row>
    <row r="63" spans="5:20">
      <c r="E63">
        <v>17</v>
      </c>
      <c r="F63">
        <f>F21</f>
        <v>0</v>
      </c>
      <c r="G63">
        <v>17</v>
      </c>
      <c r="H63">
        <f>H21</f>
        <v>0</v>
      </c>
      <c r="K63">
        <v>17</v>
      </c>
      <c r="L63">
        <f>L21</f>
        <v>0</v>
      </c>
      <c r="M63">
        <v>17</v>
      </c>
      <c r="N63">
        <f>N21</f>
        <v>0</v>
      </c>
      <c r="Q63">
        <f>IF(Charts!$B$3="none",E270,IF(K270="",NA(),K270))</f>
        <v>0</v>
      </c>
      <c r="R63">
        <f>IF(Charts!$B$3="none",F270,IF(L270="",NA(),L270))</f>
        <v>0</v>
      </c>
      <c r="S63">
        <f>IF(Charts!$B$3="none",G270,IF(M270="",NA(),M270))</f>
        <v>0</v>
      </c>
      <c r="T63">
        <f>IF(Charts!$B$3="none",H270,IF(N270="",NA(),N270))</f>
        <v>0</v>
      </c>
    </row>
    <row r="64" spans="5:20">
      <c r="E64">
        <v>18</v>
      </c>
      <c r="F64">
        <f>F22</f>
        <v>0</v>
      </c>
      <c r="G64">
        <v>18</v>
      </c>
      <c r="H64">
        <f>H22</f>
        <v>0</v>
      </c>
      <c r="K64">
        <v>18</v>
      </c>
      <c r="L64">
        <f>L22</f>
        <v>0</v>
      </c>
      <c r="M64">
        <v>18</v>
      </c>
      <c r="N64">
        <f>N22</f>
        <v>0</v>
      </c>
      <c r="Q64">
        <f>IF(Charts!$B$3="none",E271,IF(K271="",NA(),K271))</f>
        <v>0</v>
      </c>
      <c r="R64">
        <f>IF(Charts!$B$3="none",F271,IF(L271="",NA(),L271))</f>
        <v>0</v>
      </c>
      <c r="S64">
        <f>IF(Charts!$B$3="none",G271,IF(M271="",NA(),M271))</f>
        <v>0</v>
      </c>
      <c r="T64">
        <f>IF(Charts!$B$3="none",H271,IF(N271="",NA(),N271))</f>
        <v>0</v>
      </c>
    </row>
    <row r="65" spans="5:20">
      <c r="E65">
        <v>19</v>
      </c>
      <c r="F65">
        <f>F23</f>
        <v>0</v>
      </c>
      <c r="G65">
        <v>19</v>
      </c>
      <c r="H65">
        <f>H23</f>
        <v>0</v>
      </c>
      <c r="K65">
        <v>19</v>
      </c>
      <c r="L65">
        <f>L23</f>
        <v>0</v>
      </c>
      <c r="M65">
        <v>19</v>
      </c>
      <c r="N65">
        <f>N23</f>
        <v>0</v>
      </c>
      <c r="Q65">
        <f>IF(Charts!$B$3="none",E272,IF(K272="",NA(),K272))</f>
        <v>0</v>
      </c>
      <c r="R65">
        <f>IF(Charts!$B$3="none",F272,IF(L272="",NA(),L272))</f>
        <v>0</v>
      </c>
      <c r="S65">
        <f>IF(Charts!$B$3="none",G272,IF(M272="",NA(),M272))</f>
        <v>0</v>
      </c>
      <c r="T65">
        <f>IF(Charts!$B$3="none",H272,IF(N272="",NA(),N272))</f>
        <v>0</v>
      </c>
    </row>
    <row r="66" spans="5:20">
      <c r="E66">
        <v>20</v>
      </c>
      <c r="F66">
        <f>F24</f>
        <v>0</v>
      </c>
      <c r="G66">
        <v>20</v>
      </c>
      <c r="H66">
        <f>H24</f>
        <v>0</v>
      </c>
      <c r="K66">
        <v>20</v>
      </c>
      <c r="L66">
        <f>L24</f>
        <v>0</v>
      </c>
      <c r="M66">
        <v>20</v>
      </c>
      <c r="N66">
        <f>N24</f>
        <v>0</v>
      </c>
      <c r="Q66">
        <f>IF(Charts!$B$3="none",E273,IF(K273="",NA(),K273))</f>
        <v>0</v>
      </c>
      <c r="R66">
        <f>IF(Charts!$B$3="none",F273,IF(L273="",NA(),L273))</f>
        <v>0</v>
      </c>
      <c r="S66">
        <f>IF(Charts!$B$3="none",G273,IF(M273="",NA(),M273))</f>
        <v>0</v>
      </c>
      <c r="T66">
        <f>IF(Charts!$B$3="none",H273,IF(N273="",NA(),N273))</f>
        <v>0</v>
      </c>
    </row>
    <row r="67" spans="5:20">
      <c r="E67">
        <v>21</v>
      </c>
      <c r="F67">
        <f>F25</f>
        <v>0</v>
      </c>
      <c r="G67">
        <v>21</v>
      </c>
      <c r="H67">
        <f>H25</f>
        <v>0</v>
      </c>
      <c r="K67">
        <v>21</v>
      </c>
      <c r="L67">
        <f>L25</f>
        <v>0</v>
      </c>
      <c r="M67">
        <v>21</v>
      </c>
      <c r="N67">
        <f>N25</f>
        <v>0</v>
      </c>
      <c r="Q67">
        <f>IF(Charts!$B$3="none",E274,IF(K274="",NA(),K274))</f>
        <v>0</v>
      </c>
      <c r="R67">
        <f>IF(Charts!$B$3="none",F274,IF(L274="",NA(),L274))</f>
        <v>0</v>
      </c>
      <c r="S67">
        <f>IF(Charts!$B$3="none",G274,IF(M274="",NA(),M274))</f>
        <v>0</v>
      </c>
      <c r="T67">
        <f>IF(Charts!$B$3="none",H274,IF(N274="",NA(),N274))</f>
        <v>0</v>
      </c>
    </row>
    <row r="68" spans="5:20">
      <c r="E68">
        <v>22</v>
      </c>
      <c r="F68">
        <f>F26</f>
        <v>0</v>
      </c>
      <c r="G68">
        <v>22</v>
      </c>
      <c r="H68">
        <f>H26</f>
        <v>0</v>
      </c>
      <c r="K68">
        <v>22</v>
      </c>
      <c r="L68">
        <f>L26</f>
        <v>0</v>
      </c>
      <c r="M68">
        <v>22</v>
      </c>
      <c r="N68">
        <f>N26</f>
        <v>0</v>
      </c>
      <c r="Q68">
        <f>IF(Charts!$B$3="none",E275,IF(K275="",NA(),K275))</f>
        <v>0</v>
      </c>
      <c r="R68">
        <f>IF(Charts!$B$3="none",F275,IF(L275="",NA(),L275))</f>
        <v>0</v>
      </c>
      <c r="S68">
        <f>IF(Charts!$B$3="none",G275,IF(M275="",NA(),M275))</f>
        <v>0</v>
      </c>
      <c r="T68">
        <f>IF(Charts!$B$3="none",H275,IF(N275="",NA(),N275))</f>
        <v>0</v>
      </c>
    </row>
    <row r="69" spans="5:20">
      <c r="E69">
        <v>23</v>
      </c>
      <c r="F69">
        <f>F27</f>
        <v>0</v>
      </c>
      <c r="G69">
        <v>23</v>
      </c>
      <c r="H69">
        <f>H27</f>
        <v>0</v>
      </c>
      <c r="K69">
        <v>23</v>
      </c>
      <c r="L69">
        <f>L27</f>
        <v>0</v>
      </c>
      <c r="M69">
        <v>23</v>
      </c>
      <c r="N69">
        <f>N27</f>
        <v>0</v>
      </c>
      <c r="Q69">
        <f>IF(Charts!$B$3="none",E276,IF(K276="",NA(),K276))</f>
        <v>0</v>
      </c>
      <c r="R69">
        <f>IF(Charts!$B$3="none",F276,IF(L276="",NA(),L276))</f>
        <v>0</v>
      </c>
      <c r="S69">
        <f>IF(Charts!$B$3="none",G276,IF(M276="",NA(),M276))</f>
        <v>0</v>
      </c>
      <c r="T69">
        <f>IF(Charts!$B$3="none",H276,IF(N276="",NA(),N276))</f>
        <v>0</v>
      </c>
    </row>
    <row r="70" spans="5:20">
      <c r="E70">
        <v>24</v>
      </c>
      <c r="F70">
        <f>F28</f>
        <v>0</v>
      </c>
      <c r="G70">
        <v>24</v>
      </c>
      <c r="H70">
        <f>H28</f>
        <v>0</v>
      </c>
      <c r="K70">
        <v>24</v>
      </c>
      <c r="L70">
        <f>L28</f>
        <v>0</v>
      </c>
      <c r="M70">
        <v>24</v>
      </c>
      <c r="N70">
        <f>N28</f>
        <v>0</v>
      </c>
      <c r="Q70">
        <f>IF(Charts!$B$3="none",E277,IF(K277="",NA(),K277))</f>
        <v>0</v>
      </c>
      <c r="R70">
        <f>IF(Charts!$B$3="none",F277,IF(L277="",NA(),L277))</f>
        <v>0</v>
      </c>
      <c r="S70">
        <f>IF(Charts!$B$3="none",G277,IF(M277="",NA(),M277))</f>
        <v>0</v>
      </c>
      <c r="T70">
        <f>IF(Charts!$B$3="none",H277,IF(N277="",NA(),N277))</f>
        <v>0</v>
      </c>
    </row>
    <row r="71" spans="5:20">
      <c r="E71">
        <v>25</v>
      </c>
      <c r="F71">
        <f>F29</f>
        <v>0</v>
      </c>
      <c r="G71">
        <v>25</v>
      </c>
      <c r="H71">
        <f>H29</f>
        <v>0</v>
      </c>
      <c r="K71">
        <v>25</v>
      </c>
      <c r="L71">
        <f>L29</f>
        <v>0</v>
      </c>
      <c r="M71">
        <v>25</v>
      </c>
      <c r="N71">
        <f>N29</f>
        <v>0</v>
      </c>
      <c r="Q71">
        <f>IF(Charts!$B$3="none",E278,IF(K278="",NA(),K278))</f>
        <v>0</v>
      </c>
      <c r="R71">
        <f>IF(Charts!$B$3="none",F278,IF(L278="",NA(),L278))</f>
        <v>0</v>
      </c>
      <c r="S71">
        <f>IF(Charts!$B$3="none",G278,IF(M278="",NA(),M278))</f>
        <v>0</v>
      </c>
      <c r="T71">
        <f>IF(Charts!$B$3="none",H278,IF(N278="",NA(),N278))</f>
        <v>0</v>
      </c>
    </row>
    <row r="72" spans="5:20">
      <c r="E72">
        <v>26</v>
      </c>
      <c r="F72">
        <f>F30</f>
        <v>0</v>
      </c>
      <c r="G72">
        <v>26</v>
      </c>
      <c r="H72">
        <f>H30</f>
        <v>0</v>
      </c>
      <c r="K72">
        <v>26</v>
      </c>
      <c r="L72">
        <f>L30</f>
        <v>0</v>
      </c>
      <c r="M72">
        <v>26</v>
      </c>
      <c r="N72">
        <f>N30</f>
        <v>0</v>
      </c>
      <c r="Q72">
        <f>IF(Charts!$B$3="none",E279,IF(K279="",NA(),K279))</f>
        <v>0</v>
      </c>
      <c r="R72">
        <f>IF(Charts!$B$3="none",F279,IF(L279="",NA(),L279))</f>
        <v>0</v>
      </c>
      <c r="S72">
        <f>IF(Charts!$B$3="none",G279,IF(M279="",NA(),M279))</f>
        <v>0</v>
      </c>
      <c r="T72">
        <f>IF(Charts!$B$3="none",H279,IF(N279="",NA(),N279))</f>
        <v>0</v>
      </c>
    </row>
    <row r="73" spans="5:20">
      <c r="E73">
        <v>27</v>
      </c>
      <c r="F73">
        <f>F31</f>
        <v>0</v>
      </c>
      <c r="G73">
        <v>27</v>
      </c>
      <c r="H73">
        <f>H31</f>
        <v>0</v>
      </c>
      <c r="K73">
        <v>27</v>
      </c>
      <c r="L73">
        <f>L31</f>
        <v>0</v>
      </c>
      <c r="M73">
        <v>27</v>
      </c>
      <c r="N73">
        <f>N31</f>
        <v>0</v>
      </c>
      <c r="Q73">
        <f>IF(Charts!$B$3="none",E280,IF(K280="",NA(),K280))</f>
        <v>0</v>
      </c>
      <c r="R73">
        <f>IF(Charts!$B$3="none",F280,IF(L280="",NA(),L280))</f>
        <v>0</v>
      </c>
      <c r="S73">
        <f>IF(Charts!$B$3="none",G280,IF(M280="",NA(),M280))</f>
        <v>0</v>
      </c>
      <c r="T73">
        <f>IF(Charts!$B$3="none",H280,IF(N280="",NA(),N280))</f>
        <v>0</v>
      </c>
    </row>
    <row r="74" spans="5:20">
      <c r="E74">
        <v>28</v>
      </c>
      <c r="F74">
        <f>F32</f>
        <v>0</v>
      </c>
      <c r="G74">
        <v>28</v>
      </c>
      <c r="H74">
        <f>H32</f>
        <v>0</v>
      </c>
      <c r="K74">
        <v>28</v>
      </c>
      <c r="L74">
        <f>L32</f>
        <v>0</v>
      </c>
      <c r="M74">
        <v>28</v>
      </c>
      <c r="N74">
        <f>N32</f>
        <v>0</v>
      </c>
      <c r="Q74">
        <f>IF(Charts!$B$3="none",E281,IF(K281="",NA(),K281))</f>
        <v>0</v>
      </c>
      <c r="R74">
        <f>IF(Charts!$B$3="none",F281,IF(L281="",NA(),L281))</f>
        <v>0</v>
      </c>
      <c r="S74">
        <f>IF(Charts!$B$3="none",G281,IF(M281="",NA(),M281))</f>
        <v>0</v>
      </c>
      <c r="T74">
        <f>IF(Charts!$B$3="none",H281,IF(N281="",NA(),N281))</f>
        <v>0</v>
      </c>
    </row>
    <row r="75" spans="5:20">
      <c r="E75">
        <v>29</v>
      </c>
      <c r="F75">
        <f>F33</f>
        <v>0</v>
      </c>
      <c r="G75">
        <v>29</v>
      </c>
      <c r="H75">
        <f>H33</f>
        <v>0</v>
      </c>
      <c r="K75">
        <v>29</v>
      </c>
      <c r="L75">
        <f>L33</f>
        <v>0</v>
      </c>
      <c r="M75">
        <v>29</v>
      </c>
      <c r="N75">
        <f>N33</f>
        <v>0</v>
      </c>
      <c r="Q75">
        <f>IF(Charts!$B$3="none",E282,IF(K282="",NA(),K282))</f>
        <v>0</v>
      </c>
      <c r="R75">
        <f>IF(Charts!$B$3="none",F282,IF(L282="",NA(),L282))</f>
        <v>0</v>
      </c>
      <c r="S75">
        <f>IF(Charts!$B$3="none",G282,IF(M282="",NA(),M282))</f>
        <v>0</v>
      </c>
      <c r="T75">
        <f>IF(Charts!$B$3="none",H282,IF(N282="",NA(),N282))</f>
        <v>0</v>
      </c>
    </row>
    <row r="76" spans="5:20">
      <c r="E76">
        <v>30</v>
      </c>
      <c r="F76">
        <f>F34</f>
        <v>0</v>
      </c>
      <c r="G76">
        <v>30</v>
      </c>
      <c r="H76">
        <f>H34</f>
        <v>0</v>
      </c>
      <c r="K76">
        <v>30</v>
      </c>
      <c r="L76">
        <f>L34</f>
        <v>0</v>
      </c>
      <c r="M76">
        <v>30</v>
      </c>
      <c r="N76">
        <f>N34</f>
        <v>0</v>
      </c>
      <c r="Q76">
        <f>IF(Charts!$B$3="none",E283,IF(K283="",NA(),K283))</f>
        <v>0</v>
      </c>
      <c r="R76">
        <f>IF(Charts!$B$3="none",F283,IF(L283="",NA(),L283))</f>
        <v>0</v>
      </c>
      <c r="S76">
        <f>IF(Charts!$B$3="none",G283,IF(M283="",NA(),M283))</f>
        <v>0</v>
      </c>
      <c r="T76">
        <f>IF(Charts!$B$3="none",H283,IF(N283="",NA(),N283))</f>
        <v>0</v>
      </c>
    </row>
    <row r="77" spans="5:20">
      <c r="E77">
        <v>31</v>
      </c>
      <c r="F77">
        <f>F35</f>
        <v>0</v>
      </c>
      <c r="G77">
        <v>31</v>
      </c>
      <c r="H77">
        <f>H35</f>
        <v>0</v>
      </c>
      <c r="K77">
        <v>31</v>
      </c>
      <c r="L77">
        <f>L35</f>
        <v>0</v>
      </c>
      <c r="M77">
        <v>31</v>
      </c>
      <c r="N77">
        <f>N35</f>
        <v>0</v>
      </c>
      <c r="Q77">
        <f>IF(Charts!$B$3="none",E284,IF(K284="",NA(),K284))</f>
        <v>0</v>
      </c>
      <c r="R77">
        <f>IF(Charts!$B$3="none",F284,IF(L284="",NA(),L284))</f>
        <v>0</v>
      </c>
      <c r="S77">
        <f>IF(Charts!$B$3="none",G284,IF(M284="",NA(),M284))</f>
        <v>0</v>
      </c>
      <c r="T77">
        <f>IF(Charts!$B$3="none",H284,IF(N284="",NA(),N284))</f>
        <v>0</v>
      </c>
    </row>
    <row r="78" spans="5:20">
      <c r="E78">
        <v>32</v>
      </c>
      <c r="F78">
        <f>F36</f>
        <v>0</v>
      </c>
      <c r="G78">
        <v>32</v>
      </c>
      <c r="H78">
        <f>H36</f>
        <v>0</v>
      </c>
      <c r="K78">
        <v>32</v>
      </c>
      <c r="L78">
        <f>L36</f>
        <v>0</v>
      </c>
      <c r="M78">
        <v>32</v>
      </c>
      <c r="N78">
        <f>N36</f>
        <v>0</v>
      </c>
      <c r="Q78">
        <f>IF(Charts!$B$3="none",E285,IF(K285="",NA(),K285))</f>
        <v>0</v>
      </c>
      <c r="R78">
        <f>IF(Charts!$B$3="none",F285,IF(L285="",NA(),L285))</f>
        <v>0</v>
      </c>
      <c r="S78">
        <f>IF(Charts!$B$3="none",G285,IF(M285="",NA(),M285))</f>
        <v>0</v>
      </c>
      <c r="T78">
        <f>IF(Charts!$B$3="none",H285,IF(N285="",NA(),N285))</f>
        <v>0</v>
      </c>
    </row>
    <row r="79" spans="5:20">
      <c r="E79">
        <v>33</v>
      </c>
      <c r="F79">
        <f>F37</f>
        <v>0</v>
      </c>
      <c r="G79">
        <v>33</v>
      </c>
      <c r="H79">
        <f>H37</f>
        <v>0</v>
      </c>
      <c r="K79">
        <v>33</v>
      </c>
      <c r="L79">
        <f>L37</f>
        <v>0</v>
      </c>
      <c r="M79">
        <v>33</v>
      </c>
      <c r="N79">
        <f>N37</f>
        <v>0</v>
      </c>
      <c r="Q79">
        <f>IF(Charts!$B$3="none",E286,IF(K286="",NA(),K286))</f>
        <v>0</v>
      </c>
      <c r="R79">
        <f>IF(Charts!$B$3="none",F286,IF(L286="",NA(),L286))</f>
        <v>0</v>
      </c>
      <c r="S79">
        <f>IF(Charts!$B$3="none",G286,IF(M286="",NA(),M286))</f>
        <v>0</v>
      </c>
      <c r="T79">
        <f>IF(Charts!$B$3="none",H286,IF(N286="",NA(),N286))</f>
        <v>0</v>
      </c>
    </row>
    <row r="80" spans="5:20">
      <c r="E80">
        <v>34</v>
      </c>
      <c r="F80">
        <f>F38</f>
        <v>0</v>
      </c>
      <c r="G80">
        <v>34</v>
      </c>
      <c r="H80">
        <f>H38</f>
        <v>0</v>
      </c>
      <c r="K80">
        <v>34</v>
      </c>
      <c r="L80">
        <f>L38</f>
        <v>0</v>
      </c>
      <c r="M80">
        <v>34</v>
      </c>
      <c r="N80">
        <f>N38</f>
        <v>0</v>
      </c>
      <c r="Q80">
        <f>IF(Charts!$B$3="none",E287,IF(K287="",NA(),K287))</f>
        <v>0</v>
      </c>
      <c r="R80">
        <f>IF(Charts!$B$3="none",F287,IF(L287="",NA(),L287))</f>
        <v>0</v>
      </c>
      <c r="S80">
        <f>IF(Charts!$B$3="none",G287,IF(M287="",NA(),M287))</f>
        <v>0</v>
      </c>
      <c r="T80">
        <f>IF(Charts!$B$3="none",H287,IF(N287="",NA(),N287))</f>
        <v>0</v>
      </c>
    </row>
    <row r="81" spans="5:20">
      <c r="E81">
        <v>35</v>
      </c>
      <c r="F81">
        <f>F39</f>
        <v>0</v>
      </c>
      <c r="G81">
        <v>35</v>
      </c>
      <c r="H81">
        <f>H39</f>
        <v>0</v>
      </c>
      <c r="K81">
        <v>35</v>
      </c>
      <c r="L81">
        <f>L39</f>
        <v>0</v>
      </c>
      <c r="M81">
        <v>35</v>
      </c>
      <c r="N81">
        <f>N39</f>
        <v>0</v>
      </c>
      <c r="Q81">
        <f>IF(Charts!$B$3="none",E288,IF(K288="",NA(),K288))</f>
        <v>0</v>
      </c>
      <c r="R81">
        <f>IF(Charts!$B$3="none",F288,IF(L288="",NA(),L288))</f>
        <v>0</v>
      </c>
      <c r="S81">
        <f>IF(Charts!$B$3="none",G288,IF(M288="",NA(),M288))</f>
        <v>0</v>
      </c>
      <c r="T81">
        <f>IF(Charts!$B$3="none",H288,IF(N288="",NA(),N288))</f>
        <v>0</v>
      </c>
    </row>
    <row r="82" spans="5:20">
      <c r="E82">
        <v>36</v>
      </c>
      <c r="F82">
        <f>F40</f>
        <v>0</v>
      </c>
      <c r="G82">
        <v>36</v>
      </c>
      <c r="H82">
        <f>H40</f>
        <v>0</v>
      </c>
      <c r="K82">
        <v>36</v>
      </c>
      <c r="L82">
        <f>L40</f>
        <v>0</v>
      </c>
      <c r="M82">
        <v>36</v>
      </c>
      <c r="N82">
        <f>N40</f>
        <v>0</v>
      </c>
      <c r="Q82">
        <f>IF(Charts!$B$3="none",E289,IF(K289="",NA(),K289))</f>
        <v>0</v>
      </c>
      <c r="R82">
        <f>IF(Charts!$B$3="none",F289,IF(L289="",NA(),L289))</f>
        <v>0</v>
      </c>
      <c r="S82">
        <f>IF(Charts!$B$3="none",G289,IF(M289="",NA(),M289))</f>
        <v>0</v>
      </c>
      <c r="T82">
        <f>IF(Charts!$B$3="none",H289,IF(N289="",NA(),N289))</f>
        <v>0</v>
      </c>
    </row>
    <row r="83" spans="5:20">
      <c r="E83">
        <v>37</v>
      </c>
      <c r="F83">
        <f>F41</f>
        <v>0</v>
      </c>
      <c r="G83">
        <v>37</v>
      </c>
      <c r="H83">
        <f>H41</f>
        <v>0</v>
      </c>
      <c r="K83">
        <v>37</v>
      </c>
      <c r="L83">
        <f>L41</f>
        <v>0</v>
      </c>
      <c r="M83">
        <v>37</v>
      </c>
      <c r="N83">
        <f>N41</f>
        <v>0</v>
      </c>
      <c r="Q83">
        <f>IF(Charts!$B$3="none",E290,IF(K290="",NA(),K290))</f>
        <v>0</v>
      </c>
      <c r="R83">
        <f>IF(Charts!$B$3="none",F290,IF(L290="",NA(),L290))</f>
        <v>0</v>
      </c>
      <c r="S83">
        <f>IF(Charts!$B$3="none",G290,IF(M290="",NA(),M290))</f>
        <v>0</v>
      </c>
      <c r="T83">
        <f>IF(Charts!$B$3="none",H290,IF(N290="",NA(),N290))</f>
        <v>0</v>
      </c>
    </row>
    <row r="84" spans="5:20">
      <c r="E84">
        <v>38</v>
      </c>
      <c r="F84">
        <f>F42</f>
        <v>0</v>
      </c>
      <c r="G84">
        <v>38</v>
      </c>
      <c r="H84">
        <f>H42</f>
        <v>0</v>
      </c>
      <c r="K84">
        <v>38</v>
      </c>
      <c r="L84">
        <f>L42</f>
        <v>0</v>
      </c>
      <c r="M84">
        <v>38</v>
      </c>
      <c r="N84">
        <f>N42</f>
        <v>0</v>
      </c>
      <c r="Q84">
        <f>IF(Charts!$B$3="none",E291,IF(K291="",NA(),K291))</f>
        <v>0</v>
      </c>
      <c r="R84">
        <f>IF(Charts!$B$3="none",F291,IF(L291="",NA(),L291))</f>
        <v>0</v>
      </c>
      <c r="S84">
        <f>IF(Charts!$B$3="none",G291,IF(M291="",NA(),M291))</f>
        <v>0</v>
      </c>
      <c r="T84">
        <f>IF(Charts!$B$3="none",H291,IF(N291="",NA(),N291))</f>
        <v>0</v>
      </c>
    </row>
    <row r="85" spans="5:20">
      <c r="E85">
        <v>39</v>
      </c>
      <c r="F85">
        <f>F43</f>
        <v>0</v>
      </c>
      <c r="G85">
        <v>39</v>
      </c>
      <c r="H85">
        <f>H43</f>
        <v>0</v>
      </c>
      <c r="K85">
        <v>39</v>
      </c>
      <c r="L85">
        <f>L43</f>
        <v>0</v>
      </c>
      <c r="M85">
        <v>39</v>
      </c>
      <c r="N85">
        <f>N43</f>
        <v>0</v>
      </c>
    </row>
    <row r="86" spans="5:20">
      <c r="E86">
        <v>40</v>
      </c>
      <c r="F86">
        <f>F44</f>
        <v>0</v>
      </c>
      <c r="G86">
        <v>40</v>
      </c>
      <c r="H86">
        <f>H44</f>
        <v>0</v>
      </c>
      <c r="K86">
        <v>40</v>
      </c>
      <c r="L86">
        <f>L44</f>
        <v>0</v>
      </c>
      <c r="M86">
        <v>40</v>
      </c>
      <c r="N86">
        <f>N44</f>
        <v>0</v>
      </c>
    </row>
    <row r="87" spans="5:20">
      <c r="E87">
        <v>2</v>
      </c>
      <c r="F87">
        <f>IF(F6="","",F5)</f>
        <v>0</v>
      </c>
      <c r="G87">
        <v>2</v>
      </c>
      <c r="H87">
        <f>H5</f>
        <v>0</v>
      </c>
      <c r="K87">
        <v>2</v>
      </c>
      <c r="L87">
        <f>IF(L6="","",L5)</f>
        <v>0</v>
      </c>
      <c r="M87">
        <v>2</v>
      </c>
      <c r="N87">
        <f>N5</f>
        <v>0</v>
      </c>
    </row>
    <row r="88" spans="5:20">
      <c r="E88">
        <v>3</v>
      </c>
      <c r="F88">
        <f>IF(F7="","",F6)</f>
        <v>0</v>
      </c>
      <c r="G88">
        <v>3</v>
      </c>
      <c r="H88">
        <f>H6</f>
        <v>0</v>
      </c>
      <c r="K88">
        <v>3</v>
      </c>
      <c r="L88">
        <f>IF(L7="","",L6)</f>
        <v>0</v>
      </c>
      <c r="M88">
        <v>3</v>
      </c>
      <c r="N88">
        <f>N6</f>
        <v>0</v>
      </c>
    </row>
    <row r="89" spans="5:20">
      <c r="E89">
        <v>4</v>
      </c>
      <c r="F89">
        <f>IF(F8="","",F7)</f>
        <v>0</v>
      </c>
      <c r="G89">
        <v>4</v>
      </c>
      <c r="H89">
        <f>H7</f>
        <v>0</v>
      </c>
      <c r="K89">
        <v>4</v>
      </c>
      <c r="L89">
        <f>IF(L8="","",L7)</f>
        <v>0</v>
      </c>
      <c r="M89">
        <v>4</v>
      </c>
      <c r="N89">
        <f>N7</f>
        <v>0</v>
      </c>
    </row>
    <row r="90" spans="5:20">
      <c r="E90">
        <v>5</v>
      </c>
      <c r="F90">
        <f>IF(F9="","",F8)</f>
        <v>0</v>
      </c>
      <c r="G90">
        <v>5</v>
      </c>
      <c r="H90">
        <f>H8</f>
        <v>0</v>
      </c>
      <c r="K90">
        <v>5</v>
      </c>
      <c r="L90">
        <f>IF(L9="","",L8)</f>
        <v>0</v>
      </c>
      <c r="M90">
        <v>5</v>
      </c>
      <c r="N90">
        <f>N8</f>
        <v>0</v>
      </c>
    </row>
    <row r="91" spans="5:20">
      <c r="E91">
        <v>6</v>
      </c>
      <c r="F91">
        <f>IF(F10="","",F9)</f>
        <v>0</v>
      </c>
      <c r="G91">
        <v>6</v>
      </c>
      <c r="H91">
        <f>H9</f>
        <v>0</v>
      </c>
      <c r="K91">
        <v>6</v>
      </c>
      <c r="L91">
        <f>IF(L10="","",L9)</f>
        <v>0</v>
      </c>
      <c r="M91">
        <v>6</v>
      </c>
      <c r="N91">
        <f>N9</f>
        <v>0</v>
      </c>
    </row>
    <row r="92" spans="5:20">
      <c r="E92">
        <v>7</v>
      </c>
      <c r="F92">
        <f>IF(F11="","",F10)</f>
        <v>0</v>
      </c>
      <c r="G92">
        <v>7</v>
      </c>
      <c r="H92">
        <f>H10</f>
        <v>0</v>
      </c>
      <c r="K92">
        <v>7</v>
      </c>
      <c r="L92">
        <f>IF(L11="","",L10)</f>
        <v>0</v>
      </c>
      <c r="M92">
        <v>7</v>
      </c>
      <c r="N92">
        <f>N10</f>
        <v>0</v>
      </c>
    </row>
    <row r="93" spans="5:20">
      <c r="E93">
        <v>8</v>
      </c>
      <c r="F93">
        <f>IF(F12="","",F11)</f>
        <v>0</v>
      </c>
      <c r="G93">
        <v>8</v>
      </c>
      <c r="H93">
        <f>H11</f>
        <v>0</v>
      </c>
      <c r="K93">
        <v>8</v>
      </c>
      <c r="L93">
        <f>IF(L12="","",L11)</f>
        <v>0</v>
      </c>
      <c r="M93">
        <v>8</v>
      </c>
      <c r="N93">
        <f>N11</f>
        <v>0</v>
      </c>
    </row>
    <row r="94" spans="5:20">
      <c r="E94">
        <v>9</v>
      </c>
      <c r="F94">
        <f>IF(F13="","",F12)</f>
        <v>0</v>
      </c>
      <c r="G94">
        <v>9</v>
      </c>
      <c r="H94">
        <f>H12</f>
        <v>0</v>
      </c>
      <c r="K94">
        <v>9</v>
      </c>
      <c r="L94">
        <f>IF(L13="","",L12)</f>
        <v>0</v>
      </c>
      <c r="M94">
        <v>9</v>
      </c>
      <c r="N94">
        <f>N12</f>
        <v>0</v>
      </c>
    </row>
    <row r="95" spans="5:20">
      <c r="E95">
        <v>10</v>
      </c>
      <c r="F95">
        <f>IF(F14="","",F13)</f>
        <v>0</v>
      </c>
      <c r="G95">
        <v>10</v>
      </c>
      <c r="H95">
        <f>H13</f>
        <v>0</v>
      </c>
      <c r="K95">
        <v>10</v>
      </c>
      <c r="L95">
        <f>IF(L14="","",L13)</f>
        <v>0</v>
      </c>
      <c r="M95">
        <v>10</v>
      </c>
      <c r="N95">
        <f>N13</f>
        <v>0</v>
      </c>
    </row>
    <row r="96" spans="5:20">
      <c r="E96">
        <v>11</v>
      </c>
      <c r="F96">
        <f>IF(F15="","",F14)</f>
        <v>0</v>
      </c>
      <c r="G96">
        <v>11</v>
      </c>
      <c r="H96">
        <f>H14</f>
        <v>0</v>
      </c>
      <c r="K96">
        <v>11</v>
      </c>
      <c r="L96">
        <f>IF(L15="","",L14)</f>
        <v>0</v>
      </c>
      <c r="M96">
        <v>11</v>
      </c>
      <c r="N96">
        <f>N14</f>
        <v>0</v>
      </c>
    </row>
    <row r="97" spans="5:14">
      <c r="E97">
        <v>12</v>
      </c>
      <c r="F97">
        <f>IF(F16="","",F15)</f>
        <v>0</v>
      </c>
      <c r="G97">
        <v>12</v>
      </c>
      <c r="H97">
        <f>H15</f>
        <v>0</v>
      </c>
      <c r="K97">
        <v>12</v>
      </c>
      <c r="L97">
        <f>IF(L16="","",L15)</f>
        <v>0</v>
      </c>
      <c r="M97">
        <v>12</v>
      </c>
      <c r="N97">
        <f>N15</f>
        <v>0</v>
      </c>
    </row>
    <row r="98" spans="5:14">
      <c r="E98">
        <v>13</v>
      </c>
      <c r="F98">
        <f>IF(F17="","",F16)</f>
        <v>0</v>
      </c>
      <c r="G98">
        <v>13</v>
      </c>
      <c r="H98">
        <f>H16</f>
        <v>0</v>
      </c>
      <c r="K98">
        <v>13</v>
      </c>
      <c r="L98">
        <f>IF(L17="","",L16)</f>
        <v>0</v>
      </c>
      <c r="M98">
        <v>13</v>
      </c>
      <c r="N98">
        <f>N16</f>
        <v>0</v>
      </c>
    </row>
    <row r="99" spans="5:14">
      <c r="E99">
        <v>14</v>
      </c>
      <c r="F99">
        <f>IF(F18="","",F17)</f>
        <v>0</v>
      </c>
      <c r="G99">
        <v>14</v>
      </c>
      <c r="H99">
        <f>H17</f>
        <v>0</v>
      </c>
      <c r="K99">
        <v>14</v>
      </c>
      <c r="L99">
        <f>IF(L18="","",L17)</f>
        <v>0</v>
      </c>
      <c r="M99">
        <v>14</v>
      </c>
      <c r="N99">
        <f>N17</f>
        <v>0</v>
      </c>
    </row>
    <row r="100" spans="5:14">
      <c r="E100">
        <v>15</v>
      </c>
      <c r="F100">
        <f>IF(F19="","",F18)</f>
        <v>0</v>
      </c>
      <c r="G100">
        <v>15</v>
      </c>
      <c r="H100">
        <f>H18</f>
        <v>0</v>
      </c>
      <c r="K100">
        <v>15</v>
      </c>
      <c r="L100">
        <f>IF(L19="","",L18)</f>
        <v>0</v>
      </c>
      <c r="M100">
        <v>15</v>
      </c>
      <c r="N100">
        <f>N18</f>
        <v>0</v>
      </c>
    </row>
    <row r="101" spans="5:14">
      <c r="E101">
        <v>16</v>
      </c>
      <c r="F101">
        <f>IF(F20="","",F19)</f>
        <v>0</v>
      </c>
      <c r="G101">
        <v>16</v>
      </c>
      <c r="H101">
        <f>H19</f>
        <v>0</v>
      </c>
      <c r="K101">
        <v>16</v>
      </c>
      <c r="L101">
        <f>IF(L20="","",L19)</f>
        <v>0</v>
      </c>
      <c r="M101">
        <v>16</v>
      </c>
      <c r="N101">
        <f>N19</f>
        <v>0</v>
      </c>
    </row>
    <row r="102" spans="5:14">
      <c r="E102">
        <v>17</v>
      </c>
      <c r="F102">
        <f>IF(F21="","",F20)</f>
        <v>0</v>
      </c>
      <c r="G102">
        <v>17</v>
      </c>
      <c r="H102">
        <f>H20</f>
        <v>0</v>
      </c>
      <c r="K102">
        <v>17</v>
      </c>
      <c r="L102">
        <f>IF(L21="","",L20)</f>
        <v>0</v>
      </c>
      <c r="M102">
        <v>17</v>
      </c>
      <c r="N102">
        <f>N20</f>
        <v>0</v>
      </c>
    </row>
    <row r="103" spans="5:14">
      <c r="E103">
        <v>18</v>
      </c>
      <c r="F103">
        <f>IF(F22="","",F21)</f>
        <v>0</v>
      </c>
      <c r="G103">
        <v>18</v>
      </c>
      <c r="H103">
        <f>H21</f>
        <v>0</v>
      </c>
      <c r="K103">
        <v>18</v>
      </c>
      <c r="L103">
        <f>IF(L22="","",L21)</f>
        <v>0</v>
      </c>
      <c r="M103">
        <v>18</v>
      </c>
      <c r="N103">
        <f>N21</f>
        <v>0</v>
      </c>
    </row>
    <row r="104" spans="5:14">
      <c r="E104">
        <v>19</v>
      </c>
      <c r="F104">
        <f>IF(F23="","",F22)</f>
        <v>0</v>
      </c>
      <c r="G104">
        <v>19</v>
      </c>
      <c r="H104">
        <f>H22</f>
        <v>0</v>
      </c>
      <c r="K104">
        <v>19</v>
      </c>
      <c r="L104">
        <f>IF(L23="","",L22)</f>
        <v>0</v>
      </c>
      <c r="M104">
        <v>19</v>
      </c>
      <c r="N104">
        <f>N22</f>
        <v>0</v>
      </c>
    </row>
    <row r="105" spans="5:14">
      <c r="E105">
        <v>20</v>
      </c>
      <c r="F105">
        <f>IF(F24="","",F23)</f>
        <v>0</v>
      </c>
      <c r="G105">
        <v>20</v>
      </c>
      <c r="H105">
        <f>H23</f>
        <v>0</v>
      </c>
      <c r="K105">
        <v>20</v>
      </c>
      <c r="L105">
        <f>IF(L24="","",L23)</f>
        <v>0</v>
      </c>
      <c r="M105">
        <v>20</v>
      </c>
      <c r="N105">
        <f>N23</f>
        <v>0</v>
      </c>
    </row>
    <row r="106" spans="5:14">
      <c r="E106">
        <v>21</v>
      </c>
      <c r="F106">
        <f>IF(F25="","",F24)</f>
        <v>0</v>
      </c>
      <c r="G106">
        <v>21</v>
      </c>
      <c r="H106">
        <f>H24</f>
        <v>0</v>
      </c>
      <c r="K106">
        <v>21</v>
      </c>
      <c r="L106">
        <f>IF(L25="","",L24)</f>
        <v>0</v>
      </c>
      <c r="M106">
        <v>21</v>
      </c>
      <c r="N106">
        <f>N24</f>
        <v>0</v>
      </c>
    </row>
    <row r="107" spans="5:14">
      <c r="E107">
        <v>22</v>
      </c>
      <c r="F107">
        <f>IF(F26="","",F25)</f>
        <v>0</v>
      </c>
      <c r="G107">
        <v>22</v>
      </c>
      <c r="H107">
        <f>H25</f>
        <v>0</v>
      </c>
      <c r="K107">
        <v>22</v>
      </c>
      <c r="L107">
        <f>IF(L26="","",L25)</f>
        <v>0</v>
      </c>
      <c r="M107">
        <v>22</v>
      </c>
      <c r="N107">
        <f>N25</f>
        <v>0</v>
      </c>
    </row>
    <row r="108" spans="5:14">
      <c r="E108">
        <v>23</v>
      </c>
      <c r="F108">
        <f>IF(F27="","",F26)</f>
        <v>0</v>
      </c>
      <c r="G108">
        <v>23</v>
      </c>
      <c r="H108">
        <f>H26</f>
        <v>0</v>
      </c>
      <c r="K108">
        <v>23</v>
      </c>
      <c r="L108">
        <f>IF(L27="","",L26)</f>
        <v>0</v>
      </c>
      <c r="M108">
        <v>23</v>
      </c>
      <c r="N108">
        <f>N26</f>
        <v>0</v>
      </c>
    </row>
    <row r="109" spans="5:14">
      <c r="E109">
        <v>24</v>
      </c>
      <c r="F109">
        <f>IF(F28="","",F27)</f>
        <v>0</v>
      </c>
      <c r="G109">
        <v>24</v>
      </c>
      <c r="H109">
        <f>H27</f>
        <v>0</v>
      </c>
      <c r="K109">
        <v>24</v>
      </c>
      <c r="L109">
        <f>IF(L28="","",L27)</f>
        <v>0</v>
      </c>
      <c r="M109">
        <v>24</v>
      </c>
      <c r="N109">
        <f>N27</f>
        <v>0</v>
      </c>
    </row>
    <row r="110" spans="5:14">
      <c r="E110">
        <v>25</v>
      </c>
      <c r="F110">
        <f>IF(F29="","",F28)</f>
        <v>0</v>
      </c>
      <c r="G110">
        <v>25</v>
      </c>
      <c r="H110">
        <f>H28</f>
        <v>0</v>
      </c>
      <c r="K110">
        <v>25</v>
      </c>
      <c r="L110">
        <f>IF(L29="","",L28)</f>
        <v>0</v>
      </c>
      <c r="M110">
        <v>25</v>
      </c>
      <c r="N110">
        <f>N28</f>
        <v>0</v>
      </c>
    </row>
    <row r="111" spans="5:14">
      <c r="E111">
        <v>26</v>
      </c>
      <c r="F111">
        <f>IF(F30="","",F29)</f>
        <v>0</v>
      </c>
      <c r="G111">
        <v>26</v>
      </c>
      <c r="H111">
        <f>H29</f>
        <v>0</v>
      </c>
      <c r="K111">
        <v>26</v>
      </c>
      <c r="L111">
        <f>IF(L30="","",L29)</f>
        <v>0</v>
      </c>
      <c r="M111">
        <v>26</v>
      </c>
      <c r="N111">
        <f>N29</f>
        <v>0</v>
      </c>
    </row>
    <row r="112" spans="5:14">
      <c r="E112">
        <v>27</v>
      </c>
      <c r="F112">
        <f>IF(F31="","",F30)</f>
        <v>0</v>
      </c>
      <c r="G112">
        <v>27</v>
      </c>
      <c r="H112">
        <f>H30</f>
        <v>0</v>
      </c>
      <c r="K112">
        <v>27</v>
      </c>
      <c r="L112">
        <f>IF(L31="","",L30)</f>
        <v>0</v>
      </c>
      <c r="M112">
        <v>27</v>
      </c>
      <c r="N112">
        <f>N30</f>
        <v>0</v>
      </c>
    </row>
    <row r="113" spans="5:14">
      <c r="E113">
        <v>28</v>
      </c>
      <c r="F113">
        <f>IF(F32="","",F31)</f>
        <v>0</v>
      </c>
      <c r="G113">
        <v>28</v>
      </c>
      <c r="H113">
        <f>H31</f>
        <v>0</v>
      </c>
      <c r="K113">
        <v>28</v>
      </c>
      <c r="L113">
        <f>IF(L32="","",L31)</f>
        <v>0</v>
      </c>
      <c r="M113">
        <v>28</v>
      </c>
      <c r="N113">
        <f>N31</f>
        <v>0</v>
      </c>
    </row>
    <row r="114" spans="5:14">
      <c r="E114">
        <v>29</v>
      </c>
      <c r="F114">
        <f>IF(F33="","",F32)</f>
        <v>0</v>
      </c>
      <c r="G114">
        <v>29</v>
      </c>
      <c r="H114">
        <f>H32</f>
        <v>0</v>
      </c>
      <c r="K114">
        <v>29</v>
      </c>
      <c r="L114">
        <f>IF(L33="","",L32)</f>
        <v>0</v>
      </c>
      <c r="M114">
        <v>29</v>
      </c>
      <c r="N114">
        <f>N32</f>
        <v>0</v>
      </c>
    </row>
    <row r="115" spans="5:14">
      <c r="E115">
        <v>30</v>
      </c>
      <c r="F115">
        <f>IF(F34="","",F33)</f>
        <v>0</v>
      </c>
      <c r="G115">
        <v>30</v>
      </c>
      <c r="H115">
        <f>H33</f>
        <v>0</v>
      </c>
      <c r="K115">
        <v>30</v>
      </c>
      <c r="L115">
        <f>IF(L34="","",L33)</f>
        <v>0</v>
      </c>
      <c r="M115">
        <v>30</v>
      </c>
      <c r="N115">
        <f>N33</f>
        <v>0</v>
      </c>
    </row>
    <row r="116" spans="5:14">
      <c r="E116">
        <v>31</v>
      </c>
      <c r="F116">
        <f>IF(F35="","",F34)</f>
        <v>0</v>
      </c>
      <c r="G116">
        <v>31</v>
      </c>
      <c r="H116">
        <f>H34</f>
        <v>0</v>
      </c>
      <c r="K116">
        <v>31</v>
      </c>
      <c r="L116">
        <f>IF(L35="","",L34)</f>
        <v>0</v>
      </c>
      <c r="M116">
        <v>31</v>
      </c>
      <c r="N116">
        <f>N34</f>
        <v>0</v>
      </c>
    </row>
    <row r="117" spans="5:14">
      <c r="E117">
        <v>32</v>
      </c>
      <c r="F117">
        <f>IF(F36="","",F35)</f>
        <v>0</v>
      </c>
      <c r="G117">
        <v>32</v>
      </c>
      <c r="H117">
        <f>H35</f>
        <v>0</v>
      </c>
      <c r="K117">
        <v>32</v>
      </c>
      <c r="L117">
        <f>IF(L36="","",L35)</f>
        <v>0</v>
      </c>
      <c r="M117">
        <v>32</v>
      </c>
      <c r="N117">
        <f>N35</f>
        <v>0</v>
      </c>
    </row>
    <row r="118" spans="5:14">
      <c r="E118">
        <v>33</v>
      </c>
      <c r="F118">
        <f>IF(F37="","",F36)</f>
        <v>0</v>
      </c>
      <c r="G118">
        <v>33</v>
      </c>
      <c r="H118">
        <f>H36</f>
        <v>0</v>
      </c>
      <c r="K118">
        <v>33</v>
      </c>
      <c r="L118">
        <f>IF(L37="","",L36)</f>
        <v>0</v>
      </c>
      <c r="M118">
        <v>33</v>
      </c>
      <c r="N118">
        <f>N36</f>
        <v>0</v>
      </c>
    </row>
    <row r="119" spans="5:14">
      <c r="E119">
        <v>34</v>
      </c>
      <c r="F119">
        <f>IF(F38="","",F37)</f>
        <v>0</v>
      </c>
      <c r="G119">
        <v>34</v>
      </c>
      <c r="H119">
        <f>H37</f>
        <v>0</v>
      </c>
      <c r="K119">
        <v>34</v>
      </c>
      <c r="L119">
        <f>IF(L38="","",L37)</f>
        <v>0</v>
      </c>
      <c r="M119">
        <v>34</v>
      </c>
      <c r="N119">
        <f>N37</f>
        <v>0</v>
      </c>
    </row>
    <row r="120" spans="5:14">
      <c r="E120">
        <v>35</v>
      </c>
      <c r="F120">
        <f>IF(F39="","",F38)</f>
        <v>0</v>
      </c>
      <c r="G120">
        <v>35</v>
      </c>
      <c r="H120">
        <f>H38</f>
        <v>0</v>
      </c>
      <c r="K120">
        <v>35</v>
      </c>
      <c r="L120">
        <f>IF(L39="","",L38)</f>
        <v>0</v>
      </c>
      <c r="M120">
        <v>35</v>
      </c>
      <c r="N120">
        <f>N38</f>
        <v>0</v>
      </c>
    </row>
    <row r="121" spans="5:14">
      <c r="E121">
        <v>36</v>
      </c>
      <c r="F121">
        <f>IF(F40="","",F39)</f>
        <v>0</v>
      </c>
      <c r="G121">
        <v>36</v>
      </c>
      <c r="H121">
        <f>H39</f>
        <v>0</v>
      </c>
      <c r="K121">
        <v>36</v>
      </c>
      <c r="L121">
        <f>IF(L40="","",L39)</f>
        <v>0</v>
      </c>
      <c r="M121">
        <v>36</v>
      </c>
      <c r="N121">
        <f>N39</f>
        <v>0</v>
      </c>
    </row>
    <row r="122" spans="5:14">
      <c r="E122">
        <v>37</v>
      </c>
      <c r="F122">
        <f>IF(F41="","",F40)</f>
        <v>0</v>
      </c>
      <c r="G122">
        <v>37</v>
      </c>
      <c r="H122">
        <f>H40</f>
        <v>0</v>
      </c>
      <c r="K122">
        <v>37</v>
      </c>
      <c r="L122">
        <f>IF(L41="","",L40)</f>
        <v>0</v>
      </c>
      <c r="M122">
        <v>37</v>
      </c>
      <c r="N122">
        <f>N40</f>
        <v>0</v>
      </c>
    </row>
    <row r="123" spans="5:14">
      <c r="E123">
        <v>38</v>
      </c>
      <c r="F123">
        <f>IF(F42="","",F41)</f>
        <v>0</v>
      </c>
      <c r="G123">
        <v>38</v>
      </c>
      <c r="H123">
        <f>H41</f>
        <v>0</v>
      </c>
      <c r="K123">
        <v>38</v>
      </c>
      <c r="L123">
        <f>IF(L42="","",L41)</f>
        <v>0</v>
      </c>
      <c r="M123">
        <v>38</v>
      </c>
      <c r="N123">
        <f>N41</f>
        <v>0</v>
      </c>
    </row>
    <row r="124" spans="5:14">
      <c r="E124">
        <v>39</v>
      </c>
      <c r="F124">
        <f>IF(F43="","",F42)</f>
        <v>0</v>
      </c>
      <c r="G124">
        <v>39</v>
      </c>
      <c r="H124">
        <f>H42</f>
        <v>0</v>
      </c>
      <c r="K124">
        <v>39</v>
      </c>
      <c r="L124">
        <f>IF(L43="","",L42)</f>
        <v>0</v>
      </c>
      <c r="M124">
        <v>39</v>
      </c>
      <c r="N124">
        <f>N42</f>
        <v>0</v>
      </c>
    </row>
    <row r="125" spans="5:14">
      <c r="E125">
        <v>40</v>
      </c>
      <c r="F125">
        <f>IF(F44="","",F43)</f>
        <v>0</v>
      </c>
      <c r="G125">
        <v>40</v>
      </c>
      <c r="H125">
        <f>H43</f>
        <v>0</v>
      </c>
      <c r="K125">
        <v>40</v>
      </c>
      <c r="L125">
        <f>IF(L44="","",L43)</f>
        <v>0</v>
      </c>
      <c r="M125">
        <v>40</v>
      </c>
      <c r="N125">
        <f>N43</f>
        <v>0</v>
      </c>
    </row>
    <row r="126" spans="5:14">
      <c r="E126">
        <v>0</v>
      </c>
      <c r="F126">
        <v>0</v>
      </c>
      <c r="G126">
        <v>0</v>
      </c>
      <c r="H126">
        <v>0</v>
      </c>
      <c r="K126">
        <v>0</v>
      </c>
      <c r="L126">
        <v>0</v>
      </c>
      <c r="M126">
        <v>0</v>
      </c>
      <c r="N126">
        <v>0</v>
      </c>
    </row>
    <row r="127" spans="5:14">
      <c r="E127">
        <v>1</v>
      </c>
      <c r="F127">
        <v>0</v>
      </c>
      <c r="G127">
        <v>1</v>
      </c>
      <c r="H127">
        <v>0</v>
      </c>
      <c r="K127">
        <v>1</v>
      </c>
      <c r="L127">
        <v>0</v>
      </c>
      <c r="M127">
        <v>1</v>
      </c>
      <c r="N127">
        <v>0</v>
      </c>
    </row>
    <row r="129" spans="4:14">
      <c r="D129" t="s">
        <v>41</v>
      </c>
      <c r="E129" t="s">
        <v>39</v>
      </c>
      <c r="F129" t="s">
        <v>44</v>
      </c>
      <c r="G129" t="s">
        <v>39</v>
      </c>
      <c r="H129" t="s">
        <v>45</v>
      </c>
      <c r="J129" t="s">
        <v>41</v>
      </c>
      <c r="K129" t="s">
        <v>39</v>
      </c>
      <c r="L129" t="s">
        <v>44</v>
      </c>
      <c r="M129" t="s">
        <v>39</v>
      </c>
      <c r="N129" t="s">
        <v>45</v>
      </c>
    </row>
    <row r="130" spans="4:14">
      <c r="E130">
        <f>IFERROR(SMALL(E47:E127,ROW()-ROW($E$130)+1),"")</f>
        <v>0</v>
      </c>
      <c r="F130">
        <f>IFERROR(SMALL(F47:F127,ROW()-ROW($F$130)+1),"")</f>
        <v>0</v>
      </c>
      <c r="G130">
        <f>IFERROR(SMALL(G47:G127,ROW()-ROW($G$130)+1),"")</f>
        <v>0</v>
      </c>
      <c r="H130">
        <f>IFERROR(SMALL(H47:H127,ROW()-ROW($H$130)+1),"")</f>
        <v>0</v>
      </c>
      <c r="K130">
        <f>IFERROR(SMALL(K47:K127,ROW()-ROW($K$130)+1),"")</f>
        <v>0</v>
      </c>
      <c r="L130">
        <f>IFERROR(SMALL(L47:L127,ROW()-ROW($L$130)+1),"")</f>
        <v>0</v>
      </c>
      <c r="M130">
        <f>IFERROR(SMALL(M47:M127,ROW()-ROW($M$130)+1),"")</f>
        <v>0</v>
      </c>
      <c r="N130">
        <f>IFERROR(SMALL(N47:N127,ROW()-ROW($N$130)+1),"")</f>
        <v>0</v>
      </c>
    </row>
    <row r="131" spans="4:14">
      <c r="E131">
        <f>IFERROR(SMALL(E47:E127,ROW()-ROW($E$130)+1),"")</f>
        <v>0</v>
      </c>
      <c r="F131">
        <f>IFERROR(SMALL(F47:F127,ROW()-ROW($F$130)+1),"")</f>
        <v>0</v>
      </c>
      <c r="G131">
        <f>IFERROR(SMALL(G47:G127,ROW()-ROW($G$130)+1),"")</f>
        <v>0</v>
      </c>
      <c r="H131">
        <f>IFERROR(SMALL(H47:H127,ROW()-ROW($H$130)+1),"")</f>
        <v>0</v>
      </c>
      <c r="K131">
        <f>IFERROR(SMALL(K47:K127,ROW()-ROW($K$130)+1),"")</f>
        <v>0</v>
      </c>
      <c r="L131">
        <f>IFERROR(SMALL(L47:L127,ROW()-ROW($L$130)+1),"")</f>
        <v>0</v>
      </c>
      <c r="M131">
        <f>IFERROR(SMALL(M47:M127,ROW()-ROW($M$130)+1),"")</f>
        <v>0</v>
      </c>
      <c r="N131">
        <f>IFERROR(SMALL(N47:N127,ROW()-ROW($N$130)+1),"")</f>
        <v>0</v>
      </c>
    </row>
    <row r="132" spans="4:14">
      <c r="E132">
        <f>IFERROR(SMALL(E47:E127,ROW()-ROW($E$130)+1),"")</f>
        <v>0</v>
      </c>
      <c r="F132">
        <f>IFERROR(SMALL(F47:F127,ROW()-ROW($F$130)+1),"")</f>
        <v>0</v>
      </c>
      <c r="G132">
        <f>IFERROR(SMALL(G47:G127,ROW()-ROW($G$130)+1),"")</f>
        <v>0</v>
      </c>
      <c r="H132">
        <f>IFERROR(SMALL(H47:H127,ROW()-ROW($H$130)+1),"")</f>
        <v>0</v>
      </c>
      <c r="K132">
        <f>IFERROR(SMALL(K47:K127,ROW()-ROW($K$130)+1),"")</f>
        <v>0</v>
      </c>
      <c r="L132">
        <f>IFERROR(SMALL(L47:L127,ROW()-ROW($L$130)+1),"")</f>
        <v>0</v>
      </c>
      <c r="M132">
        <f>IFERROR(SMALL(M47:M127,ROW()-ROW($M$130)+1),"")</f>
        <v>0</v>
      </c>
      <c r="N132">
        <f>IFERROR(SMALL(N47:N127,ROW()-ROW($N$130)+1),"")</f>
        <v>0</v>
      </c>
    </row>
    <row r="133" spans="4:14">
      <c r="E133">
        <f>IFERROR(SMALL(E47:E127,ROW()-ROW($E$130)+1),"")</f>
        <v>0</v>
      </c>
      <c r="F133">
        <f>IFERROR(SMALL(F47:F127,ROW()-ROW($F$130)+1),"")</f>
        <v>0</v>
      </c>
      <c r="G133">
        <f>IFERROR(SMALL(G47:G127,ROW()-ROW($G$130)+1),"")</f>
        <v>0</v>
      </c>
      <c r="H133">
        <f>IFERROR(SMALL(H47:H127,ROW()-ROW($H$130)+1),"")</f>
        <v>0</v>
      </c>
      <c r="K133">
        <f>IFERROR(SMALL(K47:K127,ROW()-ROW($K$130)+1),"")</f>
        <v>0</v>
      </c>
      <c r="L133">
        <f>IFERROR(SMALL(L47:L127,ROW()-ROW($L$130)+1),"")</f>
        <v>0</v>
      </c>
      <c r="M133">
        <f>IFERROR(SMALL(M47:M127,ROW()-ROW($M$130)+1),"")</f>
        <v>0</v>
      </c>
      <c r="N133">
        <f>IFERROR(SMALL(N47:N127,ROW()-ROW($N$130)+1),"")</f>
        <v>0</v>
      </c>
    </row>
    <row r="134" spans="4:14">
      <c r="E134">
        <f>IFERROR(SMALL(E47:E127,ROW()-ROW($E$130)+1),"")</f>
        <v>0</v>
      </c>
      <c r="F134">
        <f>IFERROR(SMALL(F47:F127,ROW()-ROW($F$130)+1),"")</f>
        <v>0</v>
      </c>
      <c r="G134">
        <f>IFERROR(SMALL(G47:G127,ROW()-ROW($G$130)+1),"")</f>
        <v>0</v>
      </c>
      <c r="H134">
        <f>IFERROR(SMALL(H47:H127,ROW()-ROW($H$130)+1),"")</f>
        <v>0</v>
      </c>
      <c r="K134">
        <f>IFERROR(SMALL(K47:K127,ROW()-ROW($K$130)+1),"")</f>
        <v>0</v>
      </c>
      <c r="L134">
        <f>IFERROR(SMALL(L47:L127,ROW()-ROW($L$130)+1),"")</f>
        <v>0</v>
      </c>
      <c r="M134">
        <f>IFERROR(SMALL(M47:M127,ROW()-ROW($M$130)+1),"")</f>
        <v>0</v>
      </c>
      <c r="N134">
        <f>IFERROR(SMALL(N47:N127,ROW()-ROW($N$130)+1),"")</f>
        <v>0</v>
      </c>
    </row>
    <row r="135" spans="4:14">
      <c r="E135">
        <f>IFERROR(SMALL(E47:E127,ROW()-ROW($E$130)+1),"")</f>
        <v>0</v>
      </c>
      <c r="F135">
        <f>IFERROR(SMALL(F47:F127,ROW()-ROW($F$130)+1),"")</f>
        <v>0</v>
      </c>
      <c r="G135">
        <f>IFERROR(SMALL(G47:G127,ROW()-ROW($G$130)+1),"")</f>
        <v>0</v>
      </c>
      <c r="H135">
        <f>IFERROR(SMALL(H47:H127,ROW()-ROW($H$130)+1),"")</f>
        <v>0</v>
      </c>
      <c r="K135">
        <f>IFERROR(SMALL(K47:K127,ROW()-ROW($K$130)+1),"")</f>
        <v>0</v>
      </c>
      <c r="L135">
        <f>IFERROR(SMALL(L47:L127,ROW()-ROW($L$130)+1),"")</f>
        <v>0</v>
      </c>
      <c r="M135">
        <f>IFERROR(SMALL(M47:M127,ROW()-ROW($M$130)+1),"")</f>
        <v>0</v>
      </c>
      <c r="N135">
        <f>IFERROR(SMALL(N47:N127,ROW()-ROW($N$130)+1),"")</f>
        <v>0</v>
      </c>
    </row>
    <row r="136" spans="4:14">
      <c r="E136">
        <f>IFERROR(SMALL(E47:E127,ROW()-ROW($E$130)+1),"")</f>
        <v>0</v>
      </c>
      <c r="F136">
        <f>IFERROR(SMALL(F47:F127,ROW()-ROW($F$130)+1),"")</f>
        <v>0</v>
      </c>
      <c r="G136">
        <f>IFERROR(SMALL(G47:G127,ROW()-ROW($G$130)+1),"")</f>
        <v>0</v>
      </c>
      <c r="H136">
        <f>IFERROR(SMALL(H47:H127,ROW()-ROW($H$130)+1),"")</f>
        <v>0</v>
      </c>
      <c r="K136">
        <f>IFERROR(SMALL(K47:K127,ROW()-ROW($K$130)+1),"")</f>
        <v>0</v>
      </c>
      <c r="L136">
        <f>IFERROR(SMALL(L47:L127,ROW()-ROW($L$130)+1),"")</f>
        <v>0</v>
      </c>
      <c r="M136">
        <f>IFERROR(SMALL(M47:M127,ROW()-ROW($M$130)+1),"")</f>
        <v>0</v>
      </c>
      <c r="N136">
        <f>IFERROR(SMALL(N47:N127,ROW()-ROW($N$130)+1),"")</f>
        <v>0</v>
      </c>
    </row>
    <row r="137" spans="4:14">
      <c r="E137">
        <f>IFERROR(SMALL(E47:E127,ROW()-ROW($E$130)+1),"")</f>
        <v>0</v>
      </c>
      <c r="F137">
        <f>IFERROR(SMALL(F47:F127,ROW()-ROW($F$130)+1),"")</f>
        <v>0</v>
      </c>
      <c r="G137">
        <f>IFERROR(SMALL(G47:G127,ROW()-ROW($G$130)+1),"")</f>
        <v>0</v>
      </c>
      <c r="H137">
        <f>IFERROR(SMALL(H47:H127,ROW()-ROW($H$130)+1),"")</f>
        <v>0</v>
      </c>
      <c r="K137">
        <f>IFERROR(SMALL(K47:K127,ROW()-ROW($K$130)+1),"")</f>
        <v>0</v>
      </c>
      <c r="L137">
        <f>IFERROR(SMALL(L47:L127,ROW()-ROW($L$130)+1),"")</f>
        <v>0</v>
      </c>
      <c r="M137">
        <f>IFERROR(SMALL(M47:M127,ROW()-ROW($M$130)+1),"")</f>
        <v>0</v>
      </c>
      <c r="N137">
        <f>IFERROR(SMALL(N47:N127,ROW()-ROW($N$130)+1),"")</f>
        <v>0</v>
      </c>
    </row>
    <row r="138" spans="4:14">
      <c r="E138">
        <f>IFERROR(SMALL(E47:E127,ROW()-ROW($E$130)+1),"")</f>
        <v>0</v>
      </c>
      <c r="F138">
        <f>IFERROR(SMALL(F47:F127,ROW()-ROW($F$130)+1),"")</f>
        <v>0</v>
      </c>
      <c r="G138">
        <f>IFERROR(SMALL(G47:G127,ROW()-ROW($G$130)+1),"")</f>
        <v>0</v>
      </c>
      <c r="H138">
        <f>IFERROR(SMALL(H47:H127,ROW()-ROW($H$130)+1),"")</f>
        <v>0</v>
      </c>
      <c r="K138">
        <f>IFERROR(SMALL(K47:K127,ROW()-ROW($K$130)+1),"")</f>
        <v>0</v>
      </c>
      <c r="L138">
        <f>IFERROR(SMALL(L47:L127,ROW()-ROW($L$130)+1),"")</f>
        <v>0</v>
      </c>
      <c r="M138">
        <f>IFERROR(SMALL(M47:M127,ROW()-ROW($M$130)+1),"")</f>
        <v>0</v>
      </c>
      <c r="N138">
        <f>IFERROR(SMALL(N47:N127,ROW()-ROW($N$130)+1),"")</f>
        <v>0</v>
      </c>
    </row>
    <row r="139" spans="4:14">
      <c r="E139">
        <f>IFERROR(SMALL(E47:E127,ROW()-ROW($E$130)+1),"")</f>
        <v>0</v>
      </c>
      <c r="F139">
        <f>IFERROR(SMALL(F47:F127,ROW()-ROW($F$130)+1),"")</f>
        <v>0</v>
      </c>
      <c r="G139">
        <f>IFERROR(SMALL(G47:G127,ROW()-ROW($G$130)+1),"")</f>
        <v>0</v>
      </c>
      <c r="H139">
        <f>IFERROR(SMALL(H47:H127,ROW()-ROW($H$130)+1),"")</f>
        <v>0</v>
      </c>
      <c r="K139">
        <f>IFERROR(SMALL(K47:K127,ROW()-ROW($K$130)+1),"")</f>
        <v>0</v>
      </c>
      <c r="L139">
        <f>IFERROR(SMALL(L47:L127,ROW()-ROW($L$130)+1),"")</f>
        <v>0</v>
      </c>
      <c r="M139">
        <f>IFERROR(SMALL(M47:M127,ROW()-ROW($M$130)+1),"")</f>
        <v>0</v>
      </c>
      <c r="N139">
        <f>IFERROR(SMALL(N47:N127,ROW()-ROW($N$130)+1),"")</f>
        <v>0</v>
      </c>
    </row>
    <row r="140" spans="4:14">
      <c r="E140">
        <f>IFERROR(SMALL(E47:E127,ROW()-ROW($E$130)+1),"")</f>
        <v>0</v>
      </c>
      <c r="F140">
        <f>IFERROR(SMALL(F47:F127,ROW()-ROW($F$130)+1),"")</f>
        <v>0</v>
      </c>
      <c r="G140">
        <f>IFERROR(SMALL(G47:G127,ROW()-ROW($G$130)+1),"")</f>
        <v>0</v>
      </c>
      <c r="H140">
        <f>IFERROR(SMALL(H47:H127,ROW()-ROW($H$130)+1),"")</f>
        <v>0</v>
      </c>
      <c r="K140">
        <f>IFERROR(SMALL(K47:K127,ROW()-ROW($K$130)+1),"")</f>
        <v>0</v>
      </c>
      <c r="L140">
        <f>IFERROR(SMALL(L47:L127,ROW()-ROW($L$130)+1),"")</f>
        <v>0</v>
      </c>
      <c r="M140">
        <f>IFERROR(SMALL(M47:M127,ROW()-ROW($M$130)+1),"")</f>
        <v>0</v>
      </c>
      <c r="N140">
        <f>IFERROR(SMALL(N47:N127,ROW()-ROW($N$130)+1),"")</f>
        <v>0</v>
      </c>
    </row>
    <row r="141" spans="4:14">
      <c r="E141">
        <f>IFERROR(SMALL(E47:E127,ROW()-ROW($E$130)+1),"")</f>
        <v>0</v>
      </c>
      <c r="F141">
        <f>IFERROR(SMALL(F47:F127,ROW()-ROW($F$130)+1),"")</f>
        <v>0</v>
      </c>
      <c r="G141">
        <f>IFERROR(SMALL(G47:G127,ROW()-ROW($G$130)+1),"")</f>
        <v>0</v>
      </c>
      <c r="H141">
        <f>IFERROR(SMALL(H47:H127,ROW()-ROW($H$130)+1),"")</f>
        <v>0</v>
      </c>
      <c r="K141">
        <f>IFERROR(SMALL(K47:K127,ROW()-ROW($K$130)+1),"")</f>
        <v>0</v>
      </c>
      <c r="L141">
        <f>IFERROR(SMALL(L47:L127,ROW()-ROW($L$130)+1),"")</f>
        <v>0</v>
      </c>
      <c r="M141">
        <f>IFERROR(SMALL(M47:M127,ROW()-ROW($M$130)+1),"")</f>
        <v>0</v>
      </c>
      <c r="N141">
        <f>IFERROR(SMALL(N47:N127,ROW()-ROW($N$130)+1),"")</f>
        <v>0</v>
      </c>
    </row>
    <row r="142" spans="4:14">
      <c r="E142">
        <f>IFERROR(SMALL(E47:E127,ROW()-ROW($E$130)+1),"")</f>
        <v>0</v>
      </c>
      <c r="F142">
        <f>IFERROR(SMALL(F47:F127,ROW()-ROW($F$130)+1),"")</f>
        <v>0</v>
      </c>
      <c r="G142">
        <f>IFERROR(SMALL(G47:G127,ROW()-ROW($G$130)+1),"")</f>
        <v>0</v>
      </c>
      <c r="H142">
        <f>IFERROR(SMALL(H47:H127,ROW()-ROW($H$130)+1),"")</f>
        <v>0</v>
      </c>
      <c r="K142">
        <f>IFERROR(SMALL(K47:K127,ROW()-ROW($K$130)+1),"")</f>
        <v>0</v>
      </c>
      <c r="L142">
        <f>IFERROR(SMALL(L47:L127,ROW()-ROW($L$130)+1),"")</f>
        <v>0</v>
      </c>
      <c r="M142">
        <f>IFERROR(SMALL(M47:M127,ROW()-ROW($M$130)+1),"")</f>
        <v>0</v>
      </c>
      <c r="N142">
        <f>IFERROR(SMALL(N47:N127,ROW()-ROW($N$130)+1),"")</f>
        <v>0</v>
      </c>
    </row>
    <row r="143" spans="4:14">
      <c r="E143">
        <f>IFERROR(SMALL(E47:E127,ROW()-ROW($E$130)+1),"")</f>
        <v>0</v>
      </c>
      <c r="F143">
        <f>IFERROR(SMALL(F47:F127,ROW()-ROW($F$130)+1),"")</f>
        <v>0</v>
      </c>
      <c r="G143">
        <f>IFERROR(SMALL(G47:G127,ROW()-ROW($G$130)+1),"")</f>
        <v>0</v>
      </c>
      <c r="H143">
        <f>IFERROR(SMALL(H47:H127,ROW()-ROW($H$130)+1),"")</f>
        <v>0</v>
      </c>
      <c r="K143">
        <f>IFERROR(SMALL(K47:K127,ROW()-ROW($K$130)+1),"")</f>
        <v>0</v>
      </c>
      <c r="L143">
        <f>IFERROR(SMALL(L47:L127,ROW()-ROW($L$130)+1),"")</f>
        <v>0</v>
      </c>
      <c r="M143">
        <f>IFERROR(SMALL(M47:M127,ROW()-ROW($M$130)+1),"")</f>
        <v>0</v>
      </c>
      <c r="N143">
        <f>IFERROR(SMALL(N47:N127,ROW()-ROW($N$130)+1),"")</f>
        <v>0</v>
      </c>
    </row>
    <row r="144" spans="4:14">
      <c r="E144">
        <f>IFERROR(SMALL(E47:E127,ROW()-ROW($E$130)+1),"")</f>
        <v>0</v>
      </c>
      <c r="F144">
        <f>IFERROR(SMALL(F47:F127,ROW()-ROW($F$130)+1),"")</f>
        <v>0</v>
      </c>
      <c r="G144">
        <f>IFERROR(SMALL(G47:G127,ROW()-ROW($G$130)+1),"")</f>
        <v>0</v>
      </c>
      <c r="H144">
        <f>IFERROR(SMALL(H47:H127,ROW()-ROW($H$130)+1),"")</f>
        <v>0</v>
      </c>
      <c r="K144">
        <f>IFERROR(SMALL(K47:K127,ROW()-ROW($K$130)+1),"")</f>
        <v>0</v>
      </c>
      <c r="L144">
        <f>IFERROR(SMALL(L47:L127,ROW()-ROW($L$130)+1),"")</f>
        <v>0</v>
      </c>
      <c r="M144">
        <f>IFERROR(SMALL(M47:M127,ROW()-ROW($M$130)+1),"")</f>
        <v>0</v>
      </c>
      <c r="N144">
        <f>IFERROR(SMALL(N47:N127,ROW()-ROW($N$130)+1),"")</f>
        <v>0</v>
      </c>
    </row>
    <row r="145" spans="5:14">
      <c r="E145">
        <f>IFERROR(SMALL(E47:E127,ROW()-ROW($E$130)+1),"")</f>
        <v>0</v>
      </c>
      <c r="F145">
        <f>IFERROR(SMALL(F47:F127,ROW()-ROW($F$130)+1),"")</f>
        <v>0</v>
      </c>
      <c r="G145">
        <f>IFERROR(SMALL(G47:G127,ROW()-ROW($G$130)+1),"")</f>
        <v>0</v>
      </c>
      <c r="H145">
        <f>IFERROR(SMALL(H47:H127,ROW()-ROW($H$130)+1),"")</f>
        <v>0</v>
      </c>
      <c r="K145">
        <f>IFERROR(SMALL(K47:K127,ROW()-ROW($K$130)+1),"")</f>
        <v>0</v>
      </c>
      <c r="L145">
        <f>IFERROR(SMALL(L47:L127,ROW()-ROW($L$130)+1),"")</f>
        <v>0</v>
      </c>
      <c r="M145">
        <f>IFERROR(SMALL(M47:M127,ROW()-ROW($M$130)+1),"")</f>
        <v>0</v>
      </c>
      <c r="N145">
        <f>IFERROR(SMALL(N47:N127,ROW()-ROW($N$130)+1),"")</f>
        <v>0</v>
      </c>
    </row>
    <row r="146" spans="5:14">
      <c r="E146">
        <f>IFERROR(SMALL(E47:E127,ROW()-ROW($E$130)+1),"")</f>
        <v>0</v>
      </c>
      <c r="F146">
        <f>IFERROR(SMALL(F47:F127,ROW()-ROW($F$130)+1),"")</f>
        <v>0</v>
      </c>
      <c r="G146">
        <f>IFERROR(SMALL(G47:G127,ROW()-ROW($G$130)+1),"")</f>
        <v>0</v>
      </c>
      <c r="H146">
        <f>IFERROR(SMALL(H47:H127,ROW()-ROW($H$130)+1),"")</f>
        <v>0</v>
      </c>
      <c r="K146">
        <f>IFERROR(SMALL(K47:K127,ROW()-ROW($K$130)+1),"")</f>
        <v>0</v>
      </c>
      <c r="L146">
        <f>IFERROR(SMALL(L47:L127,ROW()-ROW($L$130)+1),"")</f>
        <v>0</v>
      </c>
      <c r="M146">
        <f>IFERROR(SMALL(M47:M127,ROW()-ROW($M$130)+1),"")</f>
        <v>0</v>
      </c>
      <c r="N146">
        <f>IFERROR(SMALL(N47:N127,ROW()-ROW($N$130)+1),"")</f>
        <v>0</v>
      </c>
    </row>
    <row r="147" spans="5:14">
      <c r="E147">
        <f>IFERROR(SMALL(E47:E127,ROW()-ROW($E$130)+1),"")</f>
        <v>0</v>
      </c>
      <c r="F147">
        <f>IFERROR(SMALL(F47:F127,ROW()-ROW($F$130)+1),"")</f>
        <v>0</v>
      </c>
      <c r="G147">
        <f>IFERROR(SMALL(G47:G127,ROW()-ROW($G$130)+1),"")</f>
        <v>0</v>
      </c>
      <c r="H147">
        <f>IFERROR(SMALL(H47:H127,ROW()-ROW($H$130)+1),"")</f>
        <v>0</v>
      </c>
      <c r="K147">
        <f>IFERROR(SMALL(K47:K127,ROW()-ROW($K$130)+1),"")</f>
        <v>0</v>
      </c>
      <c r="L147">
        <f>IFERROR(SMALL(L47:L127,ROW()-ROW($L$130)+1),"")</f>
        <v>0</v>
      </c>
      <c r="M147">
        <f>IFERROR(SMALL(M47:M127,ROW()-ROW($M$130)+1),"")</f>
        <v>0</v>
      </c>
      <c r="N147">
        <f>IFERROR(SMALL(N47:N127,ROW()-ROW($N$130)+1),"")</f>
        <v>0</v>
      </c>
    </row>
    <row r="148" spans="5:14">
      <c r="E148">
        <f>IFERROR(SMALL(E47:E127,ROW()-ROW($E$130)+1),"")</f>
        <v>0</v>
      </c>
      <c r="F148">
        <f>IFERROR(SMALL(F47:F127,ROW()-ROW($F$130)+1),"")</f>
        <v>0</v>
      </c>
      <c r="G148">
        <f>IFERROR(SMALL(G47:G127,ROW()-ROW($G$130)+1),"")</f>
        <v>0</v>
      </c>
      <c r="H148">
        <f>IFERROR(SMALL(H47:H127,ROW()-ROW($H$130)+1),"")</f>
        <v>0</v>
      </c>
      <c r="K148">
        <f>IFERROR(SMALL(K47:K127,ROW()-ROW($K$130)+1),"")</f>
        <v>0</v>
      </c>
      <c r="L148">
        <f>IFERROR(SMALL(L47:L127,ROW()-ROW($L$130)+1),"")</f>
        <v>0</v>
      </c>
      <c r="M148">
        <f>IFERROR(SMALL(M47:M127,ROW()-ROW($M$130)+1),"")</f>
        <v>0</v>
      </c>
      <c r="N148">
        <f>IFERROR(SMALL(N47:N127,ROW()-ROW($N$130)+1),"")</f>
        <v>0</v>
      </c>
    </row>
    <row r="149" spans="5:14">
      <c r="E149">
        <f>IFERROR(SMALL(E47:E127,ROW()-ROW($E$130)+1),"")</f>
        <v>0</v>
      </c>
      <c r="F149">
        <f>IFERROR(SMALL(F47:F127,ROW()-ROW($F$130)+1),"")</f>
        <v>0</v>
      </c>
      <c r="G149">
        <f>IFERROR(SMALL(G47:G127,ROW()-ROW($G$130)+1),"")</f>
        <v>0</v>
      </c>
      <c r="H149">
        <f>IFERROR(SMALL(H47:H127,ROW()-ROW($H$130)+1),"")</f>
        <v>0</v>
      </c>
      <c r="K149">
        <f>IFERROR(SMALL(K47:K127,ROW()-ROW($K$130)+1),"")</f>
        <v>0</v>
      </c>
      <c r="L149">
        <f>IFERROR(SMALL(L47:L127,ROW()-ROW($L$130)+1),"")</f>
        <v>0</v>
      </c>
      <c r="M149">
        <f>IFERROR(SMALL(M47:M127,ROW()-ROW($M$130)+1),"")</f>
        <v>0</v>
      </c>
      <c r="N149">
        <f>IFERROR(SMALL(N47:N127,ROW()-ROW($N$130)+1),"")</f>
        <v>0</v>
      </c>
    </row>
    <row r="150" spans="5:14">
      <c r="E150">
        <f>IFERROR(SMALL(E47:E127,ROW()-ROW($E$130)+1),"")</f>
        <v>0</v>
      </c>
      <c r="F150">
        <f>IFERROR(SMALL(F47:F127,ROW()-ROW($F$130)+1),"")</f>
        <v>0</v>
      </c>
      <c r="G150">
        <f>IFERROR(SMALL(G47:G127,ROW()-ROW($G$130)+1),"")</f>
        <v>0</v>
      </c>
      <c r="H150">
        <f>IFERROR(SMALL(H47:H127,ROW()-ROW($H$130)+1),"")</f>
        <v>0</v>
      </c>
      <c r="K150">
        <f>IFERROR(SMALL(K47:K127,ROW()-ROW($K$130)+1),"")</f>
        <v>0</v>
      </c>
      <c r="L150">
        <f>IFERROR(SMALL(L47:L127,ROW()-ROW($L$130)+1),"")</f>
        <v>0</v>
      </c>
      <c r="M150">
        <f>IFERROR(SMALL(M47:M127,ROW()-ROW($M$130)+1),"")</f>
        <v>0</v>
      </c>
      <c r="N150">
        <f>IFERROR(SMALL(N47:N127,ROW()-ROW($N$130)+1),"")</f>
        <v>0</v>
      </c>
    </row>
    <row r="151" spans="5:14">
      <c r="E151">
        <f>IFERROR(SMALL(E47:E127,ROW()-ROW($E$130)+1),"")</f>
        <v>0</v>
      </c>
      <c r="F151">
        <f>IFERROR(SMALL(F47:F127,ROW()-ROW($F$130)+1),"")</f>
        <v>0</v>
      </c>
      <c r="G151">
        <f>IFERROR(SMALL(G47:G127,ROW()-ROW($G$130)+1),"")</f>
        <v>0</v>
      </c>
      <c r="H151">
        <f>IFERROR(SMALL(H47:H127,ROW()-ROW($H$130)+1),"")</f>
        <v>0</v>
      </c>
      <c r="K151">
        <f>IFERROR(SMALL(K47:K127,ROW()-ROW($K$130)+1),"")</f>
        <v>0</v>
      </c>
      <c r="L151">
        <f>IFERROR(SMALL(L47:L127,ROW()-ROW($L$130)+1),"")</f>
        <v>0</v>
      </c>
      <c r="M151">
        <f>IFERROR(SMALL(M47:M127,ROW()-ROW($M$130)+1),"")</f>
        <v>0</v>
      </c>
      <c r="N151">
        <f>IFERROR(SMALL(N47:N127,ROW()-ROW($N$130)+1),"")</f>
        <v>0</v>
      </c>
    </row>
    <row r="152" spans="5:14">
      <c r="E152">
        <f>IFERROR(SMALL(E47:E127,ROW()-ROW($E$130)+1),"")</f>
        <v>0</v>
      </c>
      <c r="F152">
        <f>IFERROR(SMALL(F47:F127,ROW()-ROW($F$130)+1),"")</f>
        <v>0</v>
      </c>
      <c r="G152">
        <f>IFERROR(SMALL(G47:G127,ROW()-ROW($G$130)+1),"")</f>
        <v>0</v>
      </c>
      <c r="H152">
        <f>IFERROR(SMALL(H47:H127,ROW()-ROW($H$130)+1),"")</f>
        <v>0</v>
      </c>
      <c r="K152">
        <f>IFERROR(SMALL(K47:K127,ROW()-ROW($K$130)+1),"")</f>
        <v>0</v>
      </c>
      <c r="L152">
        <f>IFERROR(SMALL(L47:L127,ROW()-ROW($L$130)+1),"")</f>
        <v>0</v>
      </c>
      <c r="M152">
        <f>IFERROR(SMALL(M47:M127,ROW()-ROW($M$130)+1),"")</f>
        <v>0</v>
      </c>
      <c r="N152">
        <f>IFERROR(SMALL(N47:N127,ROW()-ROW($N$130)+1),"")</f>
        <v>0</v>
      </c>
    </row>
    <row r="153" spans="5:14">
      <c r="E153">
        <f>IFERROR(SMALL(E47:E127,ROW()-ROW($E$130)+1),"")</f>
        <v>0</v>
      </c>
      <c r="F153">
        <f>IFERROR(SMALL(F47:F127,ROW()-ROW($F$130)+1),"")</f>
        <v>0</v>
      </c>
      <c r="G153">
        <f>IFERROR(SMALL(G47:G127,ROW()-ROW($G$130)+1),"")</f>
        <v>0</v>
      </c>
      <c r="H153">
        <f>IFERROR(SMALL(H47:H127,ROW()-ROW($H$130)+1),"")</f>
        <v>0</v>
      </c>
      <c r="K153">
        <f>IFERROR(SMALL(K47:K127,ROW()-ROW($K$130)+1),"")</f>
        <v>0</v>
      </c>
      <c r="L153">
        <f>IFERROR(SMALL(L47:L127,ROW()-ROW($L$130)+1),"")</f>
        <v>0</v>
      </c>
      <c r="M153">
        <f>IFERROR(SMALL(M47:M127,ROW()-ROW($M$130)+1),"")</f>
        <v>0</v>
      </c>
      <c r="N153">
        <f>IFERROR(SMALL(N47:N127,ROW()-ROW($N$130)+1),"")</f>
        <v>0</v>
      </c>
    </row>
    <row r="154" spans="5:14">
      <c r="E154">
        <f>IFERROR(SMALL(E47:E127,ROW()-ROW($E$130)+1),"")</f>
        <v>0</v>
      </c>
      <c r="F154">
        <f>IFERROR(SMALL(F47:F127,ROW()-ROW($F$130)+1),"")</f>
        <v>0</v>
      </c>
      <c r="G154">
        <f>IFERROR(SMALL(G47:G127,ROW()-ROW($G$130)+1),"")</f>
        <v>0</v>
      </c>
      <c r="H154">
        <f>IFERROR(SMALL(H47:H127,ROW()-ROW($H$130)+1),"")</f>
        <v>0</v>
      </c>
      <c r="K154">
        <f>IFERROR(SMALL(K47:K127,ROW()-ROW($K$130)+1),"")</f>
        <v>0</v>
      </c>
      <c r="L154">
        <f>IFERROR(SMALL(L47:L127,ROW()-ROW($L$130)+1),"")</f>
        <v>0</v>
      </c>
      <c r="M154">
        <f>IFERROR(SMALL(M47:M127,ROW()-ROW($M$130)+1),"")</f>
        <v>0</v>
      </c>
      <c r="N154">
        <f>IFERROR(SMALL(N47:N127,ROW()-ROW($N$130)+1),"")</f>
        <v>0</v>
      </c>
    </row>
    <row r="155" spans="5:14">
      <c r="E155">
        <f>IFERROR(SMALL(E47:E127,ROW()-ROW($E$130)+1),"")</f>
        <v>0</v>
      </c>
      <c r="F155">
        <f>IFERROR(SMALL(F47:F127,ROW()-ROW($F$130)+1),"")</f>
        <v>0</v>
      </c>
      <c r="G155">
        <f>IFERROR(SMALL(G47:G127,ROW()-ROW($G$130)+1),"")</f>
        <v>0</v>
      </c>
      <c r="H155">
        <f>IFERROR(SMALL(H47:H127,ROW()-ROW($H$130)+1),"")</f>
        <v>0</v>
      </c>
      <c r="K155">
        <f>IFERROR(SMALL(K47:K127,ROW()-ROW($K$130)+1),"")</f>
        <v>0</v>
      </c>
      <c r="L155">
        <f>IFERROR(SMALL(L47:L127,ROW()-ROW($L$130)+1),"")</f>
        <v>0</v>
      </c>
      <c r="M155">
        <f>IFERROR(SMALL(M47:M127,ROW()-ROW($M$130)+1),"")</f>
        <v>0</v>
      </c>
      <c r="N155">
        <f>IFERROR(SMALL(N47:N127,ROW()-ROW($N$130)+1),"")</f>
        <v>0</v>
      </c>
    </row>
    <row r="156" spans="5:14">
      <c r="E156">
        <f>IFERROR(SMALL(E47:E127,ROW()-ROW($E$130)+1),"")</f>
        <v>0</v>
      </c>
      <c r="F156">
        <f>IFERROR(SMALL(F47:F127,ROW()-ROW($F$130)+1),"")</f>
        <v>0</v>
      </c>
      <c r="G156">
        <f>IFERROR(SMALL(G47:G127,ROW()-ROW($G$130)+1),"")</f>
        <v>0</v>
      </c>
      <c r="H156">
        <f>IFERROR(SMALL(H47:H127,ROW()-ROW($H$130)+1),"")</f>
        <v>0</v>
      </c>
      <c r="K156">
        <f>IFERROR(SMALL(K47:K127,ROW()-ROW($K$130)+1),"")</f>
        <v>0</v>
      </c>
      <c r="L156">
        <f>IFERROR(SMALL(L47:L127,ROW()-ROW($L$130)+1),"")</f>
        <v>0</v>
      </c>
      <c r="M156">
        <f>IFERROR(SMALL(M47:M127,ROW()-ROW($M$130)+1),"")</f>
        <v>0</v>
      </c>
      <c r="N156">
        <f>IFERROR(SMALL(N47:N127,ROW()-ROW($N$130)+1),"")</f>
        <v>0</v>
      </c>
    </row>
    <row r="157" spans="5:14">
      <c r="E157">
        <f>IFERROR(SMALL(E47:E127,ROW()-ROW($E$130)+1),"")</f>
        <v>0</v>
      </c>
      <c r="F157">
        <f>IFERROR(SMALL(F47:F127,ROW()-ROW($F$130)+1),"")</f>
        <v>0</v>
      </c>
      <c r="G157">
        <f>IFERROR(SMALL(G47:G127,ROW()-ROW($G$130)+1),"")</f>
        <v>0</v>
      </c>
      <c r="H157">
        <f>IFERROR(SMALL(H47:H127,ROW()-ROW($H$130)+1),"")</f>
        <v>0</v>
      </c>
      <c r="K157">
        <f>IFERROR(SMALL(K47:K127,ROW()-ROW($K$130)+1),"")</f>
        <v>0</v>
      </c>
      <c r="L157">
        <f>IFERROR(SMALL(L47:L127,ROW()-ROW($L$130)+1),"")</f>
        <v>0</v>
      </c>
      <c r="M157">
        <f>IFERROR(SMALL(M47:M127,ROW()-ROW($M$130)+1),"")</f>
        <v>0</v>
      </c>
      <c r="N157">
        <f>IFERROR(SMALL(N47:N127,ROW()-ROW($N$130)+1),"")</f>
        <v>0</v>
      </c>
    </row>
    <row r="158" spans="5:14">
      <c r="E158">
        <f>IFERROR(SMALL(E47:E127,ROW()-ROW($E$130)+1),"")</f>
        <v>0</v>
      </c>
      <c r="F158">
        <f>IFERROR(SMALL(F47:F127,ROW()-ROW($F$130)+1),"")</f>
        <v>0</v>
      </c>
      <c r="G158">
        <f>IFERROR(SMALL(G47:G127,ROW()-ROW($G$130)+1),"")</f>
        <v>0</v>
      </c>
      <c r="H158">
        <f>IFERROR(SMALL(H47:H127,ROW()-ROW($H$130)+1),"")</f>
        <v>0</v>
      </c>
      <c r="K158">
        <f>IFERROR(SMALL(K47:K127,ROW()-ROW($K$130)+1),"")</f>
        <v>0</v>
      </c>
      <c r="L158">
        <f>IFERROR(SMALL(L47:L127,ROW()-ROW($L$130)+1),"")</f>
        <v>0</v>
      </c>
      <c r="M158">
        <f>IFERROR(SMALL(M47:M127,ROW()-ROW($M$130)+1),"")</f>
        <v>0</v>
      </c>
      <c r="N158">
        <f>IFERROR(SMALL(N47:N127,ROW()-ROW($N$130)+1),"")</f>
        <v>0</v>
      </c>
    </row>
    <row r="159" spans="5:14">
      <c r="E159">
        <f>IFERROR(SMALL(E47:E127,ROW()-ROW($E$130)+1),"")</f>
        <v>0</v>
      </c>
      <c r="F159">
        <f>IFERROR(SMALL(F47:F127,ROW()-ROW($F$130)+1),"")</f>
        <v>0</v>
      </c>
      <c r="G159">
        <f>IFERROR(SMALL(G47:G127,ROW()-ROW($G$130)+1),"")</f>
        <v>0</v>
      </c>
      <c r="H159">
        <f>IFERROR(SMALL(H47:H127,ROW()-ROW($H$130)+1),"")</f>
        <v>0</v>
      </c>
      <c r="K159">
        <f>IFERROR(SMALL(K47:K127,ROW()-ROW($K$130)+1),"")</f>
        <v>0</v>
      </c>
      <c r="L159">
        <f>IFERROR(SMALL(L47:L127,ROW()-ROW($L$130)+1),"")</f>
        <v>0</v>
      </c>
      <c r="M159">
        <f>IFERROR(SMALL(M47:M127,ROW()-ROW($M$130)+1),"")</f>
        <v>0</v>
      </c>
      <c r="N159">
        <f>IFERROR(SMALL(N47:N127,ROW()-ROW($N$130)+1),"")</f>
        <v>0</v>
      </c>
    </row>
    <row r="160" spans="5:14">
      <c r="E160">
        <f>IFERROR(SMALL(E47:E127,ROW()-ROW($E$130)+1),"")</f>
        <v>0</v>
      </c>
      <c r="F160">
        <f>IFERROR(SMALL(F47:F127,ROW()-ROW($F$130)+1),"")</f>
        <v>0</v>
      </c>
      <c r="G160">
        <f>IFERROR(SMALL(G47:G127,ROW()-ROW($G$130)+1),"")</f>
        <v>0</v>
      </c>
      <c r="H160">
        <f>IFERROR(SMALL(H47:H127,ROW()-ROW($H$130)+1),"")</f>
        <v>0</v>
      </c>
      <c r="K160">
        <f>IFERROR(SMALL(K47:K127,ROW()-ROW($K$130)+1),"")</f>
        <v>0</v>
      </c>
      <c r="L160">
        <f>IFERROR(SMALL(L47:L127,ROW()-ROW($L$130)+1),"")</f>
        <v>0</v>
      </c>
      <c r="M160">
        <f>IFERROR(SMALL(M47:M127,ROW()-ROW($M$130)+1),"")</f>
        <v>0</v>
      </c>
      <c r="N160">
        <f>IFERROR(SMALL(N47:N127,ROW()-ROW($N$130)+1),"")</f>
        <v>0</v>
      </c>
    </row>
    <row r="161" spans="5:14">
      <c r="E161">
        <f>IFERROR(SMALL(E47:E127,ROW()-ROW($E$130)+1),"")</f>
        <v>0</v>
      </c>
      <c r="F161">
        <f>IFERROR(SMALL(F47:F127,ROW()-ROW($F$130)+1),"")</f>
        <v>0</v>
      </c>
      <c r="G161">
        <f>IFERROR(SMALL(G47:G127,ROW()-ROW($G$130)+1),"")</f>
        <v>0</v>
      </c>
      <c r="H161">
        <f>IFERROR(SMALL(H47:H127,ROW()-ROW($H$130)+1),"")</f>
        <v>0</v>
      </c>
      <c r="K161">
        <f>IFERROR(SMALL(K47:K127,ROW()-ROW($K$130)+1),"")</f>
        <v>0</v>
      </c>
      <c r="L161">
        <f>IFERROR(SMALL(L47:L127,ROW()-ROW($L$130)+1),"")</f>
        <v>0</v>
      </c>
      <c r="M161">
        <f>IFERROR(SMALL(M47:M127,ROW()-ROW($M$130)+1),"")</f>
        <v>0</v>
      </c>
      <c r="N161">
        <f>IFERROR(SMALL(N47:N127,ROW()-ROW($N$130)+1),"")</f>
        <v>0</v>
      </c>
    </row>
    <row r="162" spans="5:14">
      <c r="E162">
        <f>IFERROR(SMALL(E47:E127,ROW()-ROW($E$130)+1),"")</f>
        <v>0</v>
      </c>
      <c r="F162">
        <f>IFERROR(SMALL(F47:F127,ROW()-ROW($F$130)+1),"")</f>
        <v>0</v>
      </c>
      <c r="G162">
        <f>IFERROR(SMALL(G47:G127,ROW()-ROW($G$130)+1),"")</f>
        <v>0</v>
      </c>
      <c r="H162">
        <f>IFERROR(SMALL(H47:H127,ROW()-ROW($H$130)+1),"")</f>
        <v>0</v>
      </c>
      <c r="K162">
        <f>IFERROR(SMALL(K47:K127,ROW()-ROW($K$130)+1),"")</f>
        <v>0</v>
      </c>
      <c r="L162">
        <f>IFERROR(SMALL(L47:L127,ROW()-ROW($L$130)+1),"")</f>
        <v>0</v>
      </c>
      <c r="M162">
        <f>IFERROR(SMALL(M47:M127,ROW()-ROW($M$130)+1),"")</f>
        <v>0</v>
      </c>
      <c r="N162">
        <f>IFERROR(SMALL(N47:N127,ROW()-ROW($N$130)+1),"")</f>
        <v>0</v>
      </c>
    </row>
    <row r="163" spans="5:14">
      <c r="E163">
        <f>IFERROR(SMALL(E47:E127,ROW()-ROW($E$130)+1),"")</f>
        <v>0</v>
      </c>
      <c r="F163">
        <f>IFERROR(SMALL(F47:F127,ROW()-ROW($F$130)+1),"")</f>
        <v>0</v>
      </c>
      <c r="G163">
        <f>IFERROR(SMALL(G47:G127,ROW()-ROW($G$130)+1),"")</f>
        <v>0</v>
      </c>
      <c r="H163">
        <f>IFERROR(SMALL(H47:H127,ROW()-ROW($H$130)+1),"")</f>
        <v>0</v>
      </c>
      <c r="K163">
        <f>IFERROR(SMALL(K47:K127,ROW()-ROW($K$130)+1),"")</f>
        <v>0</v>
      </c>
      <c r="L163">
        <f>IFERROR(SMALL(L47:L127,ROW()-ROW($L$130)+1),"")</f>
        <v>0</v>
      </c>
      <c r="M163">
        <f>IFERROR(SMALL(M47:M127,ROW()-ROW($M$130)+1),"")</f>
        <v>0</v>
      </c>
      <c r="N163">
        <f>IFERROR(SMALL(N47:N127,ROW()-ROW($N$130)+1),"")</f>
        <v>0</v>
      </c>
    </row>
    <row r="164" spans="5:14">
      <c r="E164">
        <f>IFERROR(SMALL(E47:E127,ROW()-ROW($E$130)+1),"")</f>
        <v>0</v>
      </c>
      <c r="F164">
        <f>IFERROR(SMALL(F47:F127,ROW()-ROW($F$130)+1),"")</f>
        <v>0</v>
      </c>
      <c r="G164">
        <f>IFERROR(SMALL(G47:G127,ROW()-ROW($G$130)+1),"")</f>
        <v>0</v>
      </c>
      <c r="H164">
        <f>IFERROR(SMALL(H47:H127,ROW()-ROW($H$130)+1),"")</f>
        <v>0</v>
      </c>
      <c r="K164">
        <f>IFERROR(SMALL(K47:K127,ROW()-ROW($K$130)+1),"")</f>
        <v>0</v>
      </c>
      <c r="L164">
        <f>IFERROR(SMALL(L47:L127,ROW()-ROW($L$130)+1),"")</f>
        <v>0</v>
      </c>
      <c r="M164">
        <f>IFERROR(SMALL(M47:M127,ROW()-ROW($M$130)+1),"")</f>
        <v>0</v>
      </c>
      <c r="N164">
        <f>IFERROR(SMALL(N47:N127,ROW()-ROW($N$130)+1),"")</f>
        <v>0</v>
      </c>
    </row>
    <row r="165" spans="5:14">
      <c r="E165">
        <f>IFERROR(SMALL(E47:E127,ROW()-ROW($E$130)+1),"")</f>
        <v>0</v>
      </c>
      <c r="F165">
        <f>IFERROR(SMALL(F47:F127,ROW()-ROW($F$130)+1),"")</f>
        <v>0</v>
      </c>
      <c r="G165">
        <f>IFERROR(SMALL(G47:G127,ROW()-ROW($G$130)+1),"")</f>
        <v>0</v>
      </c>
      <c r="H165">
        <f>IFERROR(SMALL(H47:H127,ROW()-ROW($H$130)+1),"")</f>
        <v>0</v>
      </c>
      <c r="K165">
        <f>IFERROR(SMALL(K47:K127,ROW()-ROW($K$130)+1),"")</f>
        <v>0</v>
      </c>
      <c r="L165">
        <f>IFERROR(SMALL(L47:L127,ROW()-ROW($L$130)+1),"")</f>
        <v>0</v>
      </c>
      <c r="M165">
        <f>IFERROR(SMALL(M47:M127,ROW()-ROW($M$130)+1),"")</f>
        <v>0</v>
      </c>
      <c r="N165">
        <f>IFERROR(SMALL(N47:N127,ROW()-ROW($N$130)+1),"")</f>
        <v>0</v>
      </c>
    </row>
    <row r="166" spans="5:14">
      <c r="E166">
        <f>IFERROR(SMALL(E47:E127,ROW()-ROW($E$130)+1),"")</f>
        <v>0</v>
      </c>
      <c r="F166">
        <f>IFERROR(SMALL(F47:F127,ROW()-ROW($F$130)+1),"")</f>
        <v>0</v>
      </c>
      <c r="G166">
        <f>IFERROR(SMALL(G47:G127,ROW()-ROW($G$130)+1),"")</f>
        <v>0</v>
      </c>
      <c r="H166">
        <f>IFERROR(SMALL(H47:H127,ROW()-ROW($H$130)+1),"")</f>
        <v>0</v>
      </c>
      <c r="K166">
        <f>IFERROR(SMALL(K47:K127,ROW()-ROW($K$130)+1),"")</f>
        <v>0</v>
      </c>
      <c r="L166">
        <f>IFERROR(SMALL(L47:L127,ROW()-ROW($L$130)+1),"")</f>
        <v>0</v>
      </c>
      <c r="M166">
        <f>IFERROR(SMALL(M47:M127,ROW()-ROW($M$130)+1),"")</f>
        <v>0</v>
      </c>
      <c r="N166">
        <f>IFERROR(SMALL(N47:N127,ROW()-ROW($N$130)+1),"")</f>
        <v>0</v>
      </c>
    </row>
    <row r="167" spans="5:14">
      <c r="E167">
        <f>IFERROR(SMALL(E47:E127,ROW()-ROW($E$130)+1),"")</f>
        <v>0</v>
      </c>
      <c r="F167">
        <f>IFERROR(SMALL(F47:F127,ROW()-ROW($F$130)+1),"")</f>
        <v>0</v>
      </c>
      <c r="G167">
        <f>IFERROR(SMALL(G47:G127,ROW()-ROW($G$130)+1),"")</f>
        <v>0</v>
      </c>
      <c r="H167">
        <f>IFERROR(SMALL(H47:H127,ROW()-ROW($H$130)+1),"")</f>
        <v>0</v>
      </c>
      <c r="K167">
        <f>IFERROR(SMALL(K47:K127,ROW()-ROW($K$130)+1),"")</f>
        <v>0</v>
      </c>
      <c r="L167">
        <f>IFERROR(SMALL(L47:L127,ROW()-ROW($L$130)+1),"")</f>
        <v>0</v>
      </c>
      <c r="M167">
        <f>IFERROR(SMALL(M47:M127,ROW()-ROW($M$130)+1),"")</f>
        <v>0</v>
      </c>
      <c r="N167">
        <f>IFERROR(SMALL(N47:N127,ROW()-ROW($N$130)+1),"")</f>
        <v>0</v>
      </c>
    </row>
    <row r="168" spans="5:14">
      <c r="E168">
        <f>IFERROR(SMALL(E47:E127,ROW()-ROW($E$130)+1),"")</f>
        <v>0</v>
      </c>
      <c r="F168">
        <f>IFERROR(SMALL(F47:F127,ROW()-ROW($F$130)+1),"")</f>
        <v>0</v>
      </c>
      <c r="G168">
        <f>IFERROR(SMALL(G47:G127,ROW()-ROW($G$130)+1),"")</f>
        <v>0</v>
      </c>
      <c r="H168">
        <f>IFERROR(SMALL(H47:H127,ROW()-ROW($H$130)+1),"")</f>
        <v>0</v>
      </c>
      <c r="K168">
        <f>IFERROR(SMALL(K47:K127,ROW()-ROW($K$130)+1),"")</f>
        <v>0</v>
      </c>
      <c r="L168">
        <f>IFERROR(SMALL(L47:L127,ROW()-ROW($L$130)+1),"")</f>
        <v>0</v>
      </c>
      <c r="M168">
        <f>IFERROR(SMALL(M47:M127,ROW()-ROW($M$130)+1),"")</f>
        <v>0</v>
      </c>
      <c r="N168">
        <f>IFERROR(SMALL(N47:N127,ROW()-ROW($N$130)+1),"")</f>
        <v>0</v>
      </c>
    </row>
    <row r="169" spans="5:14">
      <c r="E169">
        <f>IFERROR(SMALL(E47:E127,ROW()-ROW($E$130)+1),"")</f>
        <v>0</v>
      </c>
      <c r="F169">
        <f>IFERROR(SMALL(F47:F127,ROW()-ROW($F$130)+1),"")</f>
        <v>0</v>
      </c>
      <c r="G169">
        <f>IFERROR(SMALL(G47:G127,ROW()-ROW($G$130)+1),"")</f>
        <v>0</v>
      </c>
      <c r="H169">
        <f>IFERROR(SMALL(H47:H127,ROW()-ROW($H$130)+1),"")</f>
        <v>0</v>
      </c>
      <c r="K169">
        <f>IFERROR(SMALL(K47:K127,ROW()-ROW($K$130)+1),"")</f>
        <v>0</v>
      </c>
      <c r="L169">
        <f>IFERROR(SMALL(L47:L127,ROW()-ROW($L$130)+1),"")</f>
        <v>0</v>
      </c>
      <c r="M169">
        <f>IFERROR(SMALL(M47:M127,ROW()-ROW($M$130)+1),"")</f>
        <v>0</v>
      </c>
      <c r="N169">
        <f>IFERROR(SMALL(N47:N127,ROW()-ROW($N$130)+1),"")</f>
        <v>0</v>
      </c>
    </row>
    <row r="170" spans="5:14">
      <c r="E170">
        <f>IFERROR(SMALL(E47:E127,ROW()-ROW($E$130)+1),"")</f>
        <v>0</v>
      </c>
      <c r="F170">
        <f>IFERROR(SMALL(F47:F127,ROW()-ROW($F$130)+1),"")</f>
        <v>0</v>
      </c>
      <c r="G170">
        <f>IFERROR(SMALL(G47:G127,ROW()-ROW($G$130)+1),"")</f>
        <v>0</v>
      </c>
      <c r="H170">
        <f>IFERROR(SMALL(H47:H127,ROW()-ROW($H$130)+1),"")</f>
        <v>0</v>
      </c>
      <c r="K170">
        <f>IFERROR(SMALL(K47:K127,ROW()-ROW($K$130)+1),"")</f>
        <v>0</v>
      </c>
      <c r="L170">
        <f>IFERROR(SMALL(L47:L127,ROW()-ROW($L$130)+1),"")</f>
        <v>0</v>
      </c>
      <c r="M170">
        <f>IFERROR(SMALL(M47:M127,ROW()-ROW($M$130)+1),"")</f>
        <v>0</v>
      </c>
      <c r="N170">
        <f>IFERROR(SMALL(N47:N127,ROW()-ROW($N$130)+1),"")</f>
        <v>0</v>
      </c>
    </row>
    <row r="171" spans="5:14">
      <c r="E171">
        <f>IFERROR(SMALL(E47:E127,ROW()-ROW($E$130)+1),"")</f>
        <v>0</v>
      </c>
      <c r="F171">
        <f>IFERROR(SMALL(F47:F127,ROW()-ROW($F$130)+1),"")</f>
        <v>0</v>
      </c>
      <c r="G171">
        <f>IFERROR(SMALL(G47:G127,ROW()-ROW($G$130)+1),"")</f>
        <v>0</v>
      </c>
      <c r="H171">
        <f>IFERROR(SMALL(H47:H127,ROW()-ROW($H$130)+1),"")</f>
        <v>0</v>
      </c>
      <c r="K171">
        <f>IFERROR(SMALL(K47:K127,ROW()-ROW($K$130)+1),"")</f>
        <v>0</v>
      </c>
      <c r="L171">
        <f>IFERROR(SMALL(L47:L127,ROW()-ROW($L$130)+1),"")</f>
        <v>0</v>
      </c>
      <c r="M171">
        <f>IFERROR(SMALL(M47:M127,ROW()-ROW($M$130)+1),"")</f>
        <v>0</v>
      </c>
      <c r="N171">
        <f>IFERROR(SMALL(N47:N127,ROW()-ROW($N$130)+1),"")</f>
        <v>0</v>
      </c>
    </row>
    <row r="172" spans="5:14">
      <c r="E172">
        <f>IFERROR(SMALL(E47:E127,ROW()-ROW($E$130)+1),"")</f>
        <v>0</v>
      </c>
      <c r="F172">
        <f>IFERROR(SMALL(F47:F127,ROW()-ROW($F$130)+1),"")</f>
        <v>0</v>
      </c>
      <c r="G172">
        <f>IFERROR(SMALL(G47:G127,ROW()-ROW($G$130)+1),"")</f>
        <v>0</v>
      </c>
      <c r="H172">
        <f>IFERROR(SMALL(H47:H127,ROW()-ROW($H$130)+1),"")</f>
        <v>0</v>
      </c>
      <c r="K172">
        <f>IFERROR(SMALL(K47:K127,ROW()-ROW($K$130)+1),"")</f>
        <v>0</v>
      </c>
      <c r="L172">
        <f>IFERROR(SMALL(L47:L127,ROW()-ROW($L$130)+1),"")</f>
        <v>0</v>
      </c>
      <c r="M172">
        <f>IFERROR(SMALL(M47:M127,ROW()-ROW($M$130)+1),"")</f>
        <v>0</v>
      </c>
      <c r="N172">
        <f>IFERROR(SMALL(N47:N127,ROW()-ROW($N$130)+1),"")</f>
        <v>0</v>
      </c>
    </row>
    <row r="173" spans="5:14">
      <c r="E173">
        <f>IFERROR(SMALL(E47:E127,ROW()-ROW($E$130)+1),"")</f>
        <v>0</v>
      </c>
      <c r="F173">
        <f>IFERROR(SMALL(F47:F127,ROW()-ROW($F$130)+1),"")</f>
        <v>0</v>
      </c>
      <c r="G173">
        <f>IFERROR(SMALL(G47:G127,ROW()-ROW($G$130)+1),"")</f>
        <v>0</v>
      </c>
      <c r="H173">
        <f>IFERROR(SMALL(H47:H127,ROW()-ROW($H$130)+1),"")</f>
        <v>0</v>
      </c>
      <c r="K173">
        <f>IFERROR(SMALL(K47:K127,ROW()-ROW($K$130)+1),"")</f>
        <v>0</v>
      </c>
      <c r="L173">
        <f>IFERROR(SMALL(L47:L127,ROW()-ROW($L$130)+1),"")</f>
        <v>0</v>
      </c>
      <c r="M173">
        <f>IFERROR(SMALL(M47:M127,ROW()-ROW($M$130)+1),"")</f>
        <v>0</v>
      </c>
      <c r="N173">
        <f>IFERROR(SMALL(N47:N127,ROW()-ROW($N$130)+1),"")</f>
        <v>0</v>
      </c>
    </row>
    <row r="174" spans="5:14">
      <c r="E174">
        <f>IFERROR(SMALL(E47:E127,ROW()-ROW($E$130)+1),"")</f>
        <v>0</v>
      </c>
      <c r="F174">
        <f>IFERROR(SMALL(F47:F127,ROW()-ROW($F$130)+1),"")</f>
        <v>0</v>
      </c>
      <c r="G174">
        <f>IFERROR(SMALL(G47:G127,ROW()-ROW($G$130)+1),"")</f>
        <v>0</v>
      </c>
      <c r="H174">
        <f>IFERROR(SMALL(H47:H127,ROW()-ROW($H$130)+1),"")</f>
        <v>0</v>
      </c>
      <c r="K174">
        <f>IFERROR(SMALL(K47:K127,ROW()-ROW($K$130)+1),"")</f>
        <v>0</v>
      </c>
      <c r="L174">
        <f>IFERROR(SMALL(L47:L127,ROW()-ROW($L$130)+1),"")</f>
        <v>0</v>
      </c>
      <c r="M174">
        <f>IFERROR(SMALL(M47:M127,ROW()-ROW($M$130)+1),"")</f>
        <v>0</v>
      </c>
      <c r="N174">
        <f>IFERROR(SMALL(N47:N127,ROW()-ROW($N$130)+1),"")</f>
        <v>0</v>
      </c>
    </row>
    <row r="175" spans="5:14">
      <c r="E175">
        <f>IFERROR(SMALL(E47:E127,ROW()-ROW($E$130)+1),"")</f>
        <v>0</v>
      </c>
      <c r="F175">
        <f>IFERROR(SMALL(F47:F127,ROW()-ROW($F$130)+1),"")</f>
        <v>0</v>
      </c>
      <c r="G175">
        <f>IFERROR(SMALL(G47:G127,ROW()-ROW($G$130)+1),"")</f>
        <v>0</v>
      </c>
      <c r="H175">
        <f>IFERROR(SMALL(H47:H127,ROW()-ROW($H$130)+1),"")</f>
        <v>0</v>
      </c>
      <c r="K175">
        <f>IFERROR(SMALL(K47:K127,ROW()-ROW($K$130)+1),"")</f>
        <v>0</v>
      </c>
      <c r="L175">
        <f>IFERROR(SMALL(L47:L127,ROW()-ROW($L$130)+1),"")</f>
        <v>0</v>
      </c>
      <c r="M175">
        <f>IFERROR(SMALL(M47:M127,ROW()-ROW($M$130)+1),"")</f>
        <v>0</v>
      </c>
      <c r="N175">
        <f>IFERROR(SMALL(N47:N127,ROW()-ROW($N$130)+1),"")</f>
        <v>0</v>
      </c>
    </row>
    <row r="176" spans="5:14">
      <c r="E176">
        <f>IFERROR(SMALL(E47:E127,ROW()-ROW($E$130)+1),"")</f>
        <v>0</v>
      </c>
      <c r="F176">
        <f>IFERROR(SMALL(F47:F127,ROW()-ROW($F$130)+1),"")</f>
        <v>0</v>
      </c>
      <c r="G176">
        <f>IFERROR(SMALL(G47:G127,ROW()-ROW($G$130)+1),"")</f>
        <v>0</v>
      </c>
      <c r="H176">
        <f>IFERROR(SMALL(H47:H127,ROW()-ROW($H$130)+1),"")</f>
        <v>0</v>
      </c>
      <c r="K176">
        <f>IFERROR(SMALL(K47:K127,ROW()-ROW($K$130)+1),"")</f>
        <v>0</v>
      </c>
      <c r="L176">
        <f>IFERROR(SMALL(L47:L127,ROW()-ROW($L$130)+1),"")</f>
        <v>0</v>
      </c>
      <c r="M176">
        <f>IFERROR(SMALL(M47:M127,ROW()-ROW($M$130)+1),"")</f>
        <v>0</v>
      </c>
      <c r="N176">
        <f>IFERROR(SMALL(N47:N127,ROW()-ROW($N$130)+1),"")</f>
        <v>0</v>
      </c>
    </row>
    <row r="177" spans="5:14">
      <c r="E177">
        <f>IFERROR(SMALL(E47:E127,ROW()-ROW($E$130)+1),"")</f>
        <v>0</v>
      </c>
      <c r="F177">
        <f>IFERROR(SMALL(F47:F127,ROW()-ROW($F$130)+1),"")</f>
        <v>0</v>
      </c>
      <c r="G177">
        <f>IFERROR(SMALL(G47:G127,ROW()-ROW($G$130)+1),"")</f>
        <v>0</v>
      </c>
      <c r="H177">
        <f>IFERROR(SMALL(H47:H127,ROW()-ROW($H$130)+1),"")</f>
        <v>0</v>
      </c>
      <c r="K177">
        <f>IFERROR(SMALL(K47:K127,ROW()-ROW($K$130)+1),"")</f>
        <v>0</v>
      </c>
      <c r="L177">
        <f>IFERROR(SMALL(L47:L127,ROW()-ROW($L$130)+1),"")</f>
        <v>0</v>
      </c>
      <c r="M177">
        <f>IFERROR(SMALL(M47:M127,ROW()-ROW($M$130)+1),"")</f>
        <v>0</v>
      </c>
      <c r="N177">
        <f>IFERROR(SMALL(N47:N127,ROW()-ROW($N$130)+1),"")</f>
        <v>0</v>
      </c>
    </row>
    <row r="178" spans="5:14">
      <c r="E178">
        <f>IFERROR(SMALL(E47:E127,ROW()-ROW($E$130)+1),"")</f>
        <v>0</v>
      </c>
      <c r="F178">
        <f>IFERROR(SMALL(F47:F127,ROW()-ROW($F$130)+1),"")</f>
        <v>0</v>
      </c>
      <c r="G178">
        <f>IFERROR(SMALL(G47:G127,ROW()-ROW($G$130)+1),"")</f>
        <v>0</v>
      </c>
      <c r="H178">
        <f>IFERROR(SMALL(H47:H127,ROW()-ROW($H$130)+1),"")</f>
        <v>0</v>
      </c>
      <c r="K178">
        <f>IFERROR(SMALL(K47:K127,ROW()-ROW($K$130)+1),"")</f>
        <v>0</v>
      </c>
      <c r="L178">
        <f>IFERROR(SMALL(L47:L127,ROW()-ROW($L$130)+1),"")</f>
        <v>0</v>
      </c>
      <c r="M178">
        <f>IFERROR(SMALL(M47:M127,ROW()-ROW($M$130)+1),"")</f>
        <v>0</v>
      </c>
      <c r="N178">
        <f>IFERROR(SMALL(N47:N127,ROW()-ROW($N$130)+1),"")</f>
        <v>0</v>
      </c>
    </row>
    <row r="179" spans="5:14">
      <c r="E179">
        <f>IFERROR(SMALL(E47:E127,ROW()-ROW($E$130)+1),"")</f>
        <v>0</v>
      </c>
      <c r="F179">
        <f>IFERROR(SMALL(F47:F127,ROW()-ROW($F$130)+1),"")</f>
        <v>0</v>
      </c>
      <c r="G179">
        <f>IFERROR(SMALL(G47:G127,ROW()-ROW($G$130)+1),"")</f>
        <v>0</v>
      </c>
      <c r="H179">
        <f>IFERROR(SMALL(H47:H127,ROW()-ROW($H$130)+1),"")</f>
        <v>0</v>
      </c>
      <c r="K179">
        <f>IFERROR(SMALL(K47:K127,ROW()-ROW($K$130)+1),"")</f>
        <v>0</v>
      </c>
      <c r="L179">
        <f>IFERROR(SMALL(L47:L127,ROW()-ROW($L$130)+1),"")</f>
        <v>0</v>
      </c>
      <c r="M179">
        <f>IFERROR(SMALL(M47:M127,ROW()-ROW($M$130)+1),"")</f>
        <v>0</v>
      </c>
      <c r="N179">
        <f>IFERROR(SMALL(N47:N127,ROW()-ROW($N$130)+1),"")</f>
        <v>0</v>
      </c>
    </row>
    <row r="180" spans="5:14">
      <c r="E180">
        <f>IFERROR(SMALL(E47:E127,ROW()-ROW($E$130)+1),"")</f>
        <v>0</v>
      </c>
      <c r="F180">
        <f>IFERROR(SMALL(F47:F127,ROW()-ROW($F$130)+1),"")</f>
        <v>0</v>
      </c>
      <c r="G180">
        <f>IFERROR(SMALL(G47:G127,ROW()-ROW($G$130)+1),"")</f>
        <v>0</v>
      </c>
      <c r="H180">
        <f>IFERROR(SMALL(H47:H127,ROW()-ROW($H$130)+1),"")</f>
        <v>0</v>
      </c>
      <c r="K180">
        <f>IFERROR(SMALL(K47:K127,ROW()-ROW($K$130)+1),"")</f>
        <v>0</v>
      </c>
      <c r="L180">
        <f>IFERROR(SMALL(L47:L127,ROW()-ROW($L$130)+1),"")</f>
        <v>0</v>
      </c>
      <c r="M180">
        <f>IFERROR(SMALL(M47:M127,ROW()-ROW($M$130)+1),"")</f>
        <v>0</v>
      </c>
      <c r="N180">
        <f>IFERROR(SMALL(N47:N127,ROW()-ROW($N$130)+1),"")</f>
        <v>0</v>
      </c>
    </row>
    <row r="181" spans="5:14">
      <c r="E181">
        <f>IFERROR(SMALL(E47:E127,ROW()-ROW($E$130)+1),"")</f>
        <v>0</v>
      </c>
      <c r="F181">
        <f>IFERROR(SMALL(F47:F127,ROW()-ROW($F$130)+1),"")</f>
        <v>0</v>
      </c>
      <c r="G181">
        <f>IFERROR(SMALL(G47:G127,ROW()-ROW($G$130)+1),"")</f>
        <v>0</v>
      </c>
      <c r="H181">
        <f>IFERROR(SMALL(H47:H127,ROW()-ROW($H$130)+1),"")</f>
        <v>0</v>
      </c>
      <c r="K181">
        <f>IFERROR(SMALL(K47:K127,ROW()-ROW($K$130)+1),"")</f>
        <v>0</v>
      </c>
      <c r="L181">
        <f>IFERROR(SMALL(L47:L127,ROW()-ROW($L$130)+1),"")</f>
        <v>0</v>
      </c>
      <c r="M181">
        <f>IFERROR(SMALL(M47:M127,ROW()-ROW($M$130)+1),"")</f>
        <v>0</v>
      </c>
      <c r="N181">
        <f>IFERROR(SMALL(N47:N127,ROW()-ROW($N$130)+1),"")</f>
        <v>0</v>
      </c>
    </row>
    <row r="182" spans="5:14">
      <c r="E182">
        <f>IFERROR(SMALL(E47:E127,ROW()-ROW($E$130)+1),"")</f>
        <v>0</v>
      </c>
      <c r="F182">
        <f>IFERROR(SMALL(F47:F127,ROW()-ROW($F$130)+1),"")</f>
        <v>0</v>
      </c>
      <c r="G182">
        <f>IFERROR(SMALL(G47:G127,ROW()-ROW($G$130)+1),"")</f>
        <v>0</v>
      </c>
      <c r="H182">
        <f>IFERROR(SMALL(H47:H127,ROW()-ROW($H$130)+1),"")</f>
        <v>0</v>
      </c>
      <c r="K182">
        <f>IFERROR(SMALL(K47:K127,ROW()-ROW($K$130)+1),"")</f>
        <v>0</v>
      </c>
      <c r="L182">
        <f>IFERROR(SMALL(L47:L127,ROW()-ROW($L$130)+1),"")</f>
        <v>0</v>
      </c>
      <c r="M182">
        <f>IFERROR(SMALL(M47:M127,ROW()-ROW($M$130)+1),"")</f>
        <v>0</v>
      </c>
      <c r="N182">
        <f>IFERROR(SMALL(N47:N127,ROW()-ROW($N$130)+1),"")</f>
        <v>0</v>
      </c>
    </row>
    <row r="183" spans="5:14">
      <c r="E183">
        <f>IFERROR(SMALL(E47:E127,ROW()-ROW($E$130)+1),"")</f>
        <v>0</v>
      </c>
      <c r="F183">
        <f>IFERROR(SMALL(F47:F127,ROW()-ROW($F$130)+1),"")</f>
        <v>0</v>
      </c>
      <c r="G183">
        <f>IFERROR(SMALL(G47:G127,ROW()-ROW($G$130)+1),"")</f>
        <v>0</v>
      </c>
      <c r="H183">
        <f>IFERROR(SMALL(H47:H127,ROW()-ROW($H$130)+1),"")</f>
        <v>0</v>
      </c>
      <c r="K183">
        <f>IFERROR(SMALL(K47:K127,ROW()-ROW($K$130)+1),"")</f>
        <v>0</v>
      </c>
      <c r="L183">
        <f>IFERROR(SMALL(L47:L127,ROW()-ROW($L$130)+1),"")</f>
        <v>0</v>
      </c>
      <c r="M183">
        <f>IFERROR(SMALL(M47:M127,ROW()-ROW($M$130)+1),"")</f>
        <v>0</v>
      </c>
      <c r="N183">
        <f>IFERROR(SMALL(N47:N127,ROW()-ROW($N$130)+1),"")</f>
        <v>0</v>
      </c>
    </row>
    <row r="184" spans="5:14">
      <c r="E184">
        <f>IFERROR(SMALL(E47:E127,ROW()-ROW($E$130)+1),"")</f>
        <v>0</v>
      </c>
      <c r="F184">
        <f>IFERROR(SMALL(F47:F127,ROW()-ROW($F$130)+1),"")</f>
        <v>0</v>
      </c>
      <c r="G184">
        <f>IFERROR(SMALL(G47:G127,ROW()-ROW($G$130)+1),"")</f>
        <v>0</v>
      </c>
      <c r="H184">
        <f>IFERROR(SMALL(H47:H127,ROW()-ROW($H$130)+1),"")</f>
        <v>0</v>
      </c>
      <c r="K184">
        <f>IFERROR(SMALL(K47:K127,ROW()-ROW($K$130)+1),"")</f>
        <v>0</v>
      </c>
      <c r="L184">
        <f>IFERROR(SMALL(L47:L127,ROW()-ROW($L$130)+1),"")</f>
        <v>0</v>
      </c>
      <c r="M184">
        <f>IFERROR(SMALL(M47:M127,ROW()-ROW($M$130)+1),"")</f>
        <v>0</v>
      </c>
      <c r="N184">
        <f>IFERROR(SMALL(N47:N127,ROW()-ROW($N$130)+1),"")</f>
        <v>0</v>
      </c>
    </row>
    <row r="185" spans="5:14">
      <c r="E185">
        <f>IFERROR(SMALL(E47:E127,ROW()-ROW($E$130)+1),"")</f>
        <v>0</v>
      </c>
      <c r="F185">
        <f>IFERROR(SMALL(F47:F127,ROW()-ROW($F$130)+1),"")</f>
        <v>0</v>
      </c>
      <c r="G185">
        <f>IFERROR(SMALL(G47:G127,ROW()-ROW($G$130)+1),"")</f>
        <v>0</v>
      </c>
      <c r="H185">
        <f>IFERROR(SMALL(H47:H127,ROW()-ROW($H$130)+1),"")</f>
        <v>0</v>
      </c>
      <c r="K185">
        <f>IFERROR(SMALL(K47:K127,ROW()-ROW($K$130)+1),"")</f>
        <v>0</v>
      </c>
      <c r="L185">
        <f>IFERROR(SMALL(L47:L127,ROW()-ROW($L$130)+1),"")</f>
        <v>0</v>
      </c>
      <c r="M185">
        <f>IFERROR(SMALL(M47:M127,ROW()-ROW($M$130)+1),"")</f>
        <v>0</v>
      </c>
      <c r="N185">
        <f>IFERROR(SMALL(N47:N127,ROW()-ROW($N$130)+1),"")</f>
        <v>0</v>
      </c>
    </row>
    <row r="186" spans="5:14">
      <c r="E186">
        <f>IFERROR(SMALL(E47:E127,ROW()-ROW($E$130)+1),"")</f>
        <v>0</v>
      </c>
      <c r="F186">
        <f>IFERROR(SMALL(F47:F127,ROW()-ROW($F$130)+1),"")</f>
        <v>0</v>
      </c>
      <c r="G186">
        <f>IFERROR(SMALL(G47:G127,ROW()-ROW($G$130)+1),"")</f>
        <v>0</v>
      </c>
      <c r="H186">
        <f>IFERROR(SMALL(H47:H127,ROW()-ROW($H$130)+1),"")</f>
        <v>0</v>
      </c>
      <c r="K186">
        <f>IFERROR(SMALL(K47:K127,ROW()-ROW($K$130)+1),"")</f>
        <v>0</v>
      </c>
      <c r="L186">
        <f>IFERROR(SMALL(L47:L127,ROW()-ROW($L$130)+1),"")</f>
        <v>0</v>
      </c>
      <c r="M186">
        <f>IFERROR(SMALL(M47:M127,ROW()-ROW($M$130)+1),"")</f>
        <v>0</v>
      </c>
      <c r="N186">
        <f>IFERROR(SMALL(N47:N127,ROW()-ROW($N$130)+1),"")</f>
        <v>0</v>
      </c>
    </row>
    <row r="187" spans="5:14">
      <c r="E187">
        <f>IFERROR(SMALL(E47:E127,ROW()-ROW($E$130)+1),"")</f>
        <v>0</v>
      </c>
      <c r="F187">
        <f>IFERROR(SMALL(F47:F127,ROW()-ROW($F$130)+1),"")</f>
        <v>0</v>
      </c>
      <c r="G187">
        <f>IFERROR(SMALL(G47:G127,ROW()-ROW($G$130)+1),"")</f>
        <v>0</v>
      </c>
      <c r="H187">
        <f>IFERROR(SMALL(H47:H127,ROW()-ROW($H$130)+1),"")</f>
        <v>0</v>
      </c>
      <c r="K187">
        <f>IFERROR(SMALL(K47:K127,ROW()-ROW($K$130)+1),"")</f>
        <v>0</v>
      </c>
      <c r="L187">
        <f>IFERROR(SMALL(L47:L127,ROW()-ROW($L$130)+1),"")</f>
        <v>0</v>
      </c>
      <c r="M187">
        <f>IFERROR(SMALL(M47:M127,ROW()-ROW($M$130)+1),"")</f>
        <v>0</v>
      </c>
      <c r="N187">
        <f>IFERROR(SMALL(N47:N127,ROW()-ROW($N$130)+1),"")</f>
        <v>0</v>
      </c>
    </row>
    <row r="188" spans="5:14">
      <c r="E188">
        <f>IFERROR(SMALL(E47:E127,ROW()-ROW($E$130)+1),"")</f>
        <v>0</v>
      </c>
      <c r="F188">
        <f>IFERROR(SMALL(F47:F127,ROW()-ROW($F$130)+1),"")</f>
        <v>0</v>
      </c>
      <c r="G188">
        <f>IFERROR(SMALL(G47:G127,ROW()-ROW($G$130)+1),"")</f>
        <v>0</v>
      </c>
      <c r="H188">
        <f>IFERROR(SMALL(H47:H127,ROW()-ROW($H$130)+1),"")</f>
        <v>0</v>
      </c>
      <c r="K188">
        <f>IFERROR(SMALL(K47:K127,ROW()-ROW($K$130)+1),"")</f>
        <v>0</v>
      </c>
      <c r="L188">
        <f>IFERROR(SMALL(L47:L127,ROW()-ROW($L$130)+1),"")</f>
        <v>0</v>
      </c>
      <c r="M188">
        <f>IFERROR(SMALL(M47:M127,ROW()-ROW($M$130)+1),"")</f>
        <v>0</v>
      </c>
      <c r="N188">
        <f>IFERROR(SMALL(N47:N127,ROW()-ROW($N$130)+1),"")</f>
        <v>0</v>
      </c>
    </row>
    <row r="189" spans="5:14">
      <c r="E189">
        <f>IFERROR(SMALL(E47:E127,ROW()-ROW($E$130)+1),"")</f>
        <v>0</v>
      </c>
      <c r="F189">
        <f>IFERROR(SMALL(F47:F127,ROW()-ROW($F$130)+1),"")</f>
        <v>0</v>
      </c>
      <c r="G189">
        <f>IFERROR(SMALL(G47:G127,ROW()-ROW($G$130)+1),"")</f>
        <v>0</v>
      </c>
      <c r="H189">
        <f>IFERROR(SMALL(H47:H127,ROW()-ROW($H$130)+1),"")</f>
        <v>0</v>
      </c>
      <c r="K189">
        <f>IFERROR(SMALL(K47:K127,ROW()-ROW($K$130)+1),"")</f>
        <v>0</v>
      </c>
      <c r="L189">
        <f>IFERROR(SMALL(L47:L127,ROW()-ROW($L$130)+1),"")</f>
        <v>0</v>
      </c>
      <c r="M189">
        <f>IFERROR(SMALL(M47:M127,ROW()-ROW($M$130)+1),"")</f>
        <v>0</v>
      </c>
      <c r="N189">
        <f>IFERROR(SMALL(N47:N127,ROW()-ROW($N$130)+1),"")</f>
        <v>0</v>
      </c>
    </row>
    <row r="190" spans="5:14">
      <c r="E190">
        <f>IFERROR(SMALL(E47:E127,ROW()-ROW($E$130)+1),"")</f>
        <v>0</v>
      </c>
      <c r="F190">
        <f>IFERROR(SMALL(F47:F127,ROW()-ROW($F$130)+1),"")</f>
        <v>0</v>
      </c>
      <c r="G190">
        <f>IFERROR(SMALL(G47:G127,ROW()-ROW($G$130)+1),"")</f>
        <v>0</v>
      </c>
      <c r="H190">
        <f>IFERROR(SMALL(H47:H127,ROW()-ROW($H$130)+1),"")</f>
        <v>0</v>
      </c>
      <c r="K190">
        <f>IFERROR(SMALL(K47:K127,ROW()-ROW($K$130)+1),"")</f>
        <v>0</v>
      </c>
      <c r="L190">
        <f>IFERROR(SMALL(L47:L127,ROW()-ROW($L$130)+1),"")</f>
        <v>0</v>
      </c>
      <c r="M190">
        <f>IFERROR(SMALL(M47:M127,ROW()-ROW($M$130)+1),"")</f>
        <v>0</v>
      </c>
      <c r="N190">
        <f>IFERROR(SMALL(N47:N127,ROW()-ROW($N$130)+1),"")</f>
        <v>0</v>
      </c>
    </row>
    <row r="191" spans="5:14">
      <c r="E191">
        <f>IFERROR(SMALL(E47:E127,ROW()-ROW($E$130)+1),"")</f>
        <v>0</v>
      </c>
      <c r="F191">
        <f>IFERROR(SMALL(F47:F127,ROW()-ROW($F$130)+1),"")</f>
        <v>0</v>
      </c>
      <c r="G191">
        <f>IFERROR(SMALL(G47:G127,ROW()-ROW($G$130)+1),"")</f>
        <v>0</v>
      </c>
      <c r="H191">
        <f>IFERROR(SMALL(H47:H127,ROW()-ROW($H$130)+1),"")</f>
        <v>0</v>
      </c>
      <c r="K191">
        <f>IFERROR(SMALL(K47:K127,ROW()-ROW($K$130)+1),"")</f>
        <v>0</v>
      </c>
      <c r="L191">
        <f>IFERROR(SMALL(L47:L127,ROW()-ROW($L$130)+1),"")</f>
        <v>0</v>
      </c>
      <c r="M191">
        <f>IFERROR(SMALL(M47:M127,ROW()-ROW($M$130)+1),"")</f>
        <v>0</v>
      </c>
      <c r="N191">
        <f>IFERROR(SMALL(N47:N127,ROW()-ROW($N$130)+1),"")</f>
        <v>0</v>
      </c>
    </row>
    <row r="192" spans="5:14">
      <c r="E192">
        <f>IFERROR(SMALL(E47:E127,ROW()-ROW($E$130)+1),"")</f>
        <v>0</v>
      </c>
      <c r="F192">
        <f>IFERROR(SMALL(F47:F127,ROW()-ROW($F$130)+1),"")</f>
        <v>0</v>
      </c>
      <c r="G192">
        <f>IFERROR(SMALL(G47:G127,ROW()-ROW($G$130)+1),"")</f>
        <v>0</v>
      </c>
      <c r="H192">
        <f>IFERROR(SMALL(H47:H127,ROW()-ROW($H$130)+1),"")</f>
        <v>0</v>
      </c>
      <c r="K192">
        <f>IFERROR(SMALL(K47:K127,ROW()-ROW($K$130)+1),"")</f>
        <v>0</v>
      </c>
      <c r="L192">
        <f>IFERROR(SMALL(L47:L127,ROW()-ROW($L$130)+1),"")</f>
        <v>0</v>
      </c>
      <c r="M192">
        <f>IFERROR(SMALL(M47:M127,ROW()-ROW($M$130)+1),"")</f>
        <v>0</v>
      </c>
      <c r="N192">
        <f>IFERROR(SMALL(N47:N127,ROW()-ROW($N$130)+1),"")</f>
        <v>0</v>
      </c>
    </row>
    <row r="193" spans="5:14">
      <c r="E193">
        <f>IFERROR(SMALL(E47:E127,ROW()-ROW($E$130)+1),"")</f>
        <v>0</v>
      </c>
      <c r="F193">
        <f>IFERROR(SMALL(F47:F127,ROW()-ROW($F$130)+1),"")</f>
        <v>0</v>
      </c>
      <c r="G193">
        <f>IFERROR(SMALL(G47:G127,ROW()-ROW($G$130)+1),"")</f>
        <v>0</v>
      </c>
      <c r="H193">
        <f>IFERROR(SMALL(H47:H127,ROW()-ROW($H$130)+1),"")</f>
        <v>0</v>
      </c>
      <c r="K193">
        <f>IFERROR(SMALL(K47:K127,ROW()-ROW($K$130)+1),"")</f>
        <v>0</v>
      </c>
      <c r="L193">
        <f>IFERROR(SMALL(L47:L127,ROW()-ROW($L$130)+1),"")</f>
        <v>0</v>
      </c>
      <c r="M193">
        <f>IFERROR(SMALL(M47:M127,ROW()-ROW($M$130)+1),"")</f>
        <v>0</v>
      </c>
      <c r="N193">
        <f>IFERROR(SMALL(N47:N127,ROW()-ROW($N$130)+1),"")</f>
        <v>0</v>
      </c>
    </row>
    <row r="194" spans="5:14">
      <c r="E194">
        <f>IFERROR(SMALL(E47:E127,ROW()-ROW($E$130)+1),"")</f>
        <v>0</v>
      </c>
      <c r="F194">
        <f>IFERROR(SMALL(F47:F127,ROW()-ROW($F$130)+1),"")</f>
        <v>0</v>
      </c>
      <c r="G194">
        <f>IFERROR(SMALL(G47:G127,ROW()-ROW($G$130)+1),"")</f>
        <v>0</v>
      </c>
      <c r="H194">
        <f>IFERROR(SMALL(H47:H127,ROW()-ROW($H$130)+1),"")</f>
        <v>0</v>
      </c>
      <c r="K194">
        <f>IFERROR(SMALL(K47:K127,ROW()-ROW($K$130)+1),"")</f>
        <v>0</v>
      </c>
      <c r="L194">
        <f>IFERROR(SMALL(L47:L127,ROW()-ROW($L$130)+1),"")</f>
        <v>0</v>
      </c>
      <c r="M194">
        <f>IFERROR(SMALL(M47:M127,ROW()-ROW($M$130)+1),"")</f>
        <v>0</v>
      </c>
      <c r="N194">
        <f>IFERROR(SMALL(N47:N127,ROW()-ROW($N$130)+1),"")</f>
        <v>0</v>
      </c>
    </row>
    <row r="195" spans="5:14">
      <c r="E195">
        <f>IFERROR(SMALL(E47:E127,ROW()-ROW($E$130)+1),"")</f>
        <v>0</v>
      </c>
      <c r="F195">
        <f>IFERROR(SMALL(F47:F127,ROW()-ROW($F$130)+1),"")</f>
        <v>0</v>
      </c>
      <c r="G195">
        <f>IFERROR(SMALL(G47:G127,ROW()-ROW($G$130)+1),"")</f>
        <v>0</v>
      </c>
      <c r="H195">
        <f>IFERROR(SMALL(H47:H127,ROW()-ROW($H$130)+1),"")</f>
        <v>0</v>
      </c>
      <c r="K195">
        <f>IFERROR(SMALL(K47:K127,ROW()-ROW($K$130)+1),"")</f>
        <v>0</v>
      </c>
      <c r="L195">
        <f>IFERROR(SMALL(L47:L127,ROW()-ROW($L$130)+1),"")</f>
        <v>0</v>
      </c>
      <c r="M195">
        <f>IFERROR(SMALL(M47:M127,ROW()-ROW($M$130)+1),"")</f>
        <v>0</v>
      </c>
      <c r="N195">
        <f>IFERROR(SMALL(N47:N127,ROW()-ROW($N$130)+1),"")</f>
        <v>0</v>
      </c>
    </row>
    <row r="196" spans="5:14">
      <c r="E196">
        <f>IFERROR(SMALL(E47:E127,ROW()-ROW($E$130)+1),"")</f>
        <v>0</v>
      </c>
      <c r="F196">
        <f>IFERROR(SMALL(F47:F127,ROW()-ROW($F$130)+1),"")</f>
        <v>0</v>
      </c>
      <c r="G196">
        <f>IFERROR(SMALL(G47:G127,ROW()-ROW($G$130)+1),"")</f>
        <v>0</v>
      </c>
      <c r="H196">
        <f>IFERROR(SMALL(H47:H127,ROW()-ROW($H$130)+1),"")</f>
        <v>0</v>
      </c>
      <c r="K196">
        <f>IFERROR(SMALL(K47:K127,ROW()-ROW($K$130)+1),"")</f>
        <v>0</v>
      </c>
      <c r="L196">
        <f>IFERROR(SMALL(L47:L127,ROW()-ROW($L$130)+1),"")</f>
        <v>0</v>
      </c>
      <c r="M196">
        <f>IFERROR(SMALL(M47:M127,ROW()-ROW($M$130)+1),"")</f>
        <v>0</v>
      </c>
      <c r="N196">
        <f>IFERROR(SMALL(N47:N127,ROW()-ROW($N$130)+1),"")</f>
        <v>0</v>
      </c>
    </row>
    <row r="197" spans="5:14">
      <c r="E197">
        <f>IFERROR(SMALL(E47:E127,ROW()-ROW($E$130)+1),"")</f>
        <v>0</v>
      </c>
      <c r="F197">
        <f>IFERROR(SMALL(F47:F127,ROW()-ROW($F$130)+1),"")</f>
        <v>0</v>
      </c>
      <c r="G197">
        <f>IFERROR(SMALL(G47:G127,ROW()-ROW($G$130)+1),"")</f>
        <v>0</v>
      </c>
      <c r="H197">
        <f>IFERROR(SMALL(H47:H127,ROW()-ROW($H$130)+1),"")</f>
        <v>0</v>
      </c>
      <c r="K197">
        <f>IFERROR(SMALL(K47:K127,ROW()-ROW($K$130)+1),"")</f>
        <v>0</v>
      </c>
      <c r="L197">
        <f>IFERROR(SMALL(L47:L127,ROW()-ROW($L$130)+1),"")</f>
        <v>0</v>
      </c>
      <c r="M197">
        <f>IFERROR(SMALL(M47:M127,ROW()-ROW($M$130)+1),"")</f>
        <v>0</v>
      </c>
      <c r="N197">
        <f>IFERROR(SMALL(N47:N127,ROW()-ROW($N$130)+1),"")</f>
        <v>0</v>
      </c>
    </row>
    <row r="198" spans="5:14">
      <c r="E198">
        <f>IFERROR(SMALL(E47:E127,ROW()-ROW($E$130)+1),"")</f>
        <v>0</v>
      </c>
      <c r="F198">
        <f>IFERROR(SMALL(F47:F127,ROW()-ROW($F$130)+1),"")</f>
        <v>0</v>
      </c>
      <c r="G198">
        <f>IFERROR(SMALL(G47:G127,ROW()-ROW($G$130)+1),"")</f>
        <v>0</v>
      </c>
      <c r="H198">
        <f>IFERROR(SMALL(H47:H127,ROW()-ROW($H$130)+1),"")</f>
        <v>0</v>
      </c>
      <c r="K198">
        <f>IFERROR(SMALL(K47:K127,ROW()-ROW($K$130)+1),"")</f>
        <v>0</v>
      </c>
      <c r="L198">
        <f>IFERROR(SMALL(L47:L127,ROW()-ROW($L$130)+1),"")</f>
        <v>0</v>
      </c>
      <c r="M198">
        <f>IFERROR(SMALL(M47:M127,ROW()-ROW($M$130)+1),"")</f>
        <v>0</v>
      </c>
      <c r="N198">
        <f>IFERROR(SMALL(N47:N127,ROW()-ROW($N$130)+1),"")</f>
        <v>0</v>
      </c>
    </row>
    <row r="199" spans="5:14">
      <c r="E199">
        <f>IFERROR(SMALL(E47:E127,ROW()-ROW($E$130)+1),"")</f>
        <v>0</v>
      </c>
      <c r="F199">
        <f>IFERROR(SMALL(F47:F127,ROW()-ROW($F$130)+1),"")</f>
        <v>0</v>
      </c>
      <c r="G199">
        <f>IFERROR(SMALL(G47:G127,ROW()-ROW($G$130)+1),"")</f>
        <v>0</v>
      </c>
      <c r="H199">
        <f>IFERROR(SMALL(H47:H127,ROW()-ROW($H$130)+1),"")</f>
        <v>0</v>
      </c>
      <c r="K199">
        <f>IFERROR(SMALL(K47:K127,ROW()-ROW($K$130)+1),"")</f>
        <v>0</v>
      </c>
      <c r="L199">
        <f>IFERROR(SMALL(L47:L127,ROW()-ROW($L$130)+1),"")</f>
        <v>0</v>
      </c>
      <c r="M199">
        <f>IFERROR(SMALL(M47:M127,ROW()-ROW($M$130)+1),"")</f>
        <v>0</v>
      </c>
      <c r="N199">
        <f>IFERROR(SMALL(N47:N127,ROW()-ROW($N$130)+1),"")</f>
        <v>0</v>
      </c>
    </row>
    <row r="200" spans="5:14">
      <c r="E200">
        <f>IFERROR(SMALL(E47:E127,ROW()-ROW($E$130)+1),"")</f>
        <v>0</v>
      </c>
      <c r="F200">
        <f>IFERROR(SMALL(F47:F127,ROW()-ROW($F$130)+1),"")</f>
        <v>0</v>
      </c>
      <c r="G200">
        <f>IFERROR(SMALL(G47:G127,ROW()-ROW($G$130)+1),"")</f>
        <v>0</v>
      </c>
      <c r="H200">
        <f>IFERROR(SMALL(H47:H127,ROW()-ROW($H$130)+1),"")</f>
        <v>0</v>
      </c>
      <c r="K200">
        <f>IFERROR(SMALL(K47:K127,ROW()-ROW($K$130)+1),"")</f>
        <v>0</v>
      </c>
      <c r="L200">
        <f>IFERROR(SMALL(L47:L127,ROW()-ROW($L$130)+1),"")</f>
        <v>0</v>
      </c>
      <c r="M200">
        <f>IFERROR(SMALL(M47:M127,ROW()-ROW($M$130)+1),"")</f>
        <v>0</v>
      </c>
      <c r="N200">
        <f>IFERROR(SMALL(N47:N127,ROW()-ROW($N$130)+1),"")</f>
        <v>0</v>
      </c>
    </row>
    <row r="201" spans="5:14">
      <c r="E201">
        <f>IFERROR(SMALL(E47:E127,ROW()-ROW($E$130)+1),"")</f>
        <v>0</v>
      </c>
      <c r="F201">
        <f>IFERROR(SMALL(F47:F127,ROW()-ROW($F$130)+1),"")</f>
        <v>0</v>
      </c>
      <c r="G201">
        <f>IFERROR(SMALL(G47:G127,ROW()-ROW($G$130)+1),"")</f>
        <v>0</v>
      </c>
      <c r="H201">
        <f>IFERROR(SMALL(H47:H127,ROW()-ROW($H$130)+1),"")</f>
        <v>0</v>
      </c>
      <c r="K201">
        <f>IFERROR(SMALL(K47:K127,ROW()-ROW($K$130)+1),"")</f>
        <v>0</v>
      </c>
      <c r="L201">
        <f>IFERROR(SMALL(L47:L127,ROW()-ROW($L$130)+1),"")</f>
        <v>0</v>
      </c>
      <c r="M201">
        <f>IFERROR(SMALL(M47:M127,ROW()-ROW($M$130)+1),"")</f>
        <v>0</v>
      </c>
      <c r="N201">
        <f>IFERROR(SMALL(N47:N127,ROW()-ROW($N$130)+1),"")</f>
        <v>0</v>
      </c>
    </row>
    <row r="202" spans="5:14">
      <c r="E202">
        <f>IFERROR(SMALL(E47:E127,ROW()-ROW($E$130)+1),"")</f>
        <v>0</v>
      </c>
      <c r="F202">
        <f>IFERROR(SMALL(F47:F127,ROW()-ROW($F$130)+1),"")</f>
        <v>0</v>
      </c>
      <c r="G202">
        <f>IFERROR(SMALL(G47:G127,ROW()-ROW($G$130)+1),"")</f>
        <v>0</v>
      </c>
      <c r="H202">
        <f>IFERROR(SMALL(H47:H127,ROW()-ROW($H$130)+1),"")</f>
        <v>0</v>
      </c>
      <c r="K202">
        <f>IFERROR(SMALL(K47:K127,ROW()-ROW($K$130)+1),"")</f>
        <v>0</v>
      </c>
      <c r="L202">
        <f>IFERROR(SMALL(L47:L127,ROW()-ROW($L$130)+1),"")</f>
        <v>0</v>
      </c>
      <c r="M202">
        <f>IFERROR(SMALL(M47:M127,ROW()-ROW($M$130)+1),"")</f>
        <v>0</v>
      </c>
      <c r="N202">
        <f>IFERROR(SMALL(N47:N127,ROW()-ROW($N$130)+1),"")</f>
        <v>0</v>
      </c>
    </row>
    <row r="203" spans="5:14">
      <c r="E203">
        <f>IFERROR(SMALL(E47:E127,ROW()-ROW($E$130)+1),"")</f>
        <v>0</v>
      </c>
      <c r="F203">
        <f>IFERROR(SMALL(F47:F127,ROW()-ROW($F$130)+1),"")</f>
        <v>0</v>
      </c>
      <c r="G203">
        <f>IFERROR(SMALL(G47:G127,ROW()-ROW($G$130)+1),"")</f>
        <v>0</v>
      </c>
      <c r="H203">
        <f>IFERROR(SMALL(H47:H127,ROW()-ROW($H$130)+1),"")</f>
        <v>0</v>
      </c>
      <c r="K203">
        <f>IFERROR(SMALL(K47:K127,ROW()-ROW($K$130)+1),"")</f>
        <v>0</v>
      </c>
      <c r="L203">
        <f>IFERROR(SMALL(L47:L127,ROW()-ROW($L$130)+1),"")</f>
        <v>0</v>
      </c>
      <c r="M203">
        <f>IFERROR(SMALL(M47:M127,ROW()-ROW($M$130)+1),"")</f>
        <v>0</v>
      </c>
      <c r="N203">
        <f>IFERROR(SMALL(N47:N127,ROW()-ROW($N$130)+1),"")</f>
        <v>0</v>
      </c>
    </row>
    <row r="204" spans="5:14">
      <c r="E204">
        <f>IFERROR(SMALL(E47:E127,ROW()-ROW($E$130)+1),"")</f>
        <v>0</v>
      </c>
      <c r="F204">
        <f>IFERROR(SMALL(F47:F127,ROW()-ROW($F$130)+1),"")</f>
        <v>0</v>
      </c>
      <c r="G204">
        <f>IFERROR(SMALL(G47:G127,ROW()-ROW($G$130)+1),"")</f>
        <v>0</v>
      </c>
      <c r="H204">
        <f>IFERROR(SMALL(H47:H127,ROW()-ROW($H$130)+1),"")</f>
        <v>0</v>
      </c>
      <c r="K204">
        <f>IFERROR(SMALL(K47:K127,ROW()-ROW($K$130)+1),"")</f>
        <v>0</v>
      </c>
      <c r="L204">
        <f>IFERROR(SMALL(L47:L127,ROW()-ROW($L$130)+1),"")</f>
        <v>0</v>
      </c>
      <c r="M204">
        <f>IFERROR(SMALL(M47:M127,ROW()-ROW($M$130)+1),"")</f>
        <v>0</v>
      </c>
      <c r="N204">
        <f>IFERROR(SMALL(N47:N127,ROW()-ROW($N$130)+1),"")</f>
        <v>0</v>
      </c>
    </row>
    <row r="205" spans="5:14">
      <c r="E205">
        <f>IFERROR(SMALL(E47:E127,ROW()-ROW($E$130)+1),"")</f>
        <v>0</v>
      </c>
      <c r="F205">
        <f>IFERROR(SMALL(F47:F127,ROW()-ROW($F$130)+1),"")</f>
        <v>0</v>
      </c>
      <c r="G205">
        <f>IFERROR(SMALL(G47:G127,ROW()-ROW($G$130)+1),"")</f>
        <v>0</v>
      </c>
      <c r="H205">
        <f>IFERROR(SMALL(H47:H127,ROW()-ROW($H$130)+1),"")</f>
        <v>0</v>
      </c>
      <c r="K205">
        <f>IFERROR(SMALL(K47:K127,ROW()-ROW($K$130)+1),"")</f>
        <v>0</v>
      </c>
      <c r="L205">
        <f>IFERROR(SMALL(L47:L127,ROW()-ROW($L$130)+1),"")</f>
        <v>0</v>
      </c>
      <c r="M205">
        <f>IFERROR(SMALL(M47:M127,ROW()-ROW($M$130)+1),"")</f>
        <v>0</v>
      </c>
      <c r="N205">
        <f>IFERROR(SMALL(N47:N127,ROW()-ROW($N$130)+1),"")</f>
        <v>0</v>
      </c>
    </row>
    <row r="206" spans="5:14">
      <c r="E206">
        <f>IFERROR(SMALL(E47:E127,ROW()-ROW($E$130)+1),"")</f>
        <v>0</v>
      </c>
      <c r="F206">
        <f>IFERROR(SMALL(F47:F127,ROW()-ROW($F$130)+1),"")</f>
        <v>0</v>
      </c>
      <c r="G206">
        <f>IFERROR(SMALL(G47:G127,ROW()-ROW($G$130)+1),"")</f>
        <v>0</v>
      </c>
      <c r="H206">
        <f>IFERROR(SMALL(H47:H127,ROW()-ROW($H$130)+1),"")</f>
        <v>0</v>
      </c>
      <c r="K206">
        <f>IFERROR(SMALL(K47:K127,ROW()-ROW($K$130)+1),"")</f>
        <v>0</v>
      </c>
      <c r="L206">
        <f>IFERROR(SMALL(L47:L127,ROW()-ROW($L$130)+1),"")</f>
        <v>0</v>
      </c>
      <c r="M206">
        <f>IFERROR(SMALL(M47:M127,ROW()-ROW($M$130)+1),"")</f>
        <v>0</v>
      </c>
      <c r="N206">
        <f>IFERROR(SMALL(N47:N127,ROW()-ROW($N$130)+1),"")</f>
        <v>0</v>
      </c>
    </row>
    <row r="207" spans="5:14">
      <c r="E207">
        <f>IFERROR(SMALL(E47:E127,ROW()-ROW($E$130)+1),"")</f>
        <v>0</v>
      </c>
      <c r="F207">
        <f>IFERROR(SMALL(F47:F127,ROW()-ROW($F$130)+1),"")</f>
        <v>0</v>
      </c>
      <c r="G207">
        <f>IFERROR(SMALL(G47:G127,ROW()-ROW($G$130)+1),"")</f>
        <v>0</v>
      </c>
      <c r="H207">
        <f>IFERROR(SMALL(H47:H127,ROW()-ROW($H$130)+1),"")</f>
        <v>0</v>
      </c>
      <c r="K207">
        <f>IFERROR(SMALL(K47:K127,ROW()-ROW($K$130)+1),"")</f>
        <v>0</v>
      </c>
      <c r="L207">
        <f>IFERROR(SMALL(L47:L127,ROW()-ROW($L$130)+1),"")</f>
        <v>0</v>
      </c>
      <c r="M207">
        <f>IFERROR(SMALL(M47:M127,ROW()-ROW($M$130)+1),"")</f>
        <v>0</v>
      </c>
      <c r="N207">
        <f>IFERROR(SMALL(N47:N127,ROW()-ROW($N$130)+1),"")</f>
        <v>0</v>
      </c>
    </row>
    <row r="208" spans="5:14">
      <c r="E208">
        <f>IFERROR(SMALL(E47:E127,ROW()-ROW($E$130)+1),"")</f>
        <v>0</v>
      </c>
      <c r="F208">
        <f>IFERROR(SMALL(F47:F127,ROW()-ROW($F$130)+1),"")</f>
        <v>0</v>
      </c>
      <c r="G208">
        <f>IFERROR(SMALL(G47:G127,ROW()-ROW($G$130)+1),"")</f>
        <v>0</v>
      </c>
      <c r="H208">
        <f>IFERROR(SMALL(H47:H127,ROW()-ROW($H$130)+1),"")</f>
        <v>0</v>
      </c>
      <c r="K208">
        <f>IFERROR(SMALL(K47:K127,ROW()-ROW($K$130)+1),"")</f>
        <v>0</v>
      </c>
      <c r="L208">
        <f>IFERROR(SMALL(L47:L127,ROW()-ROW($L$130)+1),"")</f>
        <v>0</v>
      </c>
      <c r="M208">
        <f>IFERROR(SMALL(M47:M127,ROW()-ROW($M$130)+1),"")</f>
        <v>0</v>
      </c>
      <c r="N208">
        <f>IFERROR(SMALL(N47:N127,ROW()-ROW($N$130)+1),"")</f>
        <v>0</v>
      </c>
    </row>
    <row r="209" spans="4:14">
      <c r="E209">
        <f>IFERROR(SMALL(E47:E127,ROW()-ROW($E$130)+1),"")</f>
        <v>0</v>
      </c>
      <c r="F209">
        <f>IFERROR(SMALL(F47:F127,ROW()-ROW($F$130)+1),"")</f>
        <v>0</v>
      </c>
      <c r="G209">
        <f>IFERROR(SMALL(G47:G127,ROW()-ROW($G$130)+1),"")</f>
        <v>0</v>
      </c>
      <c r="H209">
        <f>IFERROR(SMALL(H47:H127,ROW()-ROW($H$130)+1),"")</f>
        <v>0</v>
      </c>
      <c r="K209">
        <f>IFERROR(SMALL(K47:K127,ROW()-ROW($K$130)+1),"")</f>
        <v>0</v>
      </c>
      <c r="L209">
        <f>IFERROR(SMALL(L47:L127,ROW()-ROW($L$130)+1),"")</f>
        <v>0</v>
      </c>
      <c r="M209">
        <f>IFERROR(SMALL(M47:M127,ROW()-ROW($M$130)+1),"")</f>
        <v>0</v>
      </c>
      <c r="N209">
        <f>IFERROR(SMALL(N47:N127,ROW()-ROW($N$130)+1),"")</f>
        <v>0</v>
      </c>
    </row>
    <row r="211" spans="4:14">
      <c r="D211" t="s">
        <v>42</v>
      </c>
      <c r="E211" t="s">
        <v>39</v>
      </c>
      <c r="F211" t="s">
        <v>44</v>
      </c>
      <c r="G211" t="s">
        <v>39</v>
      </c>
      <c r="H211" t="s">
        <v>45</v>
      </c>
      <c r="J211" t="s">
        <v>42</v>
      </c>
      <c r="K211" t="s">
        <v>39</v>
      </c>
      <c r="L211" t="s">
        <v>44</v>
      </c>
      <c r="M211" t="s">
        <v>39</v>
      </c>
      <c r="N211" t="s">
        <v>45</v>
      </c>
    </row>
    <row r="212" spans="4:14">
      <c r="E212">
        <f>IF(ISNA(F212),NA(),E130)</f>
        <v>0</v>
      </c>
      <c r="F212">
        <f>IF(F130="",NA(),F130)</f>
        <v>0</v>
      </c>
      <c r="G212">
        <f>IF(ISNA(H212),NA(),G130)</f>
        <v>0</v>
      </c>
      <c r="H212">
        <f>IF(H130="",NA(),H130)</f>
        <v>0</v>
      </c>
      <c r="K212">
        <f>IF(ISNA(L212),NA(),K130)</f>
        <v>0</v>
      </c>
      <c r="L212">
        <f>IF(L130="",NA(),L130)</f>
        <v>0</v>
      </c>
      <c r="M212">
        <f>IF(ISNA(N212),NA(),M130)</f>
        <v>0</v>
      </c>
      <c r="N212">
        <f>IF(N130="",NA(),N130)</f>
        <v>0</v>
      </c>
    </row>
    <row r="213" spans="4:14">
      <c r="E213">
        <f>IF(ISNA(F213),NA(),E131)</f>
        <v>0</v>
      </c>
      <c r="F213">
        <f>IF(OR(F131="",AND(F131=F130,F131=F132)),NA(), F131)</f>
        <v>0</v>
      </c>
      <c r="G213">
        <f>IF(ISNA(H213),NA(),G131)</f>
        <v>0</v>
      </c>
      <c r="H213">
        <f>IF(OR(H131="",AND(H131=H130,H131=H132)),NA(), H131)</f>
        <v>0</v>
      </c>
      <c r="K213">
        <f>IF(ISNA(L213),NA(),K131)</f>
        <v>0</v>
      </c>
      <c r="L213">
        <f>IF(OR(L131="",AND(L131=L130,L131=L132)),NA(), L131)</f>
        <v>0</v>
      </c>
      <c r="M213">
        <f>IF(ISNA(N213),NA(),M131)</f>
        <v>0</v>
      </c>
      <c r="N213">
        <f>IF(OR(N131="",AND(N131=N130,N131=N132)),NA(), N131)</f>
        <v>0</v>
      </c>
    </row>
    <row r="214" spans="4:14">
      <c r="E214">
        <f>IF(ISNA(F214),NA(),E132)</f>
        <v>0</v>
      </c>
      <c r="F214">
        <f>IF(OR(F132="",AND(F132=F131,F132=F133)),NA(), F132)</f>
        <v>0</v>
      </c>
      <c r="G214">
        <f>IF(ISNA(H214),NA(),G132)</f>
        <v>0</v>
      </c>
      <c r="H214">
        <f>IF(OR(H132="",AND(H132=H131,H132=H133)),NA(), H132)</f>
        <v>0</v>
      </c>
      <c r="K214">
        <f>IF(ISNA(L214),NA(),K132)</f>
        <v>0</v>
      </c>
      <c r="L214">
        <f>IF(OR(L132="",AND(L132=L131,L132=L133)),NA(), L132)</f>
        <v>0</v>
      </c>
      <c r="M214">
        <f>IF(ISNA(N214),NA(),M132)</f>
        <v>0</v>
      </c>
      <c r="N214">
        <f>IF(OR(N132="",AND(N132=N131,N132=N133)),NA(), N132)</f>
        <v>0</v>
      </c>
    </row>
    <row r="215" spans="4:14">
      <c r="E215">
        <f>IF(ISNA(F215),NA(),E133)</f>
        <v>0</v>
      </c>
      <c r="F215">
        <f>IF(OR(F133="",AND(F133=F132,F133=F134)),NA(), F133)</f>
        <v>0</v>
      </c>
      <c r="G215">
        <f>IF(ISNA(H215),NA(),G133)</f>
        <v>0</v>
      </c>
      <c r="H215">
        <f>IF(OR(H133="",AND(H133=H132,H133=H134)),NA(), H133)</f>
        <v>0</v>
      </c>
      <c r="K215">
        <f>IF(ISNA(L215),NA(),K133)</f>
        <v>0</v>
      </c>
      <c r="L215">
        <f>IF(OR(L133="",AND(L133=L132,L133=L134)),NA(), L133)</f>
        <v>0</v>
      </c>
      <c r="M215">
        <f>IF(ISNA(N215),NA(),M133)</f>
        <v>0</v>
      </c>
      <c r="N215">
        <f>IF(OR(N133="",AND(N133=N132,N133=N134)),NA(), N133)</f>
        <v>0</v>
      </c>
    </row>
    <row r="216" spans="4:14">
      <c r="E216">
        <f>IF(ISNA(F216),NA(),E134)</f>
        <v>0</v>
      </c>
      <c r="F216">
        <f>IF(OR(F134="",AND(F134=F133,F134=F135)),NA(), F134)</f>
        <v>0</v>
      </c>
      <c r="G216">
        <f>IF(ISNA(H216),NA(),G134)</f>
        <v>0</v>
      </c>
      <c r="H216">
        <f>IF(OR(H134="",AND(H134=H133,H134=H135)),NA(), H134)</f>
        <v>0</v>
      </c>
      <c r="K216">
        <f>IF(ISNA(L216),NA(),K134)</f>
        <v>0</v>
      </c>
      <c r="L216">
        <f>IF(OR(L134="",AND(L134=L133,L134=L135)),NA(), L134)</f>
        <v>0</v>
      </c>
      <c r="M216">
        <f>IF(ISNA(N216),NA(),M134)</f>
        <v>0</v>
      </c>
      <c r="N216">
        <f>IF(OR(N134="",AND(N134=N133,N134=N135)),NA(), N134)</f>
        <v>0</v>
      </c>
    </row>
    <row r="217" spans="4:14">
      <c r="E217">
        <f>IF(ISNA(F217),NA(),E135)</f>
        <v>0</v>
      </c>
      <c r="F217">
        <f>IF(OR(F135="",AND(F135=F134,F135=F136)),NA(), F135)</f>
        <v>0</v>
      </c>
      <c r="G217">
        <f>IF(ISNA(H217),NA(),G135)</f>
        <v>0</v>
      </c>
      <c r="H217">
        <f>IF(OR(H135="",AND(H135=H134,H135=H136)),NA(), H135)</f>
        <v>0</v>
      </c>
      <c r="K217">
        <f>IF(ISNA(L217),NA(),K135)</f>
        <v>0</v>
      </c>
      <c r="L217">
        <f>IF(OR(L135="",AND(L135=L134,L135=L136)),NA(), L135)</f>
        <v>0</v>
      </c>
      <c r="M217">
        <f>IF(ISNA(N217),NA(),M135)</f>
        <v>0</v>
      </c>
      <c r="N217">
        <f>IF(OR(N135="",AND(N135=N134,N135=N136)),NA(), N135)</f>
        <v>0</v>
      </c>
    </row>
    <row r="218" spans="4:14">
      <c r="E218">
        <f>IF(ISNA(F218),NA(),E136)</f>
        <v>0</v>
      </c>
      <c r="F218">
        <f>IF(OR(F136="",AND(F136=F135,F136=F137)),NA(), F136)</f>
        <v>0</v>
      </c>
      <c r="G218">
        <f>IF(ISNA(H218),NA(),G136)</f>
        <v>0</v>
      </c>
      <c r="H218">
        <f>IF(OR(H136="",AND(H136=H135,H136=H137)),NA(), H136)</f>
        <v>0</v>
      </c>
      <c r="K218">
        <f>IF(ISNA(L218),NA(),K136)</f>
        <v>0</v>
      </c>
      <c r="L218">
        <f>IF(OR(L136="",AND(L136=L135,L136=L137)),NA(), L136)</f>
        <v>0</v>
      </c>
      <c r="M218">
        <f>IF(ISNA(N218),NA(),M136)</f>
        <v>0</v>
      </c>
      <c r="N218">
        <f>IF(OR(N136="",AND(N136=N135,N136=N137)),NA(), N136)</f>
        <v>0</v>
      </c>
    </row>
    <row r="219" spans="4:14">
      <c r="E219">
        <f>IF(ISNA(F219),NA(),E137)</f>
        <v>0</v>
      </c>
      <c r="F219">
        <f>IF(OR(F137="",AND(F137=F136,F137=F138)),NA(), F137)</f>
        <v>0</v>
      </c>
      <c r="G219">
        <f>IF(ISNA(H219),NA(),G137)</f>
        <v>0</v>
      </c>
      <c r="H219">
        <f>IF(OR(H137="",AND(H137=H136,H137=H138)),NA(), H137)</f>
        <v>0</v>
      </c>
      <c r="K219">
        <f>IF(ISNA(L219),NA(),K137)</f>
        <v>0</v>
      </c>
      <c r="L219">
        <f>IF(OR(L137="",AND(L137=L136,L137=L138)),NA(), L137)</f>
        <v>0</v>
      </c>
      <c r="M219">
        <f>IF(ISNA(N219),NA(),M137)</f>
        <v>0</v>
      </c>
      <c r="N219">
        <f>IF(OR(N137="",AND(N137=N136,N137=N138)),NA(), N137)</f>
        <v>0</v>
      </c>
    </row>
    <row r="220" spans="4:14">
      <c r="E220">
        <f>IF(ISNA(F220),NA(),E138)</f>
        <v>0</v>
      </c>
      <c r="F220">
        <f>IF(OR(F138="",AND(F138=F137,F138=F139)),NA(), F138)</f>
        <v>0</v>
      </c>
      <c r="G220">
        <f>IF(ISNA(H220),NA(),G138)</f>
        <v>0</v>
      </c>
      <c r="H220">
        <f>IF(OR(H138="",AND(H138=H137,H138=H139)),NA(), H138)</f>
        <v>0</v>
      </c>
      <c r="K220">
        <f>IF(ISNA(L220),NA(),K138)</f>
        <v>0</v>
      </c>
      <c r="L220">
        <f>IF(OR(L138="",AND(L138=L137,L138=L139)),NA(), L138)</f>
        <v>0</v>
      </c>
      <c r="M220">
        <f>IF(ISNA(N220),NA(),M138)</f>
        <v>0</v>
      </c>
      <c r="N220">
        <f>IF(OR(N138="",AND(N138=N137,N138=N139)),NA(), N138)</f>
        <v>0</v>
      </c>
    </row>
    <row r="221" spans="4:14">
      <c r="E221">
        <f>IF(ISNA(F221),NA(),E139)</f>
        <v>0</v>
      </c>
      <c r="F221">
        <f>IF(OR(F139="",AND(F139=F138,F139=F140)),NA(), F139)</f>
        <v>0</v>
      </c>
      <c r="G221">
        <f>IF(ISNA(H221),NA(),G139)</f>
        <v>0</v>
      </c>
      <c r="H221">
        <f>IF(OR(H139="",AND(H139=H138,H139=H140)),NA(), H139)</f>
        <v>0</v>
      </c>
      <c r="K221">
        <f>IF(ISNA(L221),NA(),K139)</f>
        <v>0</v>
      </c>
      <c r="L221">
        <f>IF(OR(L139="",AND(L139=L138,L139=L140)),NA(), L139)</f>
        <v>0</v>
      </c>
      <c r="M221">
        <f>IF(ISNA(N221),NA(),M139)</f>
        <v>0</v>
      </c>
      <c r="N221">
        <f>IF(OR(N139="",AND(N139=N138,N139=N140)),NA(), N139)</f>
        <v>0</v>
      </c>
    </row>
    <row r="222" spans="4:14">
      <c r="E222">
        <f>IF(ISNA(F222),NA(),E140)</f>
        <v>0</v>
      </c>
      <c r="F222">
        <f>IF(OR(F140="",AND(F140=F139,F140=F141)),NA(), F140)</f>
        <v>0</v>
      </c>
      <c r="G222">
        <f>IF(ISNA(H222),NA(),G140)</f>
        <v>0</v>
      </c>
      <c r="H222">
        <f>IF(OR(H140="",AND(H140=H139,H140=H141)),NA(), H140)</f>
        <v>0</v>
      </c>
      <c r="K222">
        <f>IF(ISNA(L222),NA(),K140)</f>
        <v>0</v>
      </c>
      <c r="L222">
        <f>IF(OR(L140="",AND(L140=L139,L140=L141)),NA(), L140)</f>
        <v>0</v>
      </c>
      <c r="M222">
        <f>IF(ISNA(N222),NA(),M140)</f>
        <v>0</v>
      </c>
      <c r="N222">
        <f>IF(OR(N140="",AND(N140=N139,N140=N141)),NA(), N140)</f>
        <v>0</v>
      </c>
    </row>
    <row r="223" spans="4:14">
      <c r="E223">
        <f>IF(ISNA(F223),NA(),E141)</f>
        <v>0</v>
      </c>
      <c r="F223">
        <f>IF(OR(F141="",AND(F141=F140,F141=F142)),NA(), F141)</f>
        <v>0</v>
      </c>
      <c r="G223">
        <f>IF(ISNA(H223),NA(),G141)</f>
        <v>0</v>
      </c>
      <c r="H223">
        <f>IF(OR(H141="",AND(H141=H140,H141=H142)),NA(), H141)</f>
        <v>0</v>
      </c>
      <c r="K223">
        <f>IF(ISNA(L223),NA(),K141)</f>
        <v>0</v>
      </c>
      <c r="L223">
        <f>IF(OR(L141="",AND(L141=L140,L141=L142)),NA(), L141)</f>
        <v>0</v>
      </c>
      <c r="M223">
        <f>IF(ISNA(N223),NA(),M141)</f>
        <v>0</v>
      </c>
      <c r="N223">
        <f>IF(OR(N141="",AND(N141=N140,N141=N142)),NA(), N141)</f>
        <v>0</v>
      </c>
    </row>
    <row r="224" spans="4:14">
      <c r="E224">
        <f>IF(ISNA(F224),NA(),E142)</f>
        <v>0</v>
      </c>
      <c r="F224">
        <f>IF(OR(F142="",AND(F142=F141,F142=F143)),NA(), F142)</f>
        <v>0</v>
      </c>
      <c r="G224">
        <f>IF(ISNA(H224),NA(),G142)</f>
        <v>0</v>
      </c>
      <c r="H224">
        <f>IF(OR(H142="",AND(H142=H141,H142=H143)),NA(), H142)</f>
        <v>0</v>
      </c>
      <c r="K224">
        <f>IF(ISNA(L224),NA(),K142)</f>
        <v>0</v>
      </c>
      <c r="L224">
        <f>IF(OR(L142="",AND(L142=L141,L142=L143)),NA(), L142)</f>
        <v>0</v>
      </c>
      <c r="M224">
        <f>IF(ISNA(N224),NA(),M142)</f>
        <v>0</v>
      </c>
      <c r="N224">
        <f>IF(OR(N142="",AND(N142=N141,N142=N143)),NA(), N142)</f>
        <v>0</v>
      </c>
    </row>
    <row r="225" spans="5:14">
      <c r="E225">
        <f>IF(ISNA(F225),NA(),E143)</f>
        <v>0</v>
      </c>
      <c r="F225">
        <f>IF(OR(F143="",AND(F143=F142,F143=F144)),NA(), F143)</f>
        <v>0</v>
      </c>
      <c r="G225">
        <f>IF(ISNA(H225),NA(),G143)</f>
        <v>0</v>
      </c>
      <c r="H225">
        <f>IF(OR(H143="",AND(H143=H142,H143=H144)),NA(), H143)</f>
        <v>0</v>
      </c>
      <c r="K225">
        <f>IF(ISNA(L225),NA(),K143)</f>
        <v>0</v>
      </c>
      <c r="L225">
        <f>IF(OR(L143="",AND(L143=L142,L143=L144)),NA(), L143)</f>
        <v>0</v>
      </c>
      <c r="M225">
        <f>IF(ISNA(N225),NA(),M143)</f>
        <v>0</v>
      </c>
      <c r="N225">
        <f>IF(OR(N143="",AND(N143=N142,N143=N144)),NA(), N143)</f>
        <v>0</v>
      </c>
    </row>
    <row r="226" spans="5:14">
      <c r="E226">
        <f>IF(ISNA(F226),NA(),E144)</f>
        <v>0</v>
      </c>
      <c r="F226">
        <f>IF(OR(F144="",AND(F144=F143,F144=F145)),NA(), F144)</f>
        <v>0</v>
      </c>
      <c r="G226">
        <f>IF(ISNA(H226),NA(),G144)</f>
        <v>0</v>
      </c>
      <c r="H226">
        <f>IF(OR(H144="",AND(H144=H143,H144=H145)),NA(), H144)</f>
        <v>0</v>
      </c>
      <c r="K226">
        <f>IF(ISNA(L226),NA(),K144)</f>
        <v>0</v>
      </c>
      <c r="L226">
        <f>IF(OR(L144="",AND(L144=L143,L144=L145)),NA(), L144)</f>
        <v>0</v>
      </c>
      <c r="M226">
        <f>IF(ISNA(N226),NA(),M144)</f>
        <v>0</v>
      </c>
      <c r="N226">
        <f>IF(OR(N144="",AND(N144=N143,N144=N145)),NA(), N144)</f>
        <v>0</v>
      </c>
    </row>
    <row r="227" spans="5:14">
      <c r="E227">
        <f>IF(ISNA(F227),NA(),E145)</f>
        <v>0</v>
      </c>
      <c r="F227">
        <f>IF(OR(F145="",AND(F145=F144,F145=F146)),NA(), F145)</f>
        <v>0</v>
      </c>
      <c r="G227">
        <f>IF(ISNA(H227),NA(),G145)</f>
        <v>0</v>
      </c>
      <c r="H227">
        <f>IF(OR(H145="",AND(H145=H144,H145=H146)),NA(), H145)</f>
        <v>0</v>
      </c>
      <c r="K227">
        <f>IF(ISNA(L227),NA(),K145)</f>
        <v>0</v>
      </c>
      <c r="L227">
        <f>IF(OR(L145="",AND(L145=L144,L145=L146)),NA(), L145)</f>
        <v>0</v>
      </c>
      <c r="M227">
        <f>IF(ISNA(N227),NA(),M145)</f>
        <v>0</v>
      </c>
      <c r="N227">
        <f>IF(OR(N145="",AND(N145=N144,N145=N146)),NA(), N145)</f>
        <v>0</v>
      </c>
    </row>
    <row r="228" spans="5:14">
      <c r="E228">
        <f>IF(ISNA(F228),NA(),E146)</f>
        <v>0</v>
      </c>
      <c r="F228">
        <f>IF(OR(F146="",AND(F146=F145,F146=F147)),NA(), F146)</f>
        <v>0</v>
      </c>
      <c r="G228">
        <f>IF(ISNA(H228),NA(),G146)</f>
        <v>0</v>
      </c>
      <c r="H228">
        <f>IF(OR(H146="",AND(H146=H145,H146=H147)),NA(), H146)</f>
        <v>0</v>
      </c>
      <c r="K228">
        <f>IF(ISNA(L228),NA(),K146)</f>
        <v>0</v>
      </c>
      <c r="L228">
        <f>IF(OR(L146="",AND(L146=L145,L146=L147)),NA(), L146)</f>
        <v>0</v>
      </c>
      <c r="M228">
        <f>IF(ISNA(N228),NA(),M146)</f>
        <v>0</v>
      </c>
      <c r="N228">
        <f>IF(OR(N146="",AND(N146=N145,N146=N147)),NA(), N146)</f>
        <v>0</v>
      </c>
    </row>
    <row r="229" spans="5:14">
      <c r="E229">
        <f>IF(ISNA(F229),NA(),E147)</f>
        <v>0</v>
      </c>
      <c r="F229">
        <f>IF(OR(F147="",AND(F147=F146,F147=F148)),NA(), F147)</f>
        <v>0</v>
      </c>
      <c r="G229">
        <f>IF(ISNA(H229),NA(),G147)</f>
        <v>0</v>
      </c>
      <c r="H229">
        <f>IF(OR(H147="",AND(H147=H146,H147=H148)),NA(), H147)</f>
        <v>0</v>
      </c>
      <c r="K229">
        <f>IF(ISNA(L229),NA(),K147)</f>
        <v>0</v>
      </c>
      <c r="L229">
        <f>IF(OR(L147="",AND(L147=L146,L147=L148)),NA(), L147)</f>
        <v>0</v>
      </c>
      <c r="M229">
        <f>IF(ISNA(N229),NA(),M147)</f>
        <v>0</v>
      </c>
      <c r="N229">
        <f>IF(OR(N147="",AND(N147=N146,N147=N148)),NA(), N147)</f>
        <v>0</v>
      </c>
    </row>
    <row r="230" spans="5:14">
      <c r="E230">
        <f>IF(ISNA(F230),NA(),E148)</f>
        <v>0</v>
      </c>
      <c r="F230">
        <f>IF(OR(F148="",AND(F148=F147,F148=F149)),NA(), F148)</f>
        <v>0</v>
      </c>
      <c r="G230">
        <f>IF(ISNA(H230),NA(),G148)</f>
        <v>0</v>
      </c>
      <c r="H230">
        <f>IF(OR(H148="",AND(H148=H147,H148=H149)),NA(), H148)</f>
        <v>0</v>
      </c>
      <c r="K230">
        <f>IF(ISNA(L230),NA(),K148)</f>
        <v>0</v>
      </c>
      <c r="L230">
        <f>IF(OR(L148="",AND(L148=L147,L148=L149)),NA(), L148)</f>
        <v>0</v>
      </c>
      <c r="M230">
        <f>IF(ISNA(N230),NA(),M148)</f>
        <v>0</v>
      </c>
      <c r="N230">
        <f>IF(OR(N148="",AND(N148=N147,N148=N149)),NA(), N148)</f>
        <v>0</v>
      </c>
    </row>
    <row r="231" spans="5:14">
      <c r="E231">
        <f>IF(ISNA(F231),NA(),E149)</f>
        <v>0</v>
      </c>
      <c r="F231">
        <f>IF(OR(F149="",AND(F149=F148,F149=F150)),NA(), F149)</f>
        <v>0</v>
      </c>
      <c r="G231">
        <f>IF(ISNA(H231),NA(),G149)</f>
        <v>0</v>
      </c>
      <c r="H231">
        <f>IF(OR(H149="",AND(H149=H148,H149=H150)),NA(), H149)</f>
        <v>0</v>
      </c>
      <c r="K231">
        <f>IF(ISNA(L231),NA(),K149)</f>
        <v>0</v>
      </c>
      <c r="L231">
        <f>IF(OR(L149="",AND(L149=L148,L149=L150)),NA(), L149)</f>
        <v>0</v>
      </c>
      <c r="M231">
        <f>IF(ISNA(N231),NA(),M149)</f>
        <v>0</v>
      </c>
      <c r="N231">
        <f>IF(OR(N149="",AND(N149=N148,N149=N150)),NA(), N149)</f>
        <v>0</v>
      </c>
    </row>
    <row r="232" spans="5:14">
      <c r="E232">
        <f>IF(ISNA(F232),NA(),E150)</f>
        <v>0</v>
      </c>
      <c r="F232">
        <f>IF(OR(F150="",AND(F150=F149,F150=F151)),NA(), F150)</f>
        <v>0</v>
      </c>
      <c r="G232">
        <f>IF(ISNA(H232),NA(),G150)</f>
        <v>0</v>
      </c>
      <c r="H232">
        <f>IF(OR(H150="",AND(H150=H149,H150=H151)),NA(), H150)</f>
        <v>0</v>
      </c>
      <c r="K232">
        <f>IF(ISNA(L232),NA(),K150)</f>
        <v>0</v>
      </c>
      <c r="L232">
        <f>IF(OR(L150="",AND(L150=L149,L150=L151)),NA(), L150)</f>
        <v>0</v>
      </c>
      <c r="M232">
        <f>IF(ISNA(N232),NA(),M150)</f>
        <v>0</v>
      </c>
      <c r="N232">
        <f>IF(OR(N150="",AND(N150=N149,N150=N151)),NA(), N150)</f>
        <v>0</v>
      </c>
    </row>
    <row r="233" spans="5:14">
      <c r="E233">
        <f>IF(ISNA(F233),NA(),E151)</f>
        <v>0</v>
      </c>
      <c r="F233">
        <f>IF(OR(F151="",AND(F151=F150,F151=F152)),NA(), F151)</f>
        <v>0</v>
      </c>
      <c r="G233">
        <f>IF(ISNA(H233),NA(),G151)</f>
        <v>0</v>
      </c>
      <c r="H233">
        <f>IF(OR(H151="",AND(H151=H150,H151=H152)),NA(), H151)</f>
        <v>0</v>
      </c>
      <c r="K233">
        <f>IF(ISNA(L233),NA(),K151)</f>
        <v>0</v>
      </c>
      <c r="L233">
        <f>IF(OR(L151="",AND(L151=L150,L151=L152)),NA(), L151)</f>
        <v>0</v>
      </c>
      <c r="M233">
        <f>IF(ISNA(N233),NA(),M151)</f>
        <v>0</v>
      </c>
      <c r="N233">
        <f>IF(OR(N151="",AND(N151=N150,N151=N152)),NA(), N151)</f>
        <v>0</v>
      </c>
    </row>
    <row r="234" spans="5:14">
      <c r="E234">
        <f>IF(ISNA(F234),NA(),E152)</f>
        <v>0</v>
      </c>
      <c r="F234">
        <f>IF(OR(F152="",AND(F152=F151,F152=F153)),NA(), F152)</f>
        <v>0</v>
      </c>
      <c r="G234">
        <f>IF(ISNA(H234),NA(),G152)</f>
        <v>0</v>
      </c>
      <c r="H234">
        <f>IF(OR(H152="",AND(H152=H151,H152=H153)),NA(), H152)</f>
        <v>0</v>
      </c>
      <c r="K234">
        <f>IF(ISNA(L234),NA(),K152)</f>
        <v>0</v>
      </c>
      <c r="L234">
        <f>IF(OR(L152="",AND(L152=L151,L152=L153)),NA(), L152)</f>
        <v>0</v>
      </c>
      <c r="M234">
        <f>IF(ISNA(N234),NA(),M152)</f>
        <v>0</v>
      </c>
      <c r="N234">
        <f>IF(OR(N152="",AND(N152=N151,N152=N153)),NA(), N152)</f>
        <v>0</v>
      </c>
    </row>
    <row r="235" spans="5:14">
      <c r="E235">
        <f>IF(ISNA(F235),NA(),E153)</f>
        <v>0</v>
      </c>
      <c r="F235">
        <f>IF(OR(F153="",AND(F153=F152,F153=F154)),NA(), F153)</f>
        <v>0</v>
      </c>
      <c r="G235">
        <f>IF(ISNA(H235),NA(),G153)</f>
        <v>0</v>
      </c>
      <c r="H235">
        <f>IF(OR(H153="",AND(H153=H152,H153=H154)),NA(), H153)</f>
        <v>0</v>
      </c>
      <c r="K235">
        <f>IF(ISNA(L235),NA(),K153)</f>
        <v>0</v>
      </c>
      <c r="L235">
        <f>IF(OR(L153="",AND(L153=L152,L153=L154)),NA(), L153)</f>
        <v>0</v>
      </c>
      <c r="M235">
        <f>IF(ISNA(N235),NA(),M153)</f>
        <v>0</v>
      </c>
      <c r="N235">
        <f>IF(OR(N153="",AND(N153=N152,N153=N154)),NA(), N153)</f>
        <v>0</v>
      </c>
    </row>
    <row r="236" spans="5:14">
      <c r="E236">
        <f>IF(ISNA(F236),NA(),E154)</f>
        <v>0</v>
      </c>
      <c r="F236">
        <f>IF(OR(F154="",AND(F154=F153,F154=F155)),NA(), F154)</f>
        <v>0</v>
      </c>
      <c r="G236">
        <f>IF(ISNA(H236),NA(),G154)</f>
        <v>0</v>
      </c>
      <c r="H236">
        <f>IF(OR(H154="",AND(H154=H153,H154=H155)),NA(), H154)</f>
        <v>0</v>
      </c>
      <c r="K236">
        <f>IF(ISNA(L236),NA(),K154)</f>
        <v>0</v>
      </c>
      <c r="L236">
        <f>IF(OR(L154="",AND(L154=L153,L154=L155)),NA(), L154)</f>
        <v>0</v>
      </c>
      <c r="M236">
        <f>IF(ISNA(N236),NA(),M154)</f>
        <v>0</v>
      </c>
      <c r="N236">
        <f>IF(OR(N154="",AND(N154=N153,N154=N155)),NA(), N154)</f>
        <v>0</v>
      </c>
    </row>
    <row r="237" spans="5:14">
      <c r="E237">
        <f>IF(ISNA(F237),NA(),E155)</f>
        <v>0</v>
      </c>
      <c r="F237">
        <f>IF(OR(F155="",AND(F155=F154,F155=F156)),NA(), F155)</f>
        <v>0</v>
      </c>
      <c r="G237">
        <f>IF(ISNA(H237),NA(),G155)</f>
        <v>0</v>
      </c>
      <c r="H237">
        <f>IF(OR(H155="",AND(H155=H154,H155=H156)),NA(), H155)</f>
        <v>0</v>
      </c>
      <c r="K237">
        <f>IF(ISNA(L237),NA(),K155)</f>
        <v>0</v>
      </c>
      <c r="L237">
        <f>IF(OR(L155="",AND(L155=L154,L155=L156)),NA(), L155)</f>
        <v>0</v>
      </c>
      <c r="M237">
        <f>IF(ISNA(N237),NA(),M155)</f>
        <v>0</v>
      </c>
      <c r="N237">
        <f>IF(OR(N155="",AND(N155=N154,N155=N156)),NA(), N155)</f>
        <v>0</v>
      </c>
    </row>
    <row r="238" spans="5:14">
      <c r="E238">
        <f>IF(ISNA(F238),NA(),E156)</f>
        <v>0</v>
      </c>
      <c r="F238">
        <f>IF(OR(F156="",AND(F156=F155,F156=F157)),NA(), F156)</f>
        <v>0</v>
      </c>
      <c r="G238">
        <f>IF(ISNA(H238),NA(),G156)</f>
        <v>0</v>
      </c>
      <c r="H238">
        <f>IF(OR(H156="",AND(H156=H155,H156=H157)),NA(), H156)</f>
        <v>0</v>
      </c>
      <c r="K238">
        <f>IF(ISNA(L238),NA(),K156)</f>
        <v>0</v>
      </c>
      <c r="L238">
        <f>IF(OR(L156="",AND(L156=L155,L156=L157)),NA(), L156)</f>
        <v>0</v>
      </c>
      <c r="M238">
        <f>IF(ISNA(N238),NA(),M156)</f>
        <v>0</v>
      </c>
      <c r="N238">
        <f>IF(OR(N156="",AND(N156=N155,N156=N157)),NA(), N156)</f>
        <v>0</v>
      </c>
    </row>
    <row r="239" spans="5:14">
      <c r="E239">
        <f>IF(ISNA(F239),NA(),E157)</f>
        <v>0</v>
      </c>
      <c r="F239">
        <f>IF(OR(F157="",AND(F157=F156,F157=F158)),NA(), F157)</f>
        <v>0</v>
      </c>
      <c r="G239">
        <f>IF(ISNA(H239),NA(),G157)</f>
        <v>0</v>
      </c>
      <c r="H239">
        <f>IF(OR(H157="",AND(H157=H156,H157=H158)),NA(), H157)</f>
        <v>0</v>
      </c>
      <c r="K239">
        <f>IF(ISNA(L239),NA(),K157)</f>
        <v>0</v>
      </c>
      <c r="L239">
        <f>IF(OR(L157="",AND(L157=L156,L157=L158)),NA(), L157)</f>
        <v>0</v>
      </c>
      <c r="M239">
        <f>IF(ISNA(N239),NA(),M157)</f>
        <v>0</v>
      </c>
      <c r="N239">
        <f>IF(OR(N157="",AND(N157=N156,N157=N158)),NA(), N157)</f>
        <v>0</v>
      </c>
    </row>
    <row r="240" spans="5:14">
      <c r="E240">
        <f>IF(ISNA(F240),NA(),E158)</f>
        <v>0</v>
      </c>
      <c r="F240">
        <f>IF(OR(F158="",AND(F158=F157,F158=F159)),NA(), F158)</f>
        <v>0</v>
      </c>
      <c r="G240">
        <f>IF(ISNA(H240),NA(),G158)</f>
        <v>0</v>
      </c>
      <c r="H240">
        <f>IF(OR(H158="",AND(H158=H157,H158=H159)),NA(), H158)</f>
        <v>0</v>
      </c>
      <c r="K240">
        <f>IF(ISNA(L240),NA(),K158)</f>
        <v>0</v>
      </c>
      <c r="L240">
        <f>IF(OR(L158="",AND(L158=L157,L158=L159)),NA(), L158)</f>
        <v>0</v>
      </c>
      <c r="M240">
        <f>IF(ISNA(N240),NA(),M158)</f>
        <v>0</v>
      </c>
      <c r="N240">
        <f>IF(OR(N158="",AND(N158=N157,N158=N159)),NA(), N158)</f>
        <v>0</v>
      </c>
    </row>
    <row r="241" spans="5:14">
      <c r="E241">
        <f>IF(ISNA(F241),NA(),E159)</f>
        <v>0</v>
      </c>
      <c r="F241">
        <f>IF(OR(F159="",AND(F159=F158,F159=F160)),NA(), F159)</f>
        <v>0</v>
      </c>
      <c r="G241">
        <f>IF(ISNA(H241),NA(),G159)</f>
        <v>0</v>
      </c>
      <c r="H241">
        <f>IF(OR(H159="",AND(H159=H158,H159=H160)),NA(), H159)</f>
        <v>0</v>
      </c>
      <c r="K241">
        <f>IF(ISNA(L241),NA(),K159)</f>
        <v>0</v>
      </c>
      <c r="L241">
        <f>IF(OR(L159="",AND(L159=L158,L159=L160)),NA(), L159)</f>
        <v>0</v>
      </c>
      <c r="M241">
        <f>IF(ISNA(N241),NA(),M159)</f>
        <v>0</v>
      </c>
      <c r="N241">
        <f>IF(OR(N159="",AND(N159=N158,N159=N160)),NA(), N159)</f>
        <v>0</v>
      </c>
    </row>
    <row r="242" spans="5:14">
      <c r="E242">
        <f>IF(ISNA(F242),NA(),E160)</f>
        <v>0</v>
      </c>
      <c r="F242">
        <f>IF(OR(F160="",AND(F160=F159,F160=F161)),NA(), F160)</f>
        <v>0</v>
      </c>
      <c r="G242">
        <f>IF(ISNA(H242),NA(),G160)</f>
        <v>0</v>
      </c>
      <c r="H242">
        <f>IF(OR(H160="",AND(H160=H159,H160=H161)),NA(), H160)</f>
        <v>0</v>
      </c>
      <c r="K242">
        <f>IF(ISNA(L242),NA(),K160)</f>
        <v>0</v>
      </c>
      <c r="L242">
        <f>IF(OR(L160="",AND(L160=L159,L160=L161)),NA(), L160)</f>
        <v>0</v>
      </c>
      <c r="M242">
        <f>IF(ISNA(N242),NA(),M160)</f>
        <v>0</v>
      </c>
      <c r="N242">
        <f>IF(OR(N160="",AND(N160=N159,N160=N161)),NA(), N160)</f>
        <v>0</v>
      </c>
    </row>
    <row r="243" spans="5:14">
      <c r="E243">
        <f>IF(ISNA(F243),NA(),E161)</f>
        <v>0</v>
      </c>
      <c r="F243">
        <f>IF(OR(F161="",AND(F161=F160,F161=F162)),NA(), F161)</f>
        <v>0</v>
      </c>
      <c r="G243">
        <f>IF(ISNA(H243),NA(),G161)</f>
        <v>0</v>
      </c>
      <c r="H243">
        <f>IF(OR(H161="",AND(H161=H160,H161=H162)),NA(), H161)</f>
        <v>0</v>
      </c>
      <c r="K243">
        <f>IF(ISNA(L243),NA(),K161)</f>
        <v>0</v>
      </c>
      <c r="L243">
        <f>IF(OR(L161="",AND(L161=L160,L161=L162)),NA(), L161)</f>
        <v>0</v>
      </c>
      <c r="M243">
        <f>IF(ISNA(N243),NA(),M161)</f>
        <v>0</v>
      </c>
      <c r="N243">
        <f>IF(OR(N161="",AND(N161=N160,N161=N162)),NA(), N161)</f>
        <v>0</v>
      </c>
    </row>
    <row r="244" spans="5:14">
      <c r="E244">
        <f>IF(ISNA(F244),NA(),E162)</f>
        <v>0</v>
      </c>
      <c r="F244">
        <f>IF(OR(F162="",AND(F162=F161,F162=F163)),NA(), F162)</f>
        <v>0</v>
      </c>
      <c r="G244">
        <f>IF(ISNA(H244),NA(),G162)</f>
        <v>0</v>
      </c>
      <c r="H244">
        <f>IF(OR(H162="",AND(H162=H161,H162=H163)),NA(), H162)</f>
        <v>0</v>
      </c>
      <c r="K244">
        <f>IF(ISNA(L244),NA(),K162)</f>
        <v>0</v>
      </c>
      <c r="L244">
        <f>IF(OR(L162="",AND(L162=L161,L162=L163)),NA(), L162)</f>
        <v>0</v>
      </c>
      <c r="M244">
        <f>IF(ISNA(N244),NA(),M162)</f>
        <v>0</v>
      </c>
      <c r="N244">
        <f>IF(OR(N162="",AND(N162=N161,N162=N163)),NA(), N162)</f>
        <v>0</v>
      </c>
    </row>
    <row r="245" spans="5:14">
      <c r="E245">
        <f>IF(ISNA(F245),NA(),E163)</f>
        <v>0</v>
      </c>
      <c r="F245">
        <f>IF(OR(F163="",AND(F163=F162,F163=F164)),NA(), F163)</f>
        <v>0</v>
      </c>
      <c r="G245">
        <f>IF(ISNA(H245),NA(),G163)</f>
        <v>0</v>
      </c>
      <c r="H245">
        <f>IF(OR(H163="",AND(H163=H162,H163=H164)),NA(), H163)</f>
        <v>0</v>
      </c>
      <c r="K245">
        <f>IF(ISNA(L245),NA(),K163)</f>
        <v>0</v>
      </c>
      <c r="L245">
        <f>IF(OR(L163="",AND(L163=L162,L163=L164)),NA(), L163)</f>
        <v>0</v>
      </c>
      <c r="M245">
        <f>IF(ISNA(N245),NA(),M163)</f>
        <v>0</v>
      </c>
      <c r="N245">
        <f>IF(OR(N163="",AND(N163=N162,N163=N164)),NA(), N163)</f>
        <v>0</v>
      </c>
    </row>
    <row r="246" spans="5:14">
      <c r="E246">
        <f>IF(ISNA(F246),NA(),E164)</f>
        <v>0</v>
      </c>
      <c r="F246">
        <f>IF(OR(F164="",AND(F164=F163,F164=F165)),NA(), F164)</f>
        <v>0</v>
      </c>
      <c r="G246">
        <f>IF(ISNA(H246),NA(),G164)</f>
        <v>0</v>
      </c>
      <c r="H246">
        <f>IF(OR(H164="",AND(H164=H163,H164=H165)),NA(), H164)</f>
        <v>0</v>
      </c>
      <c r="K246">
        <f>IF(ISNA(L246),NA(),K164)</f>
        <v>0</v>
      </c>
      <c r="L246">
        <f>IF(OR(L164="",AND(L164=L163,L164=L165)),NA(), L164)</f>
        <v>0</v>
      </c>
      <c r="M246">
        <f>IF(ISNA(N246),NA(),M164)</f>
        <v>0</v>
      </c>
      <c r="N246">
        <f>IF(OR(N164="",AND(N164=N163,N164=N165)),NA(), N164)</f>
        <v>0</v>
      </c>
    </row>
    <row r="247" spans="5:14">
      <c r="E247">
        <f>IF(ISNA(F247),NA(),E165)</f>
        <v>0</v>
      </c>
      <c r="F247">
        <f>IF(OR(F165="",AND(F165=F164,F165=F166)),NA(), F165)</f>
        <v>0</v>
      </c>
      <c r="G247">
        <f>IF(ISNA(H247),NA(),G165)</f>
        <v>0</v>
      </c>
      <c r="H247">
        <f>IF(OR(H165="",AND(H165=H164,H165=H166)),NA(), H165)</f>
        <v>0</v>
      </c>
      <c r="K247">
        <f>IF(ISNA(L247),NA(),K165)</f>
        <v>0</v>
      </c>
      <c r="L247">
        <f>IF(OR(L165="",AND(L165=L164,L165=L166)),NA(), L165)</f>
        <v>0</v>
      </c>
      <c r="M247">
        <f>IF(ISNA(N247),NA(),M165)</f>
        <v>0</v>
      </c>
      <c r="N247">
        <f>IF(OR(N165="",AND(N165=N164,N165=N166)),NA(), N165)</f>
        <v>0</v>
      </c>
    </row>
    <row r="248" spans="5:14">
      <c r="E248">
        <f>IF(ISNA(F248),NA(),E166)</f>
        <v>0</v>
      </c>
      <c r="F248">
        <f>IF(OR(F166="",AND(F166=F165,F166=F167)),NA(), F166)</f>
        <v>0</v>
      </c>
      <c r="G248">
        <f>IF(ISNA(H248),NA(),G166)</f>
        <v>0</v>
      </c>
      <c r="H248">
        <f>IF(OR(H166="",AND(H166=H165,H166=H167)),NA(), H166)</f>
        <v>0</v>
      </c>
      <c r="K248">
        <f>IF(ISNA(L248),NA(),K166)</f>
        <v>0</v>
      </c>
      <c r="L248">
        <f>IF(OR(L166="",AND(L166=L165,L166=L167)),NA(), L166)</f>
        <v>0</v>
      </c>
      <c r="M248">
        <f>IF(ISNA(N248),NA(),M166)</f>
        <v>0</v>
      </c>
      <c r="N248">
        <f>IF(OR(N166="",AND(N166=N165,N166=N167)),NA(), N166)</f>
        <v>0</v>
      </c>
    </row>
    <row r="249" spans="5:14">
      <c r="E249">
        <f>IF(ISNA(F249),NA(),E167)</f>
        <v>0</v>
      </c>
      <c r="F249">
        <f>IF(OR(F167="",AND(F167=F166,F167=F168)),NA(), F167)</f>
        <v>0</v>
      </c>
      <c r="G249">
        <f>IF(ISNA(H249),NA(),G167)</f>
        <v>0</v>
      </c>
      <c r="H249">
        <f>IF(OR(H167="",AND(H167=H166,H167=H168)),NA(), H167)</f>
        <v>0</v>
      </c>
      <c r="K249">
        <f>IF(ISNA(L249),NA(),K167)</f>
        <v>0</v>
      </c>
      <c r="L249">
        <f>IF(OR(L167="",AND(L167=L166,L167=L168)),NA(), L167)</f>
        <v>0</v>
      </c>
      <c r="M249">
        <f>IF(ISNA(N249),NA(),M167)</f>
        <v>0</v>
      </c>
      <c r="N249">
        <f>IF(OR(N167="",AND(N167=N166,N167=N168)),NA(), N167)</f>
        <v>0</v>
      </c>
    </row>
    <row r="250" spans="5:14">
      <c r="E250">
        <f>IF(ISNA(F250),NA(),E168)</f>
        <v>0</v>
      </c>
      <c r="F250">
        <f>IF(OR(F168="",AND(F168=F167,F168=F169)),NA(), F168)</f>
        <v>0</v>
      </c>
      <c r="G250">
        <f>IF(ISNA(H250),NA(),G168)</f>
        <v>0</v>
      </c>
      <c r="H250">
        <f>IF(OR(H168="",AND(H168=H167,H168=H169)),NA(), H168)</f>
        <v>0</v>
      </c>
      <c r="K250">
        <f>IF(ISNA(L250),NA(),K168)</f>
        <v>0</v>
      </c>
      <c r="L250">
        <f>IF(OR(L168="",AND(L168=L167,L168=L169)),NA(), L168)</f>
        <v>0</v>
      </c>
      <c r="M250">
        <f>IF(ISNA(N250),NA(),M168)</f>
        <v>0</v>
      </c>
      <c r="N250">
        <f>IF(OR(N168="",AND(N168=N167,N168=N169)),NA(), N168)</f>
        <v>0</v>
      </c>
    </row>
    <row r="251" spans="5:14">
      <c r="E251">
        <f>IF(ISNA(F251),NA(),E169)</f>
        <v>0</v>
      </c>
      <c r="F251">
        <f>IF(OR(F169="",AND(F169=F168,F169=F170)),NA(), F169)</f>
        <v>0</v>
      </c>
      <c r="G251">
        <f>IF(ISNA(H251),NA(),G169)</f>
        <v>0</v>
      </c>
      <c r="H251">
        <f>IF(OR(H169="",AND(H169=H168,H169=H170)),NA(), H169)</f>
        <v>0</v>
      </c>
      <c r="K251">
        <f>IF(ISNA(L251),NA(),K169)</f>
        <v>0</v>
      </c>
      <c r="L251">
        <f>IF(OR(L169="",AND(L169=L168,L169=L170)),NA(), L169)</f>
        <v>0</v>
      </c>
      <c r="M251">
        <f>IF(ISNA(N251),NA(),M169)</f>
        <v>0</v>
      </c>
      <c r="N251">
        <f>IF(OR(N169="",AND(N169=N168,N169=N170)),NA(), N169)</f>
        <v>0</v>
      </c>
    </row>
    <row r="252" spans="5:14">
      <c r="E252">
        <f>IF(ISNA(F252),NA(),E170)</f>
        <v>0</v>
      </c>
      <c r="F252">
        <f>IF(OR(F170="",AND(F170=F169,F170=F171)),NA(), F170)</f>
        <v>0</v>
      </c>
      <c r="G252">
        <f>IF(ISNA(H252),NA(),G170)</f>
        <v>0</v>
      </c>
      <c r="H252">
        <f>IF(OR(H170="",AND(H170=H169,H170=H171)),NA(), H170)</f>
        <v>0</v>
      </c>
      <c r="K252">
        <f>IF(ISNA(L252),NA(),K170)</f>
        <v>0</v>
      </c>
      <c r="L252">
        <f>IF(OR(L170="",AND(L170=L169,L170=L171)),NA(), L170)</f>
        <v>0</v>
      </c>
      <c r="M252">
        <f>IF(ISNA(N252),NA(),M170)</f>
        <v>0</v>
      </c>
      <c r="N252">
        <f>IF(OR(N170="",AND(N170=N169,N170=N171)),NA(), N170)</f>
        <v>0</v>
      </c>
    </row>
    <row r="253" spans="5:14">
      <c r="E253">
        <f>IF(ISNA(F253),NA(),E171)</f>
        <v>0</v>
      </c>
      <c r="F253">
        <f>IF(OR(F171="",AND(F171=F170,F171=F172)),NA(), F171)</f>
        <v>0</v>
      </c>
      <c r="G253">
        <f>IF(ISNA(H253),NA(),G171)</f>
        <v>0</v>
      </c>
      <c r="H253">
        <f>IF(OR(H171="",AND(H171=H170,H171=H172)),NA(), H171)</f>
        <v>0</v>
      </c>
      <c r="K253">
        <f>IF(ISNA(L253),NA(),K171)</f>
        <v>0</v>
      </c>
      <c r="L253">
        <f>IF(OR(L171="",AND(L171=L170,L171=L172)),NA(), L171)</f>
        <v>0</v>
      </c>
      <c r="M253">
        <f>IF(ISNA(N253),NA(),M171)</f>
        <v>0</v>
      </c>
      <c r="N253">
        <f>IF(OR(N171="",AND(N171=N170,N171=N172)),NA(), N171)</f>
        <v>0</v>
      </c>
    </row>
    <row r="254" spans="5:14">
      <c r="E254">
        <f>IF(ISNA(F254),NA(),E172)</f>
        <v>0</v>
      </c>
      <c r="F254">
        <f>IF(OR(F172="",AND(F172=F171,F172=F173)),NA(), F172)</f>
        <v>0</v>
      </c>
      <c r="G254">
        <f>IF(ISNA(H254),NA(),G172)</f>
        <v>0</v>
      </c>
      <c r="H254">
        <f>IF(OR(H172="",AND(H172=H171,H172=H173)),NA(), H172)</f>
        <v>0</v>
      </c>
      <c r="K254">
        <f>IF(ISNA(L254),NA(),K172)</f>
        <v>0</v>
      </c>
      <c r="L254">
        <f>IF(OR(L172="",AND(L172=L171,L172=L173)),NA(), L172)</f>
        <v>0</v>
      </c>
      <c r="M254">
        <f>IF(ISNA(N254),NA(),M172)</f>
        <v>0</v>
      </c>
      <c r="N254">
        <f>IF(OR(N172="",AND(N172=N171,N172=N173)),NA(), N172)</f>
        <v>0</v>
      </c>
    </row>
    <row r="255" spans="5:14">
      <c r="E255">
        <f>IF(ISNA(F255),NA(),E173)</f>
        <v>0</v>
      </c>
      <c r="F255">
        <f>IF(OR(F173="",AND(F173=F172,F173=F174)),NA(), F173)</f>
        <v>0</v>
      </c>
      <c r="G255">
        <f>IF(ISNA(H255),NA(),G173)</f>
        <v>0</v>
      </c>
      <c r="H255">
        <f>IF(OR(H173="",AND(H173=H172,H173=H174)),NA(), H173)</f>
        <v>0</v>
      </c>
      <c r="K255">
        <f>IF(ISNA(L255),NA(),K173)</f>
        <v>0</v>
      </c>
      <c r="L255">
        <f>IF(OR(L173="",AND(L173=L172,L173=L174)),NA(), L173)</f>
        <v>0</v>
      </c>
      <c r="M255">
        <f>IF(ISNA(N255),NA(),M173)</f>
        <v>0</v>
      </c>
      <c r="N255">
        <f>IF(OR(N173="",AND(N173=N172,N173=N174)),NA(), N173)</f>
        <v>0</v>
      </c>
    </row>
    <row r="256" spans="5:14">
      <c r="E256">
        <f>IF(ISNA(F256),NA(),E174)</f>
        <v>0</v>
      </c>
      <c r="F256">
        <f>IF(OR(F174="",AND(F174=F173,F174=F175)),NA(), F174)</f>
        <v>0</v>
      </c>
      <c r="G256">
        <f>IF(ISNA(H256),NA(),G174)</f>
        <v>0</v>
      </c>
      <c r="H256">
        <f>IF(OR(H174="",AND(H174=H173,H174=H175)),NA(), H174)</f>
        <v>0</v>
      </c>
      <c r="K256">
        <f>IF(ISNA(L256),NA(),K174)</f>
        <v>0</v>
      </c>
      <c r="L256">
        <f>IF(OR(L174="",AND(L174=L173,L174=L175)),NA(), L174)</f>
        <v>0</v>
      </c>
      <c r="M256">
        <f>IF(ISNA(N256),NA(),M174)</f>
        <v>0</v>
      </c>
      <c r="N256">
        <f>IF(OR(N174="",AND(N174=N173,N174=N175)),NA(), N174)</f>
        <v>0</v>
      </c>
    </row>
    <row r="257" spans="5:14">
      <c r="E257">
        <f>IF(ISNA(F257),NA(),E175)</f>
        <v>0</v>
      </c>
      <c r="F257">
        <f>IF(OR(F175="",AND(F175=F174,F175=F176)),NA(), F175)</f>
        <v>0</v>
      </c>
      <c r="G257">
        <f>IF(ISNA(H257),NA(),G175)</f>
        <v>0</v>
      </c>
      <c r="H257">
        <f>IF(OR(H175="",AND(H175=H174,H175=H176)),NA(), H175)</f>
        <v>0</v>
      </c>
      <c r="K257">
        <f>IF(ISNA(L257),NA(),K175)</f>
        <v>0</v>
      </c>
      <c r="L257">
        <f>IF(OR(L175="",AND(L175=L174,L175=L176)),NA(), L175)</f>
        <v>0</v>
      </c>
      <c r="M257">
        <f>IF(ISNA(N257),NA(),M175)</f>
        <v>0</v>
      </c>
      <c r="N257">
        <f>IF(OR(N175="",AND(N175=N174,N175=N176)),NA(), N175)</f>
        <v>0</v>
      </c>
    </row>
    <row r="258" spans="5:14">
      <c r="E258">
        <f>IF(ISNA(F258),NA(),E176)</f>
        <v>0</v>
      </c>
      <c r="F258">
        <f>IF(OR(F176="",AND(F176=F175,F176=F177)),NA(), F176)</f>
        <v>0</v>
      </c>
      <c r="G258">
        <f>IF(ISNA(H258),NA(),G176)</f>
        <v>0</v>
      </c>
      <c r="H258">
        <f>IF(OR(H176="",AND(H176=H175,H176=H177)),NA(), H176)</f>
        <v>0</v>
      </c>
      <c r="K258">
        <f>IF(ISNA(L258),NA(),K176)</f>
        <v>0</v>
      </c>
      <c r="L258">
        <f>IF(OR(L176="",AND(L176=L175,L176=L177)),NA(), L176)</f>
        <v>0</v>
      </c>
      <c r="M258">
        <f>IF(ISNA(N258),NA(),M176)</f>
        <v>0</v>
      </c>
      <c r="N258">
        <f>IF(OR(N176="",AND(N176=N175,N176=N177)),NA(), N176)</f>
        <v>0</v>
      </c>
    </row>
    <row r="259" spans="5:14">
      <c r="E259">
        <f>IF(ISNA(F259),NA(),E177)</f>
        <v>0</v>
      </c>
      <c r="F259">
        <f>IF(OR(F177="",AND(F177=F176,F177=F178)),NA(), F177)</f>
        <v>0</v>
      </c>
      <c r="G259">
        <f>IF(ISNA(H259),NA(),G177)</f>
        <v>0</v>
      </c>
      <c r="H259">
        <f>IF(OR(H177="",AND(H177=H176,H177=H178)),NA(), H177)</f>
        <v>0</v>
      </c>
      <c r="K259">
        <f>IF(ISNA(L259),NA(),K177)</f>
        <v>0</v>
      </c>
      <c r="L259">
        <f>IF(OR(L177="",AND(L177=L176,L177=L178)),NA(), L177)</f>
        <v>0</v>
      </c>
      <c r="M259">
        <f>IF(ISNA(N259),NA(),M177)</f>
        <v>0</v>
      </c>
      <c r="N259">
        <f>IF(OR(N177="",AND(N177=N176,N177=N178)),NA(), N177)</f>
        <v>0</v>
      </c>
    </row>
    <row r="260" spans="5:14">
      <c r="E260">
        <f>IF(ISNA(F260),NA(),E178)</f>
        <v>0</v>
      </c>
      <c r="F260">
        <f>IF(OR(F178="",AND(F178=F177,F178=F179)),NA(), F178)</f>
        <v>0</v>
      </c>
      <c r="G260">
        <f>IF(ISNA(H260),NA(),G178)</f>
        <v>0</v>
      </c>
      <c r="H260">
        <f>IF(OR(H178="",AND(H178=H177,H178=H179)),NA(), H178)</f>
        <v>0</v>
      </c>
      <c r="K260">
        <f>IF(ISNA(L260),NA(),K178)</f>
        <v>0</v>
      </c>
      <c r="L260">
        <f>IF(OR(L178="",AND(L178=L177,L178=L179)),NA(), L178)</f>
        <v>0</v>
      </c>
      <c r="M260">
        <f>IF(ISNA(N260),NA(),M178)</f>
        <v>0</v>
      </c>
      <c r="N260">
        <f>IF(OR(N178="",AND(N178=N177,N178=N179)),NA(), N178)</f>
        <v>0</v>
      </c>
    </row>
    <row r="261" spans="5:14">
      <c r="E261">
        <f>IF(ISNA(F261),NA(),E179)</f>
        <v>0</v>
      </c>
      <c r="F261">
        <f>IF(OR(F179="",AND(F179=F178,F179=F180)),NA(), F179)</f>
        <v>0</v>
      </c>
      <c r="G261">
        <f>IF(ISNA(H261),NA(),G179)</f>
        <v>0</v>
      </c>
      <c r="H261">
        <f>IF(OR(H179="",AND(H179=H178,H179=H180)),NA(), H179)</f>
        <v>0</v>
      </c>
      <c r="K261">
        <f>IF(ISNA(L261),NA(),K179)</f>
        <v>0</v>
      </c>
      <c r="L261">
        <f>IF(OR(L179="",AND(L179=L178,L179=L180)),NA(), L179)</f>
        <v>0</v>
      </c>
      <c r="M261">
        <f>IF(ISNA(N261),NA(),M179)</f>
        <v>0</v>
      </c>
      <c r="N261">
        <f>IF(OR(N179="",AND(N179=N178,N179=N180)),NA(), N179)</f>
        <v>0</v>
      </c>
    </row>
    <row r="262" spans="5:14">
      <c r="E262">
        <f>IF(ISNA(F262),NA(),E180)</f>
        <v>0</v>
      </c>
      <c r="F262">
        <f>IF(OR(F180="",AND(F180=F179,F180=F181)),NA(), F180)</f>
        <v>0</v>
      </c>
      <c r="G262">
        <f>IF(ISNA(H262),NA(),G180)</f>
        <v>0</v>
      </c>
      <c r="H262">
        <f>IF(OR(H180="",AND(H180=H179,H180=H181)),NA(), H180)</f>
        <v>0</v>
      </c>
      <c r="K262">
        <f>IF(ISNA(L262),NA(),K180)</f>
        <v>0</v>
      </c>
      <c r="L262">
        <f>IF(OR(L180="",AND(L180=L179,L180=L181)),NA(), L180)</f>
        <v>0</v>
      </c>
      <c r="M262">
        <f>IF(ISNA(N262),NA(),M180)</f>
        <v>0</v>
      </c>
      <c r="N262">
        <f>IF(OR(N180="",AND(N180=N179,N180=N181)),NA(), N180)</f>
        <v>0</v>
      </c>
    </row>
    <row r="263" spans="5:14">
      <c r="E263">
        <f>IF(ISNA(F263),NA(),E181)</f>
        <v>0</v>
      </c>
      <c r="F263">
        <f>IF(OR(F181="",AND(F181=F180,F181=F182)),NA(), F181)</f>
        <v>0</v>
      </c>
      <c r="G263">
        <f>IF(ISNA(H263),NA(),G181)</f>
        <v>0</v>
      </c>
      <c r="H263">
        <f>IF(OR(H181="",AND(H181=H180,H181=H182)),NA(), H181)</f>
        <v>0</v>
      </c>
      <c r="K263">
        <f>IF(ISNA(L263),NA(),K181)</f>
        <v>0</v>
      </c>
      <c r="L263">
        <f>IF(OR(L181="",AND(L181=L180,L181=L182)),NA(), L181)</f>
        <v>0</v>
      </c>
      <c r="M263">
        <f>IF(ISNA(N263),NA(),M181)</f>
        <v>0</v>
      </c>
      <c r="N263">
        <f>IF(OR(N181="",AND(N181=N180,N181=N182)),NA(), N181)</f>
        <v>0</v>
      </c>
    </row>
    <row r="264" spans="5:14">
      <c r="E264">
        <f>IF(ISNA(F264),NA(),E182)</f>
        <v>0</v>
      </c>
      <c r="F264">
        <f>IF(OR(F182="",AND(F182=F181,F182=F183)),NA(), F182)</f>
        <v>0</v>
      </c>
      <c r="G264">
        <f>IF(ISNA(H264),NA(),G182)</f>
        <v>0</v>
      </c>
      <c r="H264">
        <f>IF(OR(H182="",AND(H182=H181,H182=H183)),NA(), H182)</f>
        <v>0</v>
      </c>
      <c r="K264">
        <f>IF(ISNA(L264),NA(),K182)</f>
        <v>0</v>
      </c>
      <c r="L264">
        <f>IF(OR(L182="",AND(L182=L181,L182=L183)),NA(), L182)</f>
        <v>0</v>
      </c>
      <c r="M264">
        <f>IF(ISNA(N264),NA(),M182)</f>
        <v>0</v>
      </c>
      <c r="N264">
        <f>IF(OR(N182="",AND(N182=N181,N182=N183)),NA(), N182)</f>
        <v>0</v>
      </c>
    </row>
    <row r="265" spans="5:14">
      <c r="E265">
        <f>IF(ISNA(F265),NA(),E183)</f>
        <v>0</v>
      </c>
      <c r="F265">
        <f>IF(OR(F183="",AND(F183=F182,F183=F184)),NA(), F183)</f>
        <v>0</v>
      </c>
      <c r="G265">
        <f>IF(ISNA(H265),NA(),G183)</f>
        <v>0</v>
      </c>
      <c r="H265">
        <f>IF(OR(H183="",AND(H183=H182,H183=H184)),NA(), H183)</f>
        <v>0</v>
      </c>
      <c r="K265">
        <f>IF(ISNA(L265),NA(),K183)</f>
        <v>0</v>
      </c>
      <c r="L265">
        <f>IF(OR(L183="",AND(L183=L182,L183=L184)),NA(), L183)</f>
        <v>0</v>
      </c>
      <c r="M265">
        <f>IF(ISNA(N265),NA(),M183)</f>
        <v>0</v>
      </c>
      <c r="N265">
        <f>IF(OR(N183="",AND(N183=N182,N183=N184)),NA(), N183)</f>
        <v>0</v>
      </c>
    </row>
    <row r="266" spans="5:14">
      <c r="E266">
        <f>IF(ISNA(F266),NA(),E184)</f>
        <v>0</v>
      </c>
      <c r="F266">
        <f>IF(OR(F184="",AND(F184=F183,F184=F185)),NA(), F184)</f>
        <v>0</v>
      </c>
      <c r="G266">
        <f>IF(ISNA(H266),NA(),G184)</f>
        <v>0</v>
      </c>
      <c r="H266">
        <f>IF(OR(H184="",AND(H184=H183,H184=H185)),NA(), H184)</f>
        <v>0</v>
      </c>
      <c r="K266">
        <f>IF(ISNA(L266),NA(),K184)</f>
        <v>0</v>
      </c>
      <c r="L266">
        <f>IF(OR(L184="",AND(L184=L183,L184=L185)),NA(), L184)</f>
        <v>0</v>
      </c>
      <c r="M266">
        <f>IF(ISNA(N266),NA(),M184)</f>
        <v>0</v>
      </c>
      <c r="N266">
        <f>IF(OR(N184="",AND(N184=N183,N184=N185)),NA(), N184)</f>
        <v>0</v>
      </c>
    </row>
    <row r="267" spans="5:14">
      <c r="E267">
        <f>IF(ISNA(F267),NA(),E185)</f>
        <v>0</v>
      </c>
      <c r="F267">
        <f>IF(OR(F185="",AND(F185=F184,F185=F186)),NA(), F185)</f>
        <v>0</v>
      </c>
      <c r="G267">
        <f>IF(ISNA(H267),NA(),G185)</f>
        <v>0</v>
      </c>
      <c r="H267">
        <f>IF(OR(H185="",AND(H185=H184,H185=H186)),NA(), H185)</f>
        <v>0</v>
      </c>
      <c r="K267">
        <f>IF(ISNA(L267),NA(),K185)</f>
        <v>0</v>
      </c>
      <c r="L267">
        <f>IF(OR(L185="",AND(L185=L184,L185=L186)),NA(), L185)</f>
        <v>0</v>
      </c>
      <c r="M267">
        <f>IF(ISNA(N267),NA(),M185)</f>
        <v>0</v>
      </c>
      <c r="N267">
        <f>IF(OR(N185="",AND(N185=N184,N185=N186)),NA(), N185)</f>
        <v>0</v>
      </c>
    </row>
    <row r="268" spans="5:14">
      <c r="E268">
        <f>IF(ISNA(F268),NA(),E186)</f>
        <v>0</v>
      </c>
      <c r="F268">
        <f>IF(OR(F186="",AND(F186=F185,F186=F187)),NA(), F186)</f>
        <v>0</v>
      </c>
      <c r="G268">
        <f>IF(ISNA(H268),NA(),G186)</f>
        <v>0</v>
      </c>
      <c r="H268">
        <f>IF(OR(H186="",AND(H186=H185,H186=H187)),NA(), H186)</f>
        <v>0</v>
      </c>
      <c r="K268">
        <f>IF(ISNA(L268),NA(),K186)</f>
        <v>0</v>
      </c>
      <c r="L268">
        <f>IF(OR(L186="",AND(L186=L185,L186=L187)),NA(), L186)</f>
        <v>0</v>
      </c>
      <c r="M268">
        <f>IF(ISNA(N268),NA(),M186)</f>
        <v>0</v>
      </c>
      <c r="N268">
        <f>IF(OR(N186="",AND(N186=N185,N186=N187)),NA(), N186)</f>
        <v>0</v>
      </c>
    </row>
    <row r="269" spans="5:14">
      <c r="E269">
        <f>IF(ISNA(F269),NA(),E187)</f>
        <v>0</v>
      </c>
      <c r="F269">
        <f>IF(OR(F187="",AND(F187=F186,F187=F188)),NA(), F187)</f>
        <v>0</v>
      </c>
      <c r="G269">
        <f>IF(ISNA(H269),NA(),G187)</f>
        <v>0</v>
      </c>
      <c r="H269">
        <f>IF(OR(H187="",AND(H187=H186,H187=H188)),NA(), H187)</f>
        <v>0</v>
      </c>
      <c r="K269">
        <f>IF(ISNA(L269),NA(),K187)</f>
        <v>0</v>
      </c>
      <c r="L269">
        <f>IF(OR(L187="",AND(L187=L186,L187=L188)),NA(), L187)</f>
        <v>0</v>
      </c>
      <c r="M269">
        <f>IF(ISNA(N269),NA(),M187)</f>
        <v>0</v>
      </c>
      <c r="N269">
        <f>IF(OR(N187="",AND(N187=N186,N187=N188)),NA(), N187)</f>
        <v>0</v>
      </c>
    </row>
    <row r="270" spans="5:14">
      <c r="E270">
        <f>IF(ISNA(F270),NA(),E188)</f>
        <v>0</v>
      </c>
      <c r="F270">
        <f>IF(OR(F188="",AND(F188=F187,F188=F189)),NA(), F188)</f>
        <v>0</v>
      </c>
      <c r="G270">
        <f>IF(ISNA(H270),NA(),G188)</f>
        <v>0</v>
      </c>
      <c r="H270">
        <f>IF(OR(H188="",AND(H188=H187,H188=H189)),NA(), H188)</f>
        <v>0</v>
      </c>
      <c r="K270">
        <f>IF(ISNA(L270),NA(),K188)</f>
        <v>0</v>
      </c>
      <c r="L270">
        <f>IF(OR(L188="",AND(L188=L187,L188=L189)),NA(), L188)</f>
        <v>0</v>
      </c>
      <c r="M270">
        <f>IF(ISNA(N270),NA(),M188)</f>
        <v>0</v>
      </c>
      <c r="N270">
        <f>IF(OR(N188="",AND(N188=N187,N188=N189)),NA(), N188)</f>
        <v>0</v>
      </c>
    </row>
    <row r="271" spans="5:14">
      <c r="E271">
        <f>IF(ISNA(F271),NA(),E189)</f>
        <v>0</v>
      </c>
      <c r="F271">
        <f>IF(OR(F189="",AND(F189=F188,F189=F190)),NA(), F189)</f>
        <v>0</v>
      </c>
      <c r="G271">
        <f>IF(ISNA(H271),NA(),G189)</f>
        <v>0</v>
      </c>
      <c r="H271">
        <f>IF(OR(H189="",AND(H189=H188,H189=H190)),NA(), H189)</f>
        <v>0</v>
      </c>
      <c r="K271">
        <f>IF(ISNA(L271),NA(),K189)</f>
        <v>0</v>
      </c>
      <c r="L271">
        <f>IF(OR(L189="",AND(L189=L188,L189=L190)),NA(), L189)</f>
        <v>0</v>
      </c>
      <c r="M271">
        <f>IF(ISNA(N271),NA(),M189)</f>
        <v>0</v>
      </c>
      <c r="N271">
        <f>IF(OR(N189="",AND(N189=N188,N189=N190)),NA(), N189)</f>
        <v>0</v>
      </c>
    </row>
    <row r="272" spans="5:14">
      <c r="E272">
        <f>IF(ISNA(F272),NA(),E190)</f>
        <v>0</v>
      </c>
      <c r="F272">
        <f>IF(OR(F190="",AND(F190=F189,F190=F191)),NA(), F190)</f>
        <v>0</v>
      </c>
      <c r="G272">
        <f>IF(ISNA(H272),NA(),G190)</f>
        <v>0</v>
      </c>
      <c r="H272">
        <f>IF(OR(H190="",AND(H190=H189,H190=H191)),NA(), H190)</f>
        <v>0</v>
      </c>
      <c r="K272">
        <f>IF(ISNA(L272),NA(),K190)</f>
        <v>0</v>
      </c>
      <c r="L272">
        <f>IF(OR(L190="",AND(L190=L189,L190=L191)),NA(), L190)</f>
        <v>0</v>
      </c>
      <c r="M272">
        <f>IF(ISNA(N272),NA(),M190)</f>
        <v>0</v>
      </c>
      <c r="N272">
        <f>IF(OR(N190="",AND(N190=N189,N190=N191)),NA(), N190)</f>
        <v>0</v>
      </c>
    </row>
    <row r="273" spans="5:14">
      <c r="E273">
        <f>IF(ISNA(F273),NA(),E191)</f>
        <v>0</v>
      </c>
      <c r="F273">
        <f>IF(OR(F191="",AND(F191=F190,F191=F192)),NA(), F191)</f>
        <v>0</v>
      </c>
      <c r="G273">
        <f>IF(ISNA(H273),NA(),G191)</f>
        <v>0</v>
      </c>
      <c r="H273">
        <f>IF(OR(H191="",AND(H191=H190,H191=H192)),NA(), H191)</f>
        <v>0</v>
      </c>
      <c r="K273">
        <f>IF(ISNA(L273),NA(),K191)</f>
        <v>0</v>
      </c>
      <c r="L273">
        <f>IF(OR(L191="",AND(L191=L190,L191=L192)),NA(), L191)</f>
        <v>0</v>
      </c>
      <c r="M273">
        <f>IF(ISNA(N273),NA(),M191)</f>
        <v>0</v>
      </c>
      <c r="N273">
        <f>IF(OR(N191="",AND(N191=N190,N191=N192)),NA(), N191)</f>
        <v>0</v>
      </c>
    </row>
    <row r="274" spans="5:14">
      <c r="E274">
        <f>IF(ISNA(F274),NA(),E192)</f>
        <v>0</v>
      </c>
      <c r="F274">
        <f>IF(OR(F192="",AND(F192=F191,F192=F193)),NA(), F192)</f>
        <v>0</v>
      </c>
      <c r="G274">
        <f>IF(ISNA(H274),NA(),G192)</f>
        <v>0</v>
      </c>
      <c r="H274">
        <f>IF(OR(H192="",AND(H192=H191,H192=H193)),NA(), H192)</f>
        <v>0</v>
      </c>
      <c r="K274">
        <f>IF(ISNA(L274),NA(),K192)</f>
        <v>0</v>
      </c>
      <c r="L274">
        <f>IF(OR(L192="",AND(L192=L191,L192=L193)),NA(), L192)</f>
        <v>0</v>
      </c>
      <c r="M274">
        <f>IF(ISNA(N274),NA(),M192)</f>
        <v>0</v>
      </c>
      <c r="N274">
        <f>IF(OR(N192="",AND(N192=N191,N192=N193)),NA(), N192)</f>
        <v>0</v>
      </c>
    </row>
    <row r="275" spans="5:14">
      <c r="E275">
        <f>IF(ISNA(F275),NA(),E193)</f>
        <v>0</v>
      </c>
      <c r="F275">
        <f>IF(OR(F193="",AND(F193=F192,F193=F194)),NA(), F193)</f>
        <v>0</v>
      </c>
      <c r="G275">
        <f>IF(ISNA(H275),NA(),G193)</f>
        <v>0</v>
      </c>
      <c r="H275">
        <f>IF(OR(H193="",AND(H193=H192,H193=H194)),NA(), H193)</f>
        <v>0</v>
      </c>
      <c r="K275">
        <f>IF(ISNA(L275),NA(),K193)</f>
        <v>0</v>
      </c>
      <c r="L275">
        <f>IF(OR(L193="",AND(L193=L192,L193=L194)),NA(), L193)</f>
        <v>0</v>
      </c>
      <c r="M275">
        <f>IF(ISNA(N275),NA(),M193)</f>
        <v>0</v>
      </c>
      <c r="N275">
        <f>IF(OR(N193="",AND(N193=N192,N193=N194)),NA(), N193)</f>
        <v>0</v>
      </c>
    </row>
    <row r="276" spans="5:14">
      <c r="E276">
        <f>IF(ISNA(F276),NA(),E194)</f>
        <v>0</v>
      </c>
      <c r="F276">
        <f>IF(OR(F194="",AND(F194=F193,F194=F195)),NA(), F194)</f>
        <v>0</v>
      </c>
      <c r="G276">
        <f>IF(ISNA(H276),NA(),G194)</f>
        <v>0</v>
      </c>
      <c r="H276">
        <f>IF(OR(H194="",AND(H194=H193,H194=H195)),NA(), H194)</f>
        <v>0</v>
      </c>
      <c r="K276">
        <f>IF(ISNA(L276),NA(),K194)</f>
        <v>0</v>
      </c>
      <c r="L276">
        <f>IF(OR(L194="",AND(L194=L193,L194=L195)),NA(), L194)</f>
        <v>0</v>
      </c>
      <c r="M276">
        <f>IF(ISNA(N276),NA(),M194)</f>
        <v>0</v>
      </c>
      <c r="N276">
        <f>IF(OR(N194="",AND(N194=N193,N194=N195)),NA(), N194)</f>
        <v>0</v>
      </c>
    </row>
    <row r="277" spans="5:14">
      <c r="E277">
        <f>IF(ISNA(F277),NA(),E195)</f>
        <v>0</v>
      </c>
      <c r="F277">
        <f>IF(OR(F195="",AND(F195=F194,F195=F196)),NA(), F195)</f>
        <v>0</v>
      </c>
      <c r="G277">
        <f>IF(ISNA(H277),NA(),G195)</f>
        <v>0</v>
      </c>
      <c r="H277">
        <f>IF(OR(H195="",AND(H195=H194,H195=H196)),NA(), H195)</f>
        <v>0</v>
      </c>
      <c r="K277">
        <f>IF(ISNA(L277),NA(),K195)</f>
        <v>0</v>
      </c>
      <c r="L277">
        <f>IF(OR(L195="",AND(L195=L194,L195=L196)),NA(), L195)</f>
        <v>0</v>
      </c>
      <c r="M277">
        <f>IF(ISNA(N277),NA(),M195)</f>
        <v>0</v>
      </c>
      <c r="N277">
        <f>IF(OR(N195="",AND(N195=N194,N195=N196)),NA(), N195)</f>
        <v>0</v>
      </c>
    </row>
    <row r="278" spans="5:14">
      <c r="E278">
        <f>IF(ISNA(F278),NA(),E196)</f>
        <v>0</v>
      </c>
      <c r="F278">
        <f>IF(OR(F196="",AND(F196=F195,F196=F197)),NA(), F196)</f>
        <v>0</v>
      </c>
      <c r="G278">
        <f>IF(ISNA(H278),NA(),G196)</f>
        <v>0</v>
      </c>
      <c r="H278">
        <f>IF(OR(H196="",AND(H196=H195,H196=H197)),NA(), H196)</f>
        <v>0</v>
      </c>
      <c r="K278">
        <f>IF(ISNA(L278),NA(),K196)</f>
        <v>0</v>
      </c>
      <c r="L278">
        <f>IF(OR(L196="",AND(L196=L195,L196=L197)),NA(), L196)</f>
        <v>0</v>
      </c>
      <c r="M278">
        <f>IF(ISNA(N278),NA(),M196)</f>
        <v>0</v>
      </c>
      <c r="N278">
        <f>IF(OR(N196="",AND(N196=N195,N196=N197)),NA(), N196)</f>
        <v>0</v>
      </c>
    </row>
    <row r="279" spans="5:14">
      <c r="E279">
        <f>IF(ISNA(F279),NA(),E197)</f>
        <v>0</v>
      </c>
      <c r="F279">
        <f>IF(OR(F197="",AND(F197=F196,F197=F198)),NA(), F197)</f>
        <v>0</v>
      </c>
      <c r="G279">
        <f>IF(ISNA(H279),NA(),G197)</f>
        <v>0</v>
      </c>
      <c r="H279">
        <f>IF(OR(H197="",AND(H197=H196,H197=H198)),NA(), H197)</f>
        <v>0</v>
      </c>
      <c r="K279">
        <f>IF(ISNA(L279),NA(),K197)</f>
        <v>0</v>
      </c>
      <c r="L279">
        <f>IF(OR(L197="",AND(L197=L196,L197=L198)),NA(), L197)</f>
        <v>0</v>
      </c>
      <c r="M279">
        <f>IF(ISNA(N279),NA(),M197)</f>
        <v>0</v>
      </c>
      <c r="N279">
        <f>IF(OR(N197="",AND(N197=N196,N197=N198)),NA(), N197)</f>
        <v>0</v>
      </c>
    </row>
    <row r="280" spans="5:14">
      <c r="E280">
        <f>IF(ISNA(F280),NA(),E198)</f>
        <v>0</v>
      </c>
      <c r="F280">
        <f>IF(OR(F198="",AND(F198=F197,F198=F199)),NA(), F198)</f>
        <v>0</v>
      </c>
      <c r="G280">
        <f>IF(ISNA(H280),NA(),G198)</f>
        <v>0</v>
      </c>
      <c r="H280">
        <f>IF(OR(H198="",AND(H198=H197,H198=H199)),NA(), H198)</f>
        <v>0</v>
      </c>
      <c r="K280">
        <f>IF(ISNA(L280),NA(),K198)</f>
        <v>0</v>
      </c>
      <c r="L280">
        <f>IF(OR(L198="",AND(L198=L197,L198=L199)),NA(), L198)</f>
        <v>0</v>
      </c>
      <c r="M280">
        <f>IF(ISNA(N280),NA(),M198)</f>
        <v>0</v>
      </c>
      <c r="N280">
        <f>IF(OR(N198="",AND(N198=N197,N198=N199)),NA(), N198)</f>
        <v>0</v>
      </c>
    </row>
    <row r="281" spans="5:14">
      <c r="E281">
        <f>IF(ISNA(F281),NA(),E199)</f>
        <v>0</v>
      </c>
      <c r="F281">
        <f>IF(OR(F199="",AND(F199=F198,F199=F200)),NA(), F199)</f>
        <v>0</v>
      </c>
      <c r="G281">
        <f>IF(ISNA(H281),NA(),G199)</f>
        <v>0</v>
      </c>
      <c r="H281">
        <f>IF(OR(H199="",AND(H199=H198,H199=H200)),NA(), H199)</f>
        <v>0</v>
      </c>
      <c r="K281">
        <f>IF(ISNA(L281),NA(),K199)</f>
        <v>0</v>
      </c>
      <c r="L281">
        <f>IF(OR(L199="",AND(L199=L198,L199=L200)),NA(), L199)</f>
        <v>0</v>
      </c>
      <c r="M281">
        <f>IF(ISNA(N281),NA(),M199)</f>
        <v>0</v>
      </c>
      <c r="N281">
        <f>IF(OR(N199="",AND(N199=N198,N199=N200)),NA(), N199)</f>
        <v>0</v>
      </c>
    </row>
    <row r="282" spans="5:14">
      <c r="E282">
        <f>IF(ISNA(F282),NA(),E200)</f>
        <v>0</v>
      </c>
      <c r="F282">
        <f>IF(OR(F200="",AND(F200=F199,F200=F201)),NA(), F200)</f>
        <v>0</v>
      </c>
      <c r="G282">
        <f>IF(ISNA(H282),NA(),G200)</f>
        <v>0</v>
      </c>
      <c r="H282">
        <f>IF(OR(H200="",AND(H200=H199,H200=H201)),NA(), H200)</f>
        <v>0</v>
      </c>
      <c r="K282">
        <f>IF(ISNA(L282),NA(),K200)</f>
        <v>0</v>
      </c>
      <c r="L282">
        <f>IF(OR(L200="",AND(L200=L199,L200=L201)),NA(), L200)</f>
        <v>0</v>
      </c>
      <c r="M282">
        <f>IF(ISNA(N282),NA(),M200)</f>
        <v>0</v>
      </c>
      <c r="N282">
        <f>IF(OR(N200="",AND(N200=N199,N200=N201)),NA(), N200)</f>
        <v>0</v>
      </c>
    </row>
    <row r="283" spans="5:14">
      <c r="E283">
        <f>IF(ISNA(F283),NA(),E201)</f>
        <v>0</v>
      </c>
      <c r="F283">
        <f>IF(OR(F201="",AND(F201=F200,F201=F202)),NA(), F201)</f>
        <v>0</v>
      </c>
      <c r="G283">
        <f>IF(ISNA(H283),NA(),G201)</f>
        <v>0</v>
      </c>
      <c r="H283">
        <f>IF(OR(H201="",AND(H201=H200,H201=H202)),NA(), H201)</f>
        <v>0</v>
      </c>
      <c r="K283">
        <f>IF(ISNA(L283),NA(),K201)</f>
        <v>0</v>
      </c>
      <c r="L283">
        <f>IF(OR(L201="",AND(L201=L200,L201=L202)),NA(), L201)</f>
        <v>0</v>
      </c>
      <c r="M283">
        <f>IF(ISNA(N283),NA(),M201)</f>
        <v>0</v>
      </c>
      <c r="N283">
        <f>IF(OR(N201="",AND(N201=N200,N201=N202)),NA(), N201)</f>
        <v>0</v>
      </c>
    </row>
    <row r="284" spans="5:14">
      <c r="E284">
        <f>IF(ISNA(F284),NA(),E202)</f>
        <v>0</v>
      </c>
      <c r="F284">
        <f>IF(OR(F202="",AND(F202=F201,F202=F203)),NA(), F202)</f>
        <v>0</v>
      </c>
      <c r="G284">
        <f>IF(ISNA(H284),NA(),G202)</f>
        <v>0</v>
      </c>
      <c r="H284">
        <f>IF(OR(H202="",AND(H202=H201,H202=H203)),NA(), H202)</f>
        <v>0</v>
      </c>
      <c r="K284">
        <f>IF(ISNA(L284),NA(),K202)</f>
        <v>0</v>
      </c>
      <c r="L284">
        <f>IF(OR(L202="",AND(L202=L201,L202=L203)),NA(), L202)</f>
        <v>0</v>
      </c>
      <c r="M284">
        <f>IF(ISNA(N284),NA(),M202)</f>
        <v>0</v>
      </c>
      <c r="N284">
        <f>IF(OR(N202="",AND(N202=N201,N202=N203)),NA(), N202)</f>
        <v>0</v>
      </c>
    </row>
    <row r="285" spans="5:14">
      <c r="E285">
        <f>IF(ISNA(F285),NA(),E203)</f>
        <v>0</v>
      </c>
      <c r="F285">
        <f>IF(OR(F203="",AND(F203=F202,F203=F204)),NA(), F203)</f>
        <v>0</v>
      </c>
      <c r="G285">
        <f>IF(ISNA(H285),NA(),G203)</f>
        <v>0</v>
      </c>
      <c r="H285">
        <f>IF(OR(H203="",AND(H203=H202,H203=H204)),NA(), H203)</f>
        <v>0</v>
      </c>
      <c r="K285">
        <f>IF(ISNA(L285),NA(),K203)</f>
        <v>0</v>
      </c>
      <c r="L285">
        <f>IF(OR(L203="",AND(L203=L202,L203=L204)),NA(), L203)</f>
        <v>0</v>
      </c>
      <c r="M285">
        <f>IF(ISNA(N285),NA(),M203)</f>
        <v>0</v>
      </c>
      <c r="N285">
        <f>IF(OR(N203="",AND(N203=N202,N203=N204)),NA(), N203)</f>
        <v>0</v>
      </c>
    </row>
    <row r="286" spans="5:14">
      <c r="E286">
        <f>IF(ISNA(F286),NA(),E204)</f>
        <v>0</v>
      </c>
      <c r="F286">
        <f>IF(OR(F204="",AND(F204=F203,F204=F205)),NA(), F204)</f>
        <v>0</v>
      </c>
      <c r="G286">
        <f>IF(ISNA(H286),NA(),G204)</f>
        <v>0</v>
      </c>
      <c r="H286">
        <f>IF(OR(H204="",AND(H204=H203,H204=H205)),NA(), H204)</f>
        <v>0</v>
      </c>
      <c r="K286">
        <f>IF(ISNA(L286),NA(),K204)</f>
        <v>0</v>
      </c>
      <c r="L286">
        <f>IF(OR(L204="",AND(L204=L203,L204=L205)),NA(), L204)</f>
        <v>0</v>
      </c>
      <c r="M286">
        <f>IF(ISNA(N286),NA(),M204)</f>
        <v>0</v>
      </c>
      <c r="N286">
        <f>IF(OR(N204="",AND(N204=N203,N204=N205)),NA(), N204)</f>
        <v>0</v>
      </c>
    </row>
    <row r="287" spans="5:14">
      <c r="E287">
        <f>IF(ISNA(F287),NA(),E205)</f>
        <v>0</v>
      </c>
      <c r="F287">
        <f>IF(OR(F205="",AND(F205=F204,F205=F206)),NA(), F205)</f>
        <v>0</v>
      </c>
      <c r="G287">
        <f>IF(ISNA(H287),NA(),G205)</f>
        <v>0</v>
      </c>
      <c r="H287">
        <f>IF(OR(H205="",AND(H205=H204,H205=H206)),NA(), H205)</f>
        <v>0</v>
      </c>
      <c r="K287">
        <f>IF(ISNA(L287),NA(),K205)</f>
        <v>0</v>
      </c>
      <c r="L287">
        <f>IF(OR(L205="",AND(L205=L204,L205=L206)),NA(), L205)</f>
        <v>0</v>
      </c>
      <c r="M287">
        <f>IF(ISNA(N287),NA(),M205)</f>
        <v>0</v>
      </c>
      <c r="N287">
        <f>IF(OR(N205="",AND(N205=N204,N205=N206)),NA(), N205)</f>
        <v>0</v>
      </c>
    </row>
    <row r="288" spans="5:14">
      <c r="E288">
        <f>IF(ISNA(F288),NA(),E206)</f>
        <v>0</v>
      </c>
      <c r="F288">
        <f>IF(OR(F206="",AND(F206=F205,F206=F207)),NA(), F206)</f>
        <v>0</v>
      </c>
      <c r="G288">
        <f>IF(ISNA(H288),NA(),G206)</f>
        <v>0</v>
      </c>
      <c r="H288">
        <f>IF(OR(H206="",AND(H206=H205,H206=H207)),NA(), H206)</f>
        <v>0</v>
      </c>
      <c r="K288">
        <f>IF(ISNA(L288),NA(),K206)</f>
        <v>0</v>
      </c>
      <c r="L288">
        <f>IF(OR(L206="",AND(L206=L205,L206=L207)),NA(), L206)</f>
        <v>0</v>
      </c>
      <c r="M288">
        <f>IF(ISNA(N288),NA(),M206)</f>
        <v>0</v>
      </c>
      <c r="N288">
        <f>IF(OR(N206="",AND(N206=N205,N206=N207)),NA(), N206)</f>
        <v>0</v>
      </c>
    </row>
    <row r="289" spans="5:14">
      <c r="E289">
        <f>IF(ISNA(F289),NA(),E207)</f>
        <v>0</v>
      </c>
      <c r="F289">
        <f>IF(OR(F207="",AND(F207=F206,F207=F208)),NA(), F207)</f>
        <v>0</v>
      </c>
      <c r="G289">
        <f>IF(ISNA(H289),NA(),G207)</f>
        <v>0</v>
      </c>
      <c r="H289">
        <f>IF(OR(H207="",AND(H207=H206,H207=H208)),NA(), H207)</f>
        <v>0</v>
      </c>
      <c r="K289">
        <f>IF(ISNA(L289),NA(),K207)</f>
        <v>0</v>
      </c>
      <c r="L289">
        <f>IF(OR(L207="",AND(L207=L206,L207=L208)),NA(), L207)</f>
        <v>0</v>
      </c>
      <c r="M289">
        <f>IF(ISNA(N289),NA(),M207)</f>
        <v>0</v>
      </c>
      <c r="N289">
        <f>IF(OR(N207="",AND(N207=N206,N207=N208)),NA(), N207)</f>
        <v>0</v>
      </c>
    </row>
    <row r="290" spans="5:14">
      <c r="E290">
        <f>IF(ISNA(F290),NA(),E208)</f>
        <v>0</v>
      </c>
      <c r="F290">
        <f>IF(OR(F208="",AND(F208=F207,F208=F209)),NA(), F208)</f>
        <v>0</v>
      </c>
      <c r="G290">
        <f>IF(ISNA(H290),NA(),G208)</f>
        <v>0</v>
      </c>
      <c r="H290">
        <f>IF(OR(H208="",AND(H208=H207,H208=H209)),NA(), H208)</f>
        <v>0</v>
      </c>
      <c r="K290">
        <f>IF(ISNA(L290),NA(),K208)</f>
        <v>0</v>
      </c>
      <c r="L290">
        <f>IF(OR(L208="",AND(L208=L207,L208=L209)),NA(), L208)</f>
        <v>0</v>
      </c>
      <c r="M290">
        <f>IF(ISNA(N290),NA(),M208)</f>
        <v>0</v>
      </c>
      <c r="N290">
        <f>IF(OR(N208="",AND(N208=N207,N208=N209)),NA(), N208)</f>
        <v>0</v>
      </c>
    </row>
    <row r="291" spans="5:14">
      <c r="E291">
        <f>IF(ISNA(F291),NA(),E209)</f>
        <v>0</v>
      </c>
      <c r="F291">
        <f>IF(F209="",NA(),F209)</f>
        <v>0</v>
      </c>
      <c r="G291">
        <f>IF(ISNA(H291),NA(),G209)</f>
        <v>0</v>
      </c>
      <c r="H291">
        <f>IF(H209="",NA(),H209)</f>
        <v>0</v>
      </c>
      <c r="K291">
        <f>IF(ISNA(L291),NA(),K209)</f>
        <v>0</v>
      </c>
      <c r="L291">
        <f>IF(L209="",NA(),L209)</f>
        <v>0</v>
      </c>
      <c r="M291">
        <f>IF(ISNA(N291),NA(),M209)</f>
        <v>0</v>
      </c>
      <c r="N291">
        <f>IF(N209="",NA(),N209)</f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B2:F3"/>
  <sheetViews>
    <sheetView workbookViewId="0"/>
  </sheetViews>
  <sheetFormatPr defaultRowHeight="15"/>
  <sheetData>
    <row r="2" spans="2:6">
      <c r="B2" t="s">
        <v>47</v>
      </c>
      <c r="F2" t="s">
        <v>49</v>
      </c>
    </row>
    <row r="3" spans="2:6">
      <c r="B3" s="2" t="s">
        <v>48</v>
      </c>
      <c r="F3" s="2" t="s">
        <v>31</v>
      </c>
    </row>
  </sheetData>
  <dataValidations count="2">
    <dataValidation type="list" allowBlank="1" showInputMessage="1" showErrorMessage="1" prompt="Select how runs should be merged. 'none' means no merging." sqref="B3">
      <formula1>"none,average,median,min,max"</formula1>
    </dataValidation>
    <dataValidation type="list" allowBlank="1" showInputMessage="1" showErrorMessage="1" prompt="Select measure to display." sqref="F3">
      <formula1>"choices,constraints,models,time"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Instances</vt:lpstr>
      <vt:lpstr>Merged Runs</vt:lpstr>
      <vt:lpstr>Classes</vt:lpstr>
      <vt:lpstr>Helper</vt:lpstr>
      <vt:lpstr>Charts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2026-05-20T22:02:44Z</dcterms:created>
  <dcterms:modified xsi:type="dcterms:W3CDTF">2026-05-20T22:02:44Z</dcterms:modified>
</cp:coreProperties>
</file>