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ances" sheetId="1" r:id="rId1"/>
    <sheet name="Merged Runs" sheetId="2" r:id="rId2"/>
    <sheet name="Classes" sheetId="3" r:id="rId3"/>
    <sheet name="Helper" sheetId="4" state="hidden" r:id="rId4"/>
    <sheet name="Charts" sheetId="5" r:id="rId5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<sst xmlns="http://schemas.openxmlformats.org/spreadsheetml/2006/main" count="381" uniqueCount="109">
  <si>
    <t>instances/hanoi/0004-hanoi_tower-60-0</t>
  </si>
  <si>
    <t>instances/hanoi/0005-hanoi_tower-60-0</t>
  </si>
  <si>
    <t>instances/hanoi/0007-hanoi_tower-60-0</t>
  </si>
  <si>
    <t>instances/hanoi/0008-hanoi_tower-60-0</t>
  </si>
  <si>
    <t>instances/hanoi/0013-hanoi_tower-32-0</t>
  </si>
  <si>
    <t>instances/hanoi/0021-hanoi_tower-40-0</t>
  </si>
  <si>
    <t>instances/hanoi/0022-hanoi_tower-60-0</t>
  </si>
  <si>
    <t>instances/hanoi/0023-hanoi_tower-60-0</t>
  </si>
  <si>
    <t>instances/hanoi/0025-hanoi_tower-60-0</t>
  </si>
  <si>
    <t>instances/hanoi/0032-hanoi_tower-60-0</t>
  </si>
  <si>
    <t>instances/hanoi/0036-hanoi_tower-80-0</t>
  </si>
  <si>
    <t>instances/hanoi/0039-hanoi_tower-80-0</t>
  </si>
  <si>
    <t>instances/hanoi/0040-hanoi_tower-80-0</t>
  </si>
  <si>
    <t>instances/hanoi/0046-hanoi_tower-100-0</t>
  </si>
  <si>
    <t>instances/hanoi/0047-hanoi_tower-120-0</t>
  </si>
  <si>
    <t>instances/hanoi/0048-hanoi_tower-120-0</t>
  </si>
  <si>
    <t>instances/hanoi/0050-hanoi_tower-120-0</t>
  </si>
  <si>
    <t>instances/hanoi/0056-hanoi_tower-120-0</t>
  </si>
  <si>
    <t>instances/hanoi/0059-hanoi_tower-120-0</t>
  </si>
  <si>
    <t>instances/hanoi/0060-hanoi_tower-120-0</t>
  </si>
  <si>
    <t>instances/labyrinth/0025-labyrinth-14-0</t>
  </si>
  <si>
    <t>instances/labyrinth/0045-labyrinth-11-0</t>
  </si>
  <si>
    <t>instances/labyrinth/0060-labyrinth-13-0</t>
  </si>
  <si>
    <t>instances/labyrinth/0075-labyrinth-13-0</t>
  </si>
  <si>
    <t>instances/labyrinth/0082-labyrinth-14-0</t>
  </si>
  <si>
    <t>instances/labyrinth/0094-labyrinth-17-0</t>
  </si>
  <si>
    <t>instances/labyrinth/0130-labyrinth-14-0</t>
  </si>
  <si>
    <t>instances/nomystery/0006-nomystery-55-0</t>
  </si>
  <si>
    <t>instances/nomystery/0007-nomystery-57-0</t>
  </si>
  <si>
    <t>instances/nomystery/0009-nomystery-63-0</t>
  </si>
  <si>
    <t>instances/nomystery/0012-nomystery-84-0</t>
  </si>
  <si>
    <t>instances/nomystery/0014-nomystery-73-0</t>
  </si>
  <si>
    <t>instances/nomystery/0024-nomystery-86-0</t>
  </si>
  <si>
    <t>instances/nomystery/0025-nomystery-85-0</t>
  </si>
  <si>
    <t>instances/nomystery/0031-nomystery-52-0</t>
  </si>
  <si>
    <t>instances/nomystery/0033-nomystery-32-0</t>
  </si>
  <si>
    <t>instances/nomystery/0034-nomystery-64-0</t>
  </si>
  <si>
    <t>instances/nomystery/0037-nomystery-36-0</t>
  </si>
  <si>
    <t>instances/nomystery/0038-nomystery-63-0</t>
  </si>
  <si>
    <t>instances/nomystery/0039-nomystery-42-0</t>
  </si>
  <si>
    <t>instances/nomystery/0041-nomystery-88-0</t>
  </si>
  <si>
    <t>instances/nomystery/0042-nomystery-56-0</t>
  </si>
  <si>
    <t>instances/nomystery/0045-nomystery-44-0</t>
  </si>
  <si>
    <t>instances/ricochetrobot/018-ricochetrobot-14-0</t>
  </si>
  <si>
    <t>instances/ricochetrobot/025-ricochetrobot-14-0</t>
  </si>
  <si>
    <t>instances/ricochetrobot/030-ricochetrobot-16-0</t>
  </si>
  <si>
    <t>instances/ricochetrobot/038-ricochetrobot-13-0</t>
  </si>
  <si>
    <t>instances/ricochetrobot/040-ricochetrobot-14-0</t>
  </si>
  <si>
    <t>instances/ricochetrobot/046-ricochetrobot-13-0</t>
  </si>
  <si>
    <t>instances/ricochetrobot/059-ricochetrobot-15-0</t>
  </si>
  <si>
    <t>instances/ricochetrobot/060-ricochetrobot-14-0</t>
  </si>
  <si>
    <t>instances/ricochetrobot/061-ricochetrobot-14-0</t>
  </si>
  <si>
    <t>instances/ricochetrobot/084-ricochetrobot-15-0</t>
  </si>
  <si>
    <t>instances/ricochetrobot/230-ricochetrobot-17-0</t>
  </si>
  <si>
    <t>instances/sokoban/0096-sokoban-36-1</t>
  </si>
  <si>
    <t>instances/sokoban/0103-sokoban-110-1</t>
  </si>
  <si>
    <t>instances/sokoban/0119-sokoban-42-1</t>
  </si>
  <si>
    <t>instances/sokoban/0128-sokoban-131-1</t>
  </si>
  <si>
    <t>instances/sokoban/0272-sokoban-135-1</t>
  </si>
  <si>
    <t>instances/sokoban/0428-sokoban-120-1</t>
  </si>
  <si>
    <t>instances/sokoban/0516-sokoban-200-1</t>
  </si>
  <si>
    <t>instances/visitall/0009-visitall-36-1</t>
  </si>
  <si>
    <t>instances/visitall/0012-visitall-36-1</t>
  </si>
  <si>
    <t>instances/visitall/0029-visitall-39-1</t>
  </si>
  <si>
    <t>instances/visitall/0030-visitall-39-1</t>
  </si>
  <si>
    <t>instances/visitall/0031-visitall-39-1</t>
  </si>
  <si>
    <t>instances/visitall/0070-visitall-49-1</t>
  </si>
  <si>
    <t>instances/visitall/0071-visitall-49-1</t>
  </si>
  <si>
    <t>instances/visitall/0089-visitall-66-1</t>
  </si>
  <si>
    <t>SUM</t>
  </si>
  <si>
    <t>AVG</t>
  </si>
  <si>
    <t>DEV</t>
  </si>
  <si>
    <t>DST</t>
  </si>
  <si>
    <t>BEST</t>
  </si>
  <si>
    <t>BETTER</t>
  </si>
  <si>
    <t>WORSE</t>
  </si>
  <si>
    <t>WORST</t>
  </si>
  <si>
    <t>telingo-1/default</t>
  </si>
  <si>
    <t>time</t>
  </si>
  <si>
    <t>stime</t>
  </si>
  <si>
    <t>status</t>
  </si>
  <si>
    <t>SATISFIABLE</t>
  </si>
  <si>
    <t>UNKNOWN</t>
  </si>
  <si>
    <t>rules</t>
  </si>
  <si>
    <t>choices</t>
  </si>
  <si>
    <t>conflicts</t>
  </si>
  <si>
    <t>memout</t>
  </si>
  <si>
    <t>min</t>
  </si>
  <si>
    <t>median</t>
  </si>
  <si>
    <t>max</t>
  </si>
  <si>
    <t>Merge criteria:</t>
  </si>
  <si>
    <t>instances/hanoi</t>
  </si>
  <si>
    <t>instances/labyrinth</t>
  </si>
  <si>
    <t>instances/nomystery</t>
  </si>
  <si>
    <t>instances/ricochetrobot</t>
  </si>
  <si>
    <t>instances/sokoban</t>
  </si>
  <si>
    <t>instances/visitall</t>
  </si>
  <si>
    <t>data</t>
  </si>
  <si>
    <t>index</t>
  </si>
  <si>
    <t>step</t>
  </si>
  <si>
    <t>sort</t>
  </si>
  <si>
    <t>clean</t>
  </si>
  <si>
    <t>values</t>
  </si>
  <si>
    <t>sorted</t>
  </si>
  <si>
    <t>aggregated</t>
  </si>
  <si>
    <t>plot</t>
  </si>
  <si>
    <t>Select merge criteria:</t>
  </si>
  <si>
    <t>none</t>
  </si>
  <si>
    <t>Select measure:</t>
  </si>
</sst>
</file>

<file path=xl/styles.xml><?xml version="1.0" encoding="utf-8"?>
<styleSheet xmlns="http://schemas.openxmlformats.org/spreadsheetml/2006/main">
  <numFmts count="1">
    <numFmt numFmtId="164" formatCode="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sheetMetadata" Target="metadata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Survivor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(Helper!T5:T143)</c:f>
            </c:numRef>
          </c:xVal>
          <c:yVal>
            <c:numRef>
              <c:f>(Helper!S5:S143)</c:f>
              <c:numCache>
                <c:formatCode>General</c:formatCode>
                <c:ptCount val="0"/>
              </c:numCache>
            </c:numRef>
          </c:yVal>
        </c:ser>
        <c:axId val="50010001"/>
        <c:axId val="50010002"/>
      </c:scatterChart>
      <c:valAx>
        <c:axId val="50010001"/>
        <c:scaling>
          <c:orientation val="minMax"/>
        </c:scaling>
        <c:axPos val="b"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10002"/>
        <c:crosses val="autoZero"/>
        <c:crossBetween val="midCat"/>
      </c:valAx>
      <c:valAx>
        <c:axId val="5001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1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Cactus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(Helper!Q5:Q143)</c:f>
            </c:numRef>
          </c:xVal>
          <c:yVal>
            <c:numRef>
              <c:f>(Helper!R5:R143)</c:f>
              <c:numCache>
                <c:formatCode>General</c:formatCode>
                <c:ptCount val="0"/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20002"/>
        <c:crosses val="autoZero"/>
        <c:crossBetween val="midCat"/>
      </c:valAx>
      <c:valAx>
        <c:axId val="50020002"/>
        <c:scaling>
          <c:orientation val="minMax"/>
        </c:scaling>
        <c:axPos val="l"/>
        <c:majorGridlines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2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CDF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(Helper!R5:R143)</c:f>
            </c:numRef>
          </c:xVal>
          <c:yVal>
            <c:numRef>
              <c:f>(Helper!Q5:Q143)</c:f>
              <c:numCache>
                <c:formatCode>General</c:formatCode>
                <c:ptCount val="0"/>
              </c:numCache>
            </c:numRef>
          </c:yVal>
        </c:ser>
        <c:axId val="50030001"/>
        <c:axId val="50030002"/>
      </c:scatterChart>
      <c:valAx>
        <c:axId val="50030001"/>
        <c:scaling>
          <c:orientation val="minMax"/>
        </c:scaling>
        <c:axPos val="b"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30002"/>
        <c:crosses val="autoZero"/>
        <c:crossBetween val="midCat"/>
      </c:valAx>
      <c:valAx>
        <c:axId val="5003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3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304800</xdr:colOff>
      <xdr:row>18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4</xdr:row>
      <xdr:rowOff>0</xdr:rowOff>
    </xdr:from>
    <xdr:to>
      <xdr:col>17</xdr:col>
      <xdr:colOff>304800</xdr:colOff>
      <xdr:row>18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4</xdr:row>
      <xdr:rowOff>0</xdr:rowOff>
    </xdr:from>
    <xdr:to>
      <xdr:col>26</xdr:col>
      <xdr:colOff>304800</xdr:colOff>
      <xdr:row>18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" width="42.85546875" customWidth="1"/>
    <col min="2" max="3" width="11.42578125" customWidth="1"/>
    <col min="4" max="4" width="11.7109375" customWidth="1"/>
    <col min="5" max="26" width="11.42578125" customWidth="1"/>
  </cols>
  <sheetData>
    <row r="1" spans="1:26">
      <c r="A1" s="1"/>
      <c r="B1" s="1" t="s">
        <v>77</v>
      </c>
      <c r="C1" s="1"/>
      <c r="D1" s="1"/>
      <c r="E1" s="1"/>
      <c r="F1" s="1"/>
      <c r="G1" s="1"/>
      <c r="H1" s="1"/>
      <c r="I1" s="1" t="s">
        <v>87</v>
      </c>
      <c r="J1" s="1"/>
      <c r="K1" s="1"/>
      <c r="L1" s="1"/>
      <c r="M1" s="1"/>
      <c r="N1" s="1"/>
      <c r="O1" s="1" t="s">
        <v>88</v>
      </c>
      <c r="P1" s="1"/>
      <c r="Q1" s="1"/>
      <c r="R1" s="1"/>
      <c r="S1" s="1"/>
      <c r="T1" s="1"/>
      <c r="U1" s="1" t="s">
        <v>89</v>
      </c>
      <c r="V1" s="1"/>
      <c r="W1" s="1"/>
      <c r="X1" s="1"/>
      <c r="Y1" s="1"/>
      <c r="Z1" s="1"/>
    </row>
    <row r="2" spans="1:26">
      <c r="A2" s="1"/>
      <c r="B2" s="1" t="s">
        <v>78</v>
      </c>
      <c r="C2" s="1" t="s">
        <v>79</v>
      </c>
      <c r="D2" s="1" t="s">
        <v>80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84</v>
      </c>
      <c r="J2" s="1" t="s">
        <v>85</v>
      </c>
      <c r="K2" s="1" t="s">
        <v>86</v>
      </c>
      <c r="L2" s="1" t="s">
        <v>83</v>
      </c>
      <c r="M2" s="1" t="s">
        <v>79</v>
      </c>
      <c r="N2" s="1" t="s">
        <v>78</v>
      </c>
      <c r="O2" s="1" t="s">
        <v>84</v>
      </c>
      <c r="P2" s="1" t="s">
        <v>85</v>
      </c>
      <c r="Q2" s="1" t="s">
        <v>86</v>
      </c>
      <c r="R2" s="1" t="s">
        <v>83</v>
      </c>
      <c r="S2" s="1" t="s">
        <v>79</v>
      </c>
      <c r="T2" s="1" t="s">
        <v>78</v>
      </c>
      <c r="U2" s="1" t="s">
        <v>84</v>
      </c>
      <c r="V2" s="1" t="s">
        <v>85</v>
      </c>
      <c r="W2" s="1" t="s">
        <v>86</v>
      </c>
      <c r="X2" s="1" t="s">
        <v>83</v>
      </c>
      <c r="Y2" s="1" t="s">
        <v>79</v>
      </c>
      <c r="Z2" s="1" t="s">
        <v>78</v>
      </c>
    </row>
    <row r="3" spans="1:26">
      <c r="A3" s="1" t="s">
        <v>0</v>
      </c>
      <c r="B3" s="1">
        <v>193.64</v>
      </c>
      <c r="C3" s="1">
        <v>193.22</v>
      </c>
      <c r="D3" s="1" t="s">
        <v>81</v>
      </c>
      <c r="E3" s="1">
        <v>70910</v>
      </c>
      <c r="F3" s="1">
        <v>1925075</v>
      </c>
      <c r="G3" s="1">
        <v>1643115</v>
      </c>
      <c r="H3" s="1">
        <v>0</v>
      </c>
      <c r="I3" s="1">
        <f>MIN($F3)</f>
        <v>0</v>
      </c>
      <c r="J3" s="1">
        <f>MIN($G3)</f>
        <v>0</v>
      </c>
      <c r="K3" s="1">
        <f>MIN($H3)</f>
        <v>0</v>
      </c>
      <c r="L3" s="1">
        <f>MIN($E3)</f>
        <v>0</v>
      </c>
      <c r="M3" s="1">
        <f>MIN($C3)</f>
        <v>0</v>
      </c>
      <c r="N3" s="1">
        <f>MIN($B3)</f>
        <v>0</v>
      </c>
      <c r="O3" s="1">
        <f>MEDIAN($F3)</f>
        <v>0</v>
      </c>
      <c r="P3" s="1">
        <f>MEDIAN($G3)</f>
        <v>0</v>
      </c>
      <c r="Q3" s="1">
        <f>MEDIAN($H3)</f>
        <v>0</v>
      </c>
      <c r="R3" s="1">
        <f>MEDIAN($E3)</f>
        <v>0</v>
      </c>
      <c r="S3" s="1">
        <f>MEDIAN($C3)</f>
        <v>0</v>
      </c>
      <c r="T3" s="1">
        <f>MEDIAN($B3)</f>
        <v>0</v>
      </c>
      <c r="U3" s="1">
        <f>MAX($F3)</f>
        <v>0</v>
      </c>
      <c r="V3" s="1">
        <f>MAX($G3)</f>
        <v>0</v>
      </c>
      <c r="W3" s="1">
        <f>MAX($H3)</f>
        <v>0</v>
      </c>
      <c r="X3" s="1">
        <f>MAX($E3)</f>
        <v>0</v>
      </c>
      <c r="Y3" s="1">
        <f>MAX($C3)</f>
        <v>0</v>
      </c>
      <c r="Z3" s="1">
        <f>MAX($B3)</f>
        <v>0</v>
      </c>
    </row>
    <row r="4" spans="1:26">
      <c r="A4" s="1" t="s">
        <v>1</v>
      </c>
      <c r="B4" s="1">
        <v>116.93</v>
      </c>
      <c r="C4" s="1">
        <v>116.46</v>
      </c>
      <c r="D4" s="1" t="s">
        <v>81</v>
      </c>
      <c r="E4" s="1">
        <v>92767</v>
      </c>
      <c r="F4" s="1">
        <v>2437142</v>
      </c>
      <c r="G4" s="1">
        <v>1323939</v>
      </c>
      <c r="H4" s="1">
        <v>0</v>
      </c>
      <c r="I4" s="1">
        <f>MIN($F4)</f>
        <v>0</v>
      </c>
      <c r="J4" s="1">
        <f>MIN($G4)</f>
        <v>0</v>
      </c>
      <c r="K4" s="1">
        <f>MIN($H4)</f>
        <v>0</v>
      </c>
      <c r="L4" s="1">
        <f>MIN($E4)</f>
        <v>0</v>
      </c>
      <c r="M4" s="1">
        <f>MIN($C4)</f>
        <v>0</v>
      </c>
      <c r="N4" s="1">
        <f>MIN($B4)</f>
        <v>0</v>
      </c>
      <c r="O4" s="1">
        <f>MEDIAN($F4)</f>
        <v>0</v>
      </c>
      <c r="P4" s="1">
        <f>MEDIAN($G4)</f>
        <v>0</v>
      </c>
      <c r="Q4" s="1">
        <f>MEDIAN($H4)</f>
        <v>0</v>
      </c>
      <c r="R4" s="1">
        <f>MEDIAN($E4)</f>
        <v>0</v>
      </c>
      <c r="S4" s="1">
        <f>MEDIAN($C4)</f>
        <v>0</v>
      </c>
      <c r="T4" s="1">
        <f>MEDIAN($B4)</f>
        <v>0</v>
      </c>
      <c r="U4" s="1">
        <f>MAX($F4)</f>
        <v>0</v>
      </c>
      <c r="V4" s="1">
        <f>MAX($G4)</f>
        <v>0</v>
      </c>
      <c r="W4" s="1">
        <f>MAX($H4)</f>
        <v>0</v>
      </c>
      <c r="X4" s="1">
        <f>MAX($E4)</f>
        <v>0</v>
      </c>
      <c r="Y4" s="1">
        <f>MAX($C4)</f>
        <v>0</v>
      </c>
      <c r="Z4" s="1">
        <f>MAX($B4)</f>
        <v>0</v>
      </c>
    </row>
    <row r="5" spans="1:26">
      <c r="A5" s="1" t="s">
        <v>2</v>
      </c>
      <c r="B5" s="1">
        <v>863.21</v>
      </c>
      <c r="C5" s="1">
        <v>862.7</v>
      </c>
      <c r="D5" s="1" t="s">
        <v>81</v>
      </c>
      <c r="E5" s="1">
        <v>98728</v>
      </c>
      <c r="F5" s="1">
        <v>5985133</v>
      </c>
      <c r="G5" s="1">
        <v>5128148</v>
      </c>
      <c r="H5" s="1">
        <v>0</v>
      </c>
      <c r="I5" s="1">
        <f>MIN($F5)</f>
        <v>0</v>
      </c>
      <c r="J5" s="1">
        <f>MIN($G5)</f>
        <v>0</v>
      </c>
      <c r="K5" s="1">
        <f>MIN($H5)</f>
        <v>0</v>
      </c>
      <c r="L5" s="1">
        <f>MIN($E5)</f>
        <v>0</v>
      </c>
      <c r="M5" s="1">
        <f>MIN($C5)</f>
        <v>0</v>
      </c>
      <c r="N5" s="1">
        <f>MIN($B5)</f>
        <v>0</v>
      </c>
      <c r="O5" s="1">
        <f>MEDIAN($F5)</f>
        <v>0</v>
      </c>
      <c r="P5" s="1">
        <f>MEDIAN($G5)</f>
        <v>0</v>
      </c>
      <c r="Q5" s="1">
        <f>MEDIAN($H5)</f>
        <v>0</v>
      </c>
      <c r="R5" s="1">
        <f>MEDIAN($E5)</f>
        <v>0</v>
      </c>
      <c r="S5" s="1">
        <f>MEDIAN($C5)</f>
        <v>0</v>
      </c>
      <c r="T5" s="1">
        <f>MEDIAN($B5)</f>
        <v>0</v>
      </c>
      <c r="U5" s="1">
        <f>MAX($F5)</f>
        <v>0</v>
      </c>
      <c r="V5" s="1">
        <f>MAX($G5)</f>
        <v>0</v>
      </c>
      <c r="W5" s="1">
        <f>MAX($H5)</f>
        <v>0</v>
      </c>
      <c r="X5" s="1">
        <f>MAX($E5)</f>
        <v>0</v>
      </c>
      <c r="Y5" s="1">
        <f>MAX($C5)</f>
        <v>0</v>
      </c>
      <c r="Z5" s="1">
        <f>MAX($B5)</f>
        <v>0</v>
      </c>
    </row>
    <row r="6" spans="1:26">
      <c r="A6" s="1" t="s">
        <v>3</v>
      </c>
      <c r="B6" s="1">
        <v>621.66</v>
      </c>
      <c r="C6" s="1">
        <v>621.01</v>
      </c>
      <c r="D6" s="1" t="s">
        <v>81</v>
      </c>
      <c r="E6" s="1">
        <v>114624</v>
      </c>
      <c r="F6" s="1">
        <v>7805034</v>
      </c>
      <c r="G6" s="1">
        <v>4346693</v>
      </c>
      <c r="H6" s="1">
        <v>0</v>
      </c>
      <c r="I6" s="1">
        <f>MIN($F6)</f>
        <v>0</v>
      </c>
      <c r="J6" s="1">
        <f>MIN($G6)</f>
        <v>0</v>
      </c>
      <c r="K6" s="1">
        <f>MIN($H6)</f>
        <v>0</v>
      </c>
      <c r="L6" s="1">
        <f>MIN($E6)</f>
        <v>0</v>
      </c>
      <c r="M6" s="1">
        <f>MIN($C6)</f>
        <v>0</v>
      </c>
      <c r="N6" s="1">
        <f>MIN($B6)</f>
        <v>0</v>
      </c>
      <c r="O6" s="1">
        <f>MEDIAN($F6)</f>
        <v>0</v>
      </c>
      <c r="P6" s="1">
        <f>MEDIAN($G6)</f>
        <v>0</v>
      </c>
      <c r="Q6" s="1">
        <f>MEDIAN($H6)</f>
        <v>0</v>
      </c>
      <c r="R6" s="1">
        <f>MEDIAN($E6)</f>
        <v>0</v>
      </c>
      <c r="S6" s="1">
        <f>MEDIAN($C6)</f>
        <v>0</v>
      </c>
      <c r="T6" s="1">
        <f>MEDIAN($B6)</f>
        <v>0</v>
      </c>
      <c r="U6" s="1">
        <f>MAX($F6)</f>
        <v>0</v>
      </c>
      <c r="V6" s="1">
        <f>MAX($G6)</f>
        <v>0</v>
      </c>
      <c r="W6" s="1">
        <f>MAX($H6)</f>
        <v>0</v>
      </c>
      <c r="X6" s="1">
        <f>MAX($E6)</f>
        <v>0</v>
      </c>
      <c r="Y6" s="1">
        <f>MAX($C6)</f>
        <v>0</v>
      </c>
      <c r="Z6" s="1">
        <f>MAX($B6)</f>
        <v>0</v>
      </c>
    </row>
    <row r="7" spans="1:26">
      <c r="A7" s="1" t="s">
        <v>4</v>
      </c>
      <c r="B7" s="1">
        <v>14.76</v>
      </c>
      <c r="C7" s="1">
        <v>14.37</v>
      </c>
      <c r="D7" s="1" t="s">
        <v>81</v>
      </c>
      <c r="E7" s="1">
        <v>57454</v>
      </c>
      <c r="F7" s="1">
        <v>260457</v>
      </c>
      <c r="G7" s="1">
        <v>208621</v>
      </c>
      <c r="H7" s="1">
        <v>0</v>
      </c>
      <c r="I7" s="1">
        <f>MIN($F7)</f>
        <v>0</v>
      </c>
      <c r="J7" s="1">
        <f>MIN($G7)</f>
        <v>0</v>
      </c>
      <c r="K7" s="1">
        <f>MIN($H7)</f>
        <v>0</v>
      </c>
      <c r="L7" s="1">
        <f>MIN($E7)</f>
        <v>0</v>
      </c>
      <c r="M7" s="1">
        <f>MIN($C7)</f>
        <v>0</v>
      </c>
      <c r="N7" s="1">
        <f>MIN($B7)</f>
        <v>0</v>
      </c>
      <c r="O7" s="1">
        <f>MEDIAN($F7)</f>
        <v>0</v>
      </c>
      <c r="P7" s="1">
        <f>MEDIAN($G7)</f>
        <v>0</v>
      </c>
      <c r="Q7" s="1">
        <f>MEDIAN($H7)</f>
        <v>0</v>
      </c>
      <c r="R7" s="1">
        <f>MEDIAN($E7)</f>
        <v>0</v>
      </c>
      <c r="S7" s="1">
        <f>MEDIAN($C7)</f>
        <v>0</v>
      </c>
      <c r="T7" s="1">
        <f>MEDIAN($B7)</f>
        <v>0</v>
      </c>
      <c r="U7" s="1">
        <f>MAX($F7)</f>
        <v>0</v>
      </c>
      <c r="V7" s="1">
        <f>MAX($G7)</f>
        <v>0</v>
      </c>
      <c r="W7" s="1">
        <f>MAX($H7)</f>
        <v>0</v>
      </c>
      <c r="X7" s="1">
        <f>MAX($E7)</f>
        <v>0</v>
      </c>
      <c r="Y7" s="1">
        <f>MAX($C7)</f>
        <v>0</v>
      </c>
      <c r="Z7" s="1">
        <f>MAX($B7)</f>
        <v>0</v>
      </c>
    </row>
    <row r="8" spans="1:26">
      <c r="A8" s="1" t="s">
        <v>5</v>
      </c>
      <c r="B8" s="1">
        <v>53.8</v>
      </c>
      <c r="C8" s="1">
        <v>53.36</v>
      </c>
      <c r="D8" s="1" t="s">
        <v>81</v>
      </c>
      <c r="E8" s="1">
        <v>57458</v>
      </c>
      <c r="F8" s="1">
        <v>711101</v>
      </c>
      <c r="G8" s="1">
        <v>590172</v>
      </c>
      <c r="H8" s="1">
        <v>0</v>
      </c>
      <c r="I8" s="1">
        <f>MIN($F8)</f>
        <v>0</v>
      </c>
      <c r="J8" s="1">
        <f>MIN($G8)</f>
        <v>0</v>
      </c>
      <c r="K8" s="1">
        <f>MIN($H8)</f>
        <v>0</v>
      </c>
      <c r="L8" s="1">
        <f>MIN($E8)</f>
        <v>0</v>
      </c>
      <c r="M8" s="1">
        <f>MIN($C8)</f>
        <v>0</v>
      </c>
      <c r="N8" s="1">
        <f>MIN($B8)</f>
        <v>0</v>
      </c>
      <c r="O8" s="1">
        <f>MEDIAN($F8)</f>
        <v>0</v>
      </c>
      <c r="P8" s="1">
        <f>MEDIAN($G8)</f>
        <v>0</v>
      </c>
      <c r="Q8" s="1">
        <f>MEDIAN($H8)</f>
        <v>0</v>
      </c>
      <c r="R8" s="1">
        <f>MEDIAN($E8)</f>
        <v>0</v>
      </c>
      <c r="S8" s="1">
        <f>MEDIAN($C8)</f>
        <v>0</v>
      </c>
      <c r="T8" s="1">
        <f>MEDIAN($B8)</f>
        <v>0</v>
      </c>
      <c r="U8" s="1">
        <f>MAX($F8)</f>
        <v>0</v>
      </c>
      <c r="V8" s="1">
        <f>MAX($G8)</f>
        <v>0</v>
      </c>
      <c r="W8" s="1">
        <f>MAX($H8)</f>
        <v>0</v>
      </c>
      <c r="X8" s="1">
        <f>MAX($E8)</f>
        <v>0</v>
      </c>
      <c r="Y8" s="1">
        <f>MAX($C8)</f>
        <v>0</v>
      </c>
      <c r="Z8" s="1">
        <f>MAX($B8)</f>
        <v>0</v>
      </c>
    </row>
    <row r="9" spans="1:26">
      <c r="A9" s="1" t="s">
        <v>6</v>
      </c>
      <c r="B9" s="1">
        <v>2.4</v>
      </c>
      <c r="C9" s="1">
        <v>2.05</v>
      </c>
      <c r="D9" s="1" t="s">
        <v>81</v>
      </c>
      <c r="E9" s="1">
        <v>45079</v>
      </c>
      <c r="F9" s="1">
        <v>53207</v>
      </c>
      <c r="G9" s="1">
        <v>42972</v>
      </c>
      <c r="H9" s="1">
        <v>0</v>
      </c>
      <c r="I9" s="1">
        <f>MIN($F9)</f>
        <v>0</v>
      </c>
      <c r="J9" s="1">
        <f>MIN($G9)</f>
        <v>0</v>
      </c>
      <c r="K9" s="1">
        <f>MIN($H9)</f>
        <v>0</v>
      </c>
      <c r="L9" s="1">
        <f>MIN($E9)</f>
        <v>0</v>
      </c>
      <c r="M9" s="1">
        <f>MIN($C9)</f>
        <v>0</v>
      </c>
      <c r="N9" s="1">
        <f>MIN($B9)</f>
        <v>0</v>
      </c>
      <c r="O9" s="1">
        <f>MEDIAN($F9)</f>
        <v>0</v>
      </c>
      <c r="P9" s="1">
        <f>MEDIAN($G9)</f>
        <v>0</v>
      </c>
      <c r="Q9" s="1">
        <f>MEDIAN($H9)</f>
        <v>0</v>
      </c>
      <c r="R9" s="1">
        <f>MEDIAN($E9)</f>
        <v>0</v>
      </c>
      <c r="S9" s="1">
        <f>MEDIAN($C9)</f>
        <v>0</v>
      </c>
      <c r="T9" s="1">
        <f>MEDIAN($B9)</f>
        <v>0</v>
      </c>
      <c r="U9" s="1">
        <f>MAX($F9)</f>
        <v>0</v>
      </c>
      <c r="V9" s="1">
        <f>MAX($G9)</f>
        <v>0</v>
      </c>
      <c r="W9" s="1">
        <f>MAX($H9)</f>
        <v>0</v>
      </c>
      <c r="X9" s="1">
        <f>MAX($E9)</f>
        <v>0</v>
      </c>
      <c r="Y9" s="1">
        <f>MAX($C9)</f>
        <v>0</v>
      </c>
      <c r="Z9" s="1">
        <f>MAX($B9)</f>
        <v>0</v>
      </c>
    </row>
    <row r="10" spans="1:26">
      <c r="A10" s="1" t="s">
        <v>7</v>
      </c>
      <c r="B10" s="1">
        <v>2.47</v>
      </c>
      <c r="C10" s="1">
        <v>2.1</v>
      </c>
      <c r="D10" s="1" t="s">
        <v>81</v>
      </c>
      <c r="E10" s="1">
        <v>49053</v>
      </c>
      <c r="F10" s="1">
        <v>50247</v>
      </c>
      <c r="G10" s="1">
        <v>39928</v>
      </c>
      <c r="H10" s="1">
        <v>0</v>
      </c>
      <c r="I10" s="1">
        <f>MIN($F10)</f>
        <v>0</v>
      </c>
      <c r="J10" s="1">
        <f>MIN($G10)</f>
        <v>0</v>
      </c>
      <c r="K10" s="1">
        <f>MIN($H10)</f>
        <v>0</v>
      </c>
      <c r="L10" s="1">
        <f>MIN($E10)</f>
        <v>0</v>
      </c>
      <c r="M10" s="1">
        <f>MIN($C10)</f>
        <v>0</v>
      </c>
      <c r="N10" s="1">
        <f>MIN($B10)</f>
        <v>0</v>
      </c>
      <c r="O10" s="1">
        <f>MEDIAN($F10)</f>
        <v>0</v>
      </c>
      <c r="P10" s="1">
        <f>MEDIAN($G10)</f>
        <v>0</v>
      </c>
      <c r="Q10" s="1">
        <f>MEDIAN($H10)</f>
        <v>0</v>
      </c>
      <c r="R10" s="1">
        <f>MEDIAN($E10)</f>
        <v>0</v>
      </c>
      <c r="S10" s="1">
        <f>MEDIAN($C10)</f>
        <v>0</v>
      </c>
      <c r="T10" s="1">
        <f>MEDIAN($B10)</f>
        <v>0</v>
      </c>
      <c r="U10" s="1">
        <f>MAX($F10)</f>
        <v>0</v>
      </c>
      <c r="V10" s="1">
        <f>MAX($G10)</f>
        <v>0</v>
      </c>
      <c r="W10" s="1">
        <f>MAX($H10)</f>
        <v>0</v>
      </c>
      <c r="X10" s="1">
        <f>MAX($E10)</f>
        <v>0</v>
      </c>
      <c r="Y10" s="1">
        <f>MAX($C10)</f>
        <v>0</v>
      </c>
      <c r="Z10" s="1">
        <f>MAX($B10)</f>
        <v>0</v>
      </c>
    </row>
    <row r="11" spans="1:26">
      <c r="A11" s="1" t="s">
        <v>8</v>
      </c>
      <c r="B11" s="1">
        <v>5.3</v>
      </c>
      <c r="C11" s="1">
        <v>4.91</v>
      </c>
      <c r="D11" s="1" t="s">
        <v>81</v>
      </c>
      <c r="E11" s="1">
        <v>53027</v>
      </c>
      <c r="F11" s="1">
        <v>101242</v>
      </c>
      <c r="G11" s="1">
        <v>81173</v>
      </c>
      <c r="H11" s="1">
        <v>0</v>
      </c>
      <c r="I11" s="1">
        <f>MIN($F11)</f>
        <v>0</v>
      </c>
      <c r="J11" s="1">
        <f>MIN($G11)</f>
        <v>0</v>
      </c>
      <c r="K11" s="1">
        <f>MIN($H11)</f>
        <v>0</v>
      </c>
      <c r="L11" s="1">
        <f>MIN($E11)</f>
        <v>0</v>
      </c>
      <c r="M11" s="1">
        <f>MIN($C11)</f>
        <v>0</v>
      </c>
      <c r="N11" s="1">
        <f>MIN($B11)</f>
        <v>0</v>
      </c>
      <c r="O11" s="1">
        <f>MEDIAN($F11)</f>
        <v>0</v>
      </c>
      <c r="P11" s="1">
        <f>MEDIAN($G11)</f>
        <v>0</v>
      </c>
      <c r="Q11" s="1">
        <f>MEDIAN($H11)</f>
        <v>0</v>
      </c>
      <c r="R11" s="1">
        <f>MEDIAN($E11)</f>
        <v>0</v>
      </c>
      <c r="S11" s="1">
        <f>MEDIAN($C11)</f>
        <v>0</v>
      </c>
      <c r="T11" s="1">
        <f>MEDIAN($B11)</f>
        <v>0</v>
      </c>
      <c r="U11" s="1">
        <f>MAX($F11)</f>
        <v>0</v>
      </c>
      <c r="V11" s="1">
        <f>MAX($G11)</f>
        <v>0</v>
      </c>
      <c r="W11" s="1">
        <f>MAX($H11)</f>
        <v>0</v>
      </c>
      <c r="X11" s="1">
        <f>MAX($E11)</f>
        <v>0</v>
      </c>
      <c r="Y11" s="1">
        <f>MAX($C11)</f>
        <v>0</v>
      </c>
      <c r="Z11" s="1">
        <f>MAX($B11)</f>
        <v>0</v>
      </c>
    </row>
    <row r="12" spans="1:26">
      <c r="A12" s="1" t="s">
        <v>9</v>
      </c>
      <c r="B12" s="1">
        <v>3.73</v>
      </c>
      <c r="C12" s="1">
        <v>3.31</v>
      </c>
      <c r="D12" s="1" t="s">
        <v>81</v>
      </c>
      <c r="E12" s="1">
        <v>62890</v>
      </c>
      <c r="F12" s="1">
        <v>71866</v>
      </c>
      <c r="G12" s="1">
        <v>53966</v>
      </c>
      <c r="H12" s="1">
        <v>0</v>
      </c>
      <c r="I12" s="1">
        <f>MIN($F12)</f>
        <v>0</v>
      </c>
      <c r="J12" s="1">
        <f>MIN($G12)</f>
        <v>0</v>
      </c>
      <c r="K12" s="1">
        <f>MIN($H12)</f>
        <v>0</v>
      </c>
      <c r="L12" s="1">
        <f>MIN($E12)</f>
        <v>0</v>
      </c>
      <c r="M12" s="1">
        <f>MIN($C12)</f>
        <v>0</v>
      </c>
      <c r="N12" s="1">
        <f>MIN($B12)</f>
        <v>0</v>
      </c>
      <c r="O12" s="1">
        <f>MEDIAN($F12)</f>
        <v>0</v>
      </c>
      <c r="P12" s="1">
        <f>MEDIAN($G12)</f>
        <v>0</v>
      </c>
      <c r="Q12" s="1">
        <f>MEDIAN($H12)</f>
        <v>0</v>
      </c>
      <c r="R12" s="1">
        <f>MEDIAN($E12)</f>
        <v>0</v>
      </c>
      <c r="S12" s="1">
        <f>MEDIAN($C12)</f>
        <v>0</v>
      </c>
      <c r="T12" s="1">
        <f>MEDIAN($B12)</f>
        <v>0</v>
      </c>
      <c r="U12" s="1">
        <f>MAX($F12)</f>
        <v>0</v>
      </c>
      <c r="V12" s="1">
        <f>MAX($G12)</f>
        <v>0</v>
      </c>
      <c r="W12" s="1">
        <f>MAX($H12)</f>
        <v>0</v>
      </c>
      <c r="X12" s="1">
        <f>MAX($E12)</f>
        <v>0</v>
      </c>
      <c r="Y12" s="1">
        <f>MAX($C12)</f>
        <v>0</v>
      </c>
      <c r="Z12" s="1">
        <f>MAX($B12)</f>
        <v>0</v>
      </c>
    </row>
    <row r="13" spans="1:26">
      <c r="A13" s="1" t="s">
        <v>10</v>
      </c>
      <c r="B13" s="1">
        <v>3.49</v>
      </c>
      <c r="C13" s="1">
        <v>3.15</v>
      </c>
      <c r="D13" s="1" t="s">
        <v>81</v>
      </c>
      <c r="E13" s="1">
        <v>53828</v>
      </c>
      <c r="F13" s="1">
        <v>111060</v>
      </c>
      <c r="G13" s="1">
        <v>61363</v>
      </c>
      <c r="H13" s="1">
        <v>0</v>
      </c>
      <c r="I13" s="1">
        <f>MIN($F13)</f>
        <v>0</v>
      </c>
      <c r="J13" s="1">
        <f>MIN($G13)</f>
        <v>0</v>
      </c>
      <c r="K13" s="1">
        <f>MIN($H13)</f>
        <v>0</v>
      </c>
      <c r="L13" s="1">
        <f>MIN($E13)</f>
        <v>0</v>
      </c>
      <c r="M13" s="1">
        <f>MIN($C13)</f>
        <v>0</v>
      </c>
      <c r="N13" s="1">
        <f>MIN($B13)</f>
        <v>0</v>
      </c>
      <c r="O13" s="1">
        <f>MEDIAN($F13)</f>
        <v>0</v>
      </c>
      <c r="P13" s="1">
        <f>MEDIAN($G13)</f>
        <v>0</v>
      </c>
      <c r="Q13" s="1">
        <f>MEDIAN($H13)</f>
        <v>0</v>
      </c>
      <c r="R13" s="1">
        <f>MEDIAN($E13)</f>
        <v>0</v>
      </c>
      <c r="S13" s="1">
        <f>MEDIAN($C13)</f>
        <v>0</v>
      </c>
      <c r="T13" s="1">
        <f>MEDIAN($B13)</f>
        <v>0</v>
      </c>
      <c r="U13" s="1">
        <f>MAX($F13)</f>
        <v>0</v>
      </c>
      <c r="V13" s="1">
        <f>MAX($G13)</f>
        <v>0</v>
      </c>
      <c r="W13" s="1">
        <f>MAX($H13)</f>
        <v>0</v>
      </c>
      <c r="X13" s="1">
        <f>MAX($E13)</f>
        <v>0</v>
      </c>
      <c r="Y13" s="1">
        <f>MAX($C13)</f>
        <v>0</v>
      </c>
      <c r="Z13" s="1">
        <f>MAX($B13)</f>
        <v>0</v>
      </c>
    </row>
    <row r="14" spans="1:26">
      <c r="A14" s="1" t="s">
        <v>11</v>
      </c>
      <c r="B14" s="1">
        <v>5.08</v>
      </c>
      <c r="C14" s="1">
        <v>4.72</v>
      </c>
      <c r="D14" s="1" t="s">
        <v>81</v>
      </c>
      <c r="E14" s="1">
        <v>61080</v>
      </c>
      <c r="F14" s="1">
        <v>208174</v>
      </c>
      <c r="G14" s="1">
        <v>95433</v>
      </c>
      <c r="H14" s="1">
        <v>0</v>
      </c>
      <c r="I14" s="1">
        <f>MIN($F14)</f>
        <v>0</v>
      </c>
      <c r="J14" s="1">
        <f>MIN($G14)</f>
        <v>0</v>
      </c>
      <c r="K14" s="1">
        <f>MIN($H14)</f>
        <v>0</v>
      </c>
      <c r="L14" s="1">
        <f>MIN($E14)</f>
        <v>0</v>
      </c>
      <c r="M14" s="1">
        <f>MIN($C14)</f>
        <v>0</v>
      </c>
      <c r="N14" s="1">
        <f>MIN($B14)</f>
        <v>0</v>
      </c>
      <c r="O14" s="1">
        <f>MEDIAN($F14)</f>
        <v>0</v>
      </c>
      <c r="P14" s="1">
        <f>MEDIAN($G14)</f>
        <v>0</v>
      </c>
      <c r="Q14" s="1">
        <f>MEDIAN($H14)</f>
        <v>0</v>
      </c>
      <c r="R14" s="1">
        <f>MEDIAN($E14)</f>
        <v>0</v>
      </c>
      <c r="S14" s="1">
        <f>MEDIAN($C14)</f>
        <v>0</v>
      </c>
      <c r="T14" s="1">
        <f>MEDIAN($B14)</f>
        <v>0</v>
      </c>
      <c r="U14" s="1">
        <f>MAX($F14)</f>
        <v>0</v>
      </c>
      <c r="V14" s="1">
        <f>MAX($G14)</f>
        <v>0</v>
      </c>
      <c r="W14" s="1">
        <f>MAX($H14)</f>
        <v>0</v>
      </c>
      <c r="X14" s="1">
        <f>MAX($E14)</f>
        <v>0</v>
      </c>
      <c r="Y14" s="1">
        <f>MAX($C14)</f>
        <v>0</v>
      </c>
      <c r="Z14" s="1">
        <f>MAX($B14)</f>
        <v>0</v>
      </c>
    </row>
    <row r="15" spans="1:26">
      <c r="A15" s="1" t="s">
        <v>12</v>
      </c>
      <c r="B15" s="1">
        <v>12.73</v>
      </c>
      <c r="C15" s="1">
        <v>12.18</v>
      </c>
      <c r="D15" s="1" t="s">
        <v>81</v>
      </c>
      <c r="E15" s="1">
        <v>62893</v>
      </c>
      <c r="F15" s="1">
        <v>272956</v>
      </c>
      <c r="G15" s="1">
        <v>179673</v>
      </c>
      <c r="H15" s="1">
        <v>0</v>
      </c>
      <c r="I15" s="1">
        <f>MIN($F15)</f>
        <v>0</v>
      </c>
      <c r="J15" s="1">
        <f>MIN($G15)</f>
        <v>0</v>
      </c>
      <c r="K15" s="1">
        <f>MIN($H15)</f>
        <v>0</v>
      </c>
      <c r="L15" s="1">
        <f>MIN($E15)</f>
        <v>0</v>
      </c>
      <c r="M15" s="1">
        <f>MIN($C15)</f>
        <v>0</v>
      </c>
      <c r="N15" s="1">
        <f>MIN($B15)</f>
        <v>0</v>
      </c>
      <c r="O15" s="1">
        <f>MEDIAN($F15)</f>
        <v>0</v>
      </c>
      <c r="P15" s="1">
        <f>MEDIAN($G15)</f>
        <v>0</v>
      </c>
      <c r="Q15" s="1">
        <f>MEDIAN($H15)</f>
        <v>0</v>
      </c>
      <c r="R15" s="1">
        <f>MEDIAN($E15)</f>
        <v>0</v>
      </c>
      <c r="S15" s="1">
        <f>MEDIAN($C15)</f>
        <v>0</v>
      </c>
      <c r="T15" s="1">
        <f>MEDIAN($B15)</f>
        <v>0</v>
      </c>
      <c r="U15" s="1">
        <f>MAX($F15)</f>
        <v>0</v>
      </c>
      <c r="V15" s="1">
        <f>MAX($G15)</f>
        <v>0</v>
      </c>
      <c r="W15" s="1">
        <f>MAX($H15)</f>
        <v>0</v>
      </c>
      <c r="X15" s="1">
        <f>MAX($E15)</f>
        <v>0</v>
      </c>
      <c r="Y15" s="1">
        <f>MAX($C15)</f>
        <v>0</v>
      </c>
      <c r="Z15" s="1">
        <f>MAX($B15)</f>
        <v>0</v>
      </c>
    </row>
    <row r="16" spans="1:26">
      <c r="A16" s="1" t="s">
        <v>13</v>
      </c>
      <c r="B16" s="1">
        <v>17.99</v>
      </c>
      <c r="C16" s="1">
        <v>17.62</v>
      </c>
      <c r="D16" s="1" t="s">
        <v>81</v>
      </c>
      <c r="E16" s="1">
        <v>61084</v>
      </c>
      <c r="F16" s="1">
        <v>301971</v>
      </c>
      <c r="G16" s="1">
        <v>236618</v>
      </c>
      <c r="H16" s="1">
        <v>0</v>
      </c>
      <c r="I16" s="1">
        <f>MIN($F16)</f>
        <v>0</v>
      </c>
      <c r="J16" s="1">
        <f>MIN($G16)</f>
        <v>0</v>
      </c>
      <c r="K16" s="1">
        <f>MIN($H16)</f>
        <v>0</v>
      </c>
      <c r="L16" s="1">
        <f>MIN($E16)</f>
        <v>0</v>
      </c>
      <c r="M16" s="1">
        <f>MIN($C16)</f>
        <v>0</v>
      </c>
      <c r="N16" s="1">
        <f>MIN($B16)</f>
        <v>0</v>
      </c>
      <c r="O16" s="1">
        <f>MEDIAN($F16)</f>
        <v>0</v>
      </c>
      <c r="P16" s="1">
        <f>MEDIAN($G16)</f>
        <v>0</v>
      </c>
      <c r="Q16" s="1">
        <f>MEDIAN($H16)</f>
        <v>0</v>
      </c>
      <c r="R16" s="1">
        <f>MEDIAN($E16)</f>
        <v>0</v>
      </c>
      <c r="S16" s="1">
        <f>MEDIAN($C16)</f>
        <v>0</v>
      </c>
      <c r="T16" s="1">
        <f>MEDIAN($B16)</f>
        <v>0</v>
      </c>
      <c r="U16" s="1">
        <f>MAX($F16)</f>
        <v>0</v>
      </c>
      <c r="V16" s="1">
        <f>MAX($G16)</f>
        <v>0</v>
      </c>
      <c r="W16" s="1">
        <f>MAX($H16)</f>
        <v>0</v>
      </c>
      <c r="X16" s="1">
        <f>MAX($E16)</f>
        <v>0</v>
      </c>
      <c r="Y16" s="1">
        <f>MAX($C16)</f>
        <v>0</v>
      </c>
      <c r="Z16" s="1">
        <f>MAX($B16)</f>
        <v>0</v>
      </c>
    </row>
    <row r="17" spans="1:26">
      <c r="A17" s="1" t="s">
        <v>14</v>
      </c>
      <c r="B17" s="1">
        <v>2.04</v>
      </c>
      <c r="C17" s="1">
        <v>1.67</v>
      </c>
      <c r="D17" s="1" t="s">
        <v>81</v>
      </c>
      <c r="E17" s="1">
        <v>41141</v>
      </c>
      <c r="F17" s="1">
        <v>47483</v>
      </c>
      <c r="G17" s="1">
        <v>36247</v>
      </c>
      <c r="H17" s="1">
        <v>0</v>
      </c>
      <c r="I17" s="1">
        <f>MIN($F17)</f>
        <v>0</v>
      </c>
      <c r="J17" s="1">
        <f>MIN($G17)</f>
        <v>0</v>
      </c>
      <c r="K17" s="1">
        <f>MIN($H17)</f>
        <v>0</v>
      </c>
      <c r="L17" s="1">
        <f>MIN($E17)</f>
        <v>0</v>
      </c>
      <c r="M17" s="1">
        <f>MIN($C17)</f>
        <v>0</v>
      </c>
      <c r="N17" s="1">
        <f>MIN($B17)</f>
        <v>0</v>
      </c>
      <c r="O17" s="1">
        <f>MEDIAN($F17)</f>
        <v>0</v>
      </c>
      <c r="P17" s="1">
        <f>MEDIAN($G17)</f>
        <v>0</v>
      </c>
      <c r="Q17" s="1">
        <f>MEDIAN($H17)</f>
        <v>0</v>
      </c>
      <c r="R17" s="1">
        <f>MEDIAN($E17)</f>
        <v>0</v>
      </c>
      <c r="S17" s="1">
        <f>MEDIAN($C17)</f>
        <v>0</v>
      </c>
      <c r="T17" s="1">
        <f>MEDIAN($B17)</f>
        <v>0</v>
      </c>
      <c r="U17" s="1">
        <f>MAX($F17)</f>
        <v>0</v>
      </c>
      <c r="V17" s="1">
        <f>MAX($G17)</f>
        <v>0</v>
      </c>
      <c r="W17" s="1">
        <f>MAX($H17)</f>
        <v>0</v>
      </c>
      <c r="X17" s="1">
        <f>MAX($E17)</f>
        <v>0</v>
      </c>
      <c r="Y17" s="1">
        <f>MAX($C17)</f>
        <v>0</v>
      </c>
      <c r="Z17" s="1">
        <f>MAX($B17)</f>
        <v>0</v>
      </c>
    </row>
    <row r="18" spans="1:26">
      <c r="A18" s="1" t="s">
        <v>15</v>
      </c>
      <c r="B18" s="1">
        <v>12.07</v>
      </c>
      <c r="C18" s="1">
        <v>11.71</v>
      </c>
      <c r="D18" s="1" t="s">
        <v>81</v>
      </c>
      <c r="E18" s="1">
        <v>44767</v>
      </c>
      <c r="F18" s="1">
        <v>212602</v>
      </c>
      <c r="G18" s="1">
        <v>175432</v>
      </c>
      <c r="H18" s="1">
        <v>0</v>
      </c>
      <c r="I18" s="1">
        <f>MIN($F18)</f>
        <v>0</v>
      </c>
      <c r="J18" s="1">
        <f>MIN($G18)</f>
        <v>0</v>
      </c>
      <c r="K18" s="1">
        <f>MIN($H18)</f>
        <v>0</v>
      </c>
      <c r="L18" s="1">
        <f>MIN($E18)</f>
        <v>0</v>
      </c>
      <c r="M18" s="1">
        <f>MIN($C18)</f>
        <v>0</v>
      </c>
      <c r="N18" s="1">
        <f>MIN($B18)</f>
        <v>0</v>
      </c>
      <c r="O18" s="1">
        <f>MEDIAN($F18)</f>
        <v>0</v>
      </c>
      <c r="P18" s="1">
        <f>MEDIAN($G18)</f>
        <v>0</v>
      </c>
      <c r="Q18" s="1">
        <f>MEDIAN($H18)</f>
        <v>0</v>
      </c>
      <c r="R18" s="1">
        <f>MEDIAN($E18)</f>
        <v>0</v>
      </c>
      <c r="S18" s="1">
        <f>MEDIAN($C18)</f>
        <v>0</v>
      </c>
      <c r="T18" s="1">
        <f>MEDIAN($B18)</f>
        <v>0</v>
      </c>
      <c r="U18" s="1">
        <f>MAX($F18)</f>
        <v>0</v>
      </c>
      <c r="V18" s="1">
        <f>MAX($G18)</f>
        <v>0</v>
      </c>
      <c r="W18" s="1">
        <f>MAX($H18)</f>
        <v>0</v>
      </c>
      <c r="X18" s="1">
        <f>MAX($E18)</f>
        <v>0</v>
      </c>
      <c r="Y18" s="1">
        <f>MAX($C18)</f>
        <v>0</v>
      </c>
      <c r="Z18" s="1">
        <f>MAX($B18)</f>
        <v>0</v>
      </c>
    </row>
    <row r="19" spans="1:26">
      <c r="A19" s="1" t="s">
        <v>16</v>
      </c>
      <c r="B19" s="1">
        <v>13.83</v>
      </c>
      <c r="C19" s="1">
        <v>13.43</v>
      </c>
      <c r="D19" s="1" t="s">
        <v>81</v>
      </c>
      <c r="E19" s="1">
        <v>50206</v>
      </c>
      <c r="F19" s="1">
        <v>223064</v>
      </c>
      <c r="G19" s="1">
        <v>179048</v>
      </c>
      <c r="H19" s="1">
        <v>0</v>
      </c>
      <c r="I19" s="1">
        <f>MIN($F19)</f>
        <v>0</v>
      </c>
      <c r="J19" s="1">
        <f>MIN($G19)</f>
        <v>0</v>
      </c>
      <c r="K19" s="1">
        <f>MIN($H19)</f>
        <v>0</v>
      </c>
      <c r="L19" s="1">
        <f>MIN($E19)</f>
        <v>0</v>
      </c>
      <c r="M19" s="1">
        <f>MIN($C19)</f>
        <v>0</v>
      </c>
      <c r="N19" s="1">
        <f>MIN($B19)</f>
        <v>0</v>
      </c>
      <c r="O19" s="1">
        <f>MEDIAN($F19)</f>
        <v>0</v>
      </c>
      <c r="P19" s="1">
        <f>MEDIAN($G19)</f>
        <v>0</v>
      </c>
      <c r="Q19" s="1">
        <f>MEDIAN($H19)</f>
        <v>0</v>
      </c>
      <c r="R19" s="1">
        <f>MEDIAN($E19)</f>
        <v>0</v>
      </c>
      <c r="S19" s="1">
        <f>MEDIAN($C19)</f>
        <v>0</v>
      </c>
      <c r="T19" s="1">
        <f>MEDIAN($B19)</f>
        <v>0</v>
      </c>
      <c r="U19" s="1">
        <f>MAX($F19)</f>
        <v>0</v>
      </c>
      <c r="V19" s="1">
        <f>MAX($G19)</f>
        <v>0</v>
      </c>
      <c r="W19" s="1">
        <f>MAX($H19)</f>
        <v>0</v>
      </c>
      <c r="X19" s="1">
        <f>MAX($E19)</f>
        <v>0</v>
      </c>
      <c r="Y19" s="1">
        <f>MAX($C19)</f>
        <v>0</v>
      </c>
      <c r="Z19" s="1">
        <f>MAX($B19)</f>
        <v>0</v>
      </c>
    </row>
    <row r="20" spans="1:26">
      <c r="A20" s="1" t="s">
        <v>17</v>
      </c>
      <c r="B20" s="1">
        <v>225.04</v>
      </c>
      <c r="C20" s="1">
        <v>224.64</v>
      </c>
      <c r="D20" s="1" t="s">
        <v>81</v>
      </c>
      <c r="E20" s="1">
        <v>68336</v>
      </c>
      <c r="F20" s="1">
        <v>2358648</v>
      </c>
      <c r="G20" s="1">
        <v>1951012</v>
      </c>
      <c r="H20" s="1">
        <v>0</v>
      </c>
      <c r="I20" s="1">
        <f>MIN($F20)</f>
        <v>0</v>
      </c>
      <c r="J20" s="1">
        <f>MIN($G20)</f>
        <v>0</v>
      </c>
      <c r="K20" s="1">
        <f>MIN($H20)</f>
        <v>0</v>
      </c>
      <c r="L20" s="1">
        <f>MIN($E20)</f>
        <v>0</v>
      </c>
      <c r="M20" s="1">
        <f>MIN($C20)</f>
        <v>0</v>
      </c>
      <c r="N20" s="1">
        <f>MIN($B20)</f>
        <v>0</v>
      </c>
      <c r="O20" s="1">
        <f>MEDIAN($F20)</f>
        <v>0</v>
      </c>
      <c r="P20" s="1">
        <f>MEDIAN($G20)</f>
        <v>0</v>
      </c>
      <c r="Q20" s="1">
        <f>MEDIAN($H20)</f>
        <v>0</v>
      </c>
      <c r="R20" s="1">
        <f>MEDIAN($E20)</f>
        <v>0</v>
      </c>
      <c r="S20" s="1">
        <f>MEDIAN($C20)</f>
        <v>0</v>
      </c>
      <c r="T20" s="1">
        <f>MEDIAN($B20)</f>
        <v>0</v>
      </c>
      <c r="U20" s="1">
        <f>MAX($F20)</f>
        <v>0</v>
      </c>
      <c r="V20" s="1">
        <f>MAX($G20)</f>
        <v>0</v>
      </c>
      <c r="W20" s="1">
        <f>MAX($H20)</f>
        <v>0</v>
      </c>
      <c r="X20" s="1">
        <f>MAX($E20)</f>
        <v>0</v>
      </c>
      <c r="Y20" s="1">
        <f>MAX($C20)</f>
        <v>0</v>
      </c>
      <c r="Z20" s="1">
        <f>MAX($B20)</f>
        <v>0</v>
      </c>
    </row>
    <row r="21" spans="1:26">
      <c r="A21" s="1" t="s">
        <v>18</v>
      </c>
      <c r="B21" s="1">
        <v>1200</v>
      </c>
      <c r="C21" s="1">
        <v>1199.55</v>
      </c>
      <c r="D21" s="1" t="s">
        <v>82</v>
      </c>
      <c r="E21" s="1">
        <v>77401</v>
      </c>
      <c r="F21" s="1">
        <v>7840150</v>
      </c>
      <c r="G21" s="1">
        <v>6407408</v>
      </c>
      <c r="H21" s="1">
        <v>0</v>
      </c>
      <c r="I21" s="1">
        <f>MIN($F21)</f>
        <v>0</v>
      </c>
      <c r="J21" s="1">
        <f>MIN($G21)</f>
        <v>0</v>
      </c>
      <c r="K21" s="1">
        <f>MIN($H21)</f>
        <v>0</v>
      </c>
      <c r="L21" s="1">
        <f>MIN($E21)</f>
        <v>0</v>
      </c>
      <c r="M21" s="1">
        <f>MIN($C21)</f>
        <v>0</v>
      </c>
      <c r="N21" s="1">
        <f>MIN($B21)</f>
        <v>0</v>
      </c>
      <c r="O21" s="1">
        <f>MEDIAN($F21)</f>
        <v>0</v>
      </c>
      <c r="P21" s="1">
        <f>MEDIAN($G21)</f>
        <v>0</v>
      </c>
      <c r="Q21" s="1">
        <f>MEDIAN($H21)</f>
        <v>0</v>
      </c>
      <c r="R21" s="1">
        <f>MEDIAN($E21)</f>
        <v>0</v>
      </c>
      <c r="S21" s="1">
        <f>MEDIAN($C21)</f>
        <v>0</v>
      </c>
      <c r="T21" s="1">
        <f>MEDIAN($B21)</f>
        <v>0</v>
      </c>
      <c r="U21" s="1">
        <f>MAX($F21)</f>
        <v>0</v>
      </c>
      <c r="V21" s="1">
        <f>MAX($G21)</f>
        <v>0</v>
      </c>
      <c r="W21" s="1">
        <f>MAX($H21)</f>
        <v>0</v>
      </c>
      <c r="X21" s="1">
        <f>MAX($E21)</f>
        <v>0</v>
      </c>
      <c r="Y21" s="1">
        <f>MAX($C21)</f>
        <v>0</v>
      </c>
      <c r="Z21" s="1">
        <f>MAX($B21)</f>
        <v>0</v>
      </c>
    </row>
    <row r="22" spans="1:26">
      <c r="A22" s="1" t="s">
        <v>19</v>
      </c>
      <c r="B22" s="1">
        <v>1200</v>
      </c>
      <c r="C22" s="1">
        <v>1199.38</v>
      </c>
      <c r="D22" s="1" t="s">
        <v>82</v>
      </c>
      <c r="E22" s="1">
        <v>79214</v>
      </c>
      <c r="F22" s="1">
        <v>14280542</v>
      </c>
      <c r="G22" s="1">
        <v>8414164</v>
      </c>
      <c r="H22" s="1">
        <v>0</v>
      </c>
      <c r="I22" s="1">
        <f>MIN($F22)</f>
        <v>0</v>
      </c>
      <c r="J22" s="1">
        <f>MIN($G22)</f>
        <v>0</v>
      </c>
      <c r="K22" s="1">
        <f>MIN($H22)</f>
        <v>0</v>
      </c>
      <c r="L22" s="1">
        <f>MIN($E22)</f>
        <v>0</v>
      </c>
      <c r="M22" s="1">
        <f>MIN($C22)</f>
        <v>0</v>
      </c>
      <c r="N22" s="1">
        <f>MIN($B22)</f>
        <v>0</v>
      </c>
      <c r="O22" s="1">
        <f>MEDIAN($F22)</f>
        <v>0</v>
      </c>
      <c r="P22" s="1">
        <f>MEDIAN($G22)</f>
        <v>0</v>
      </c>
      <c r="Q22" s="1">
        <f>MEDIAN($H22)</f>
        <v>0</v>
      </c>
      <c r="R22" s="1">
        <f>MEDIAN($E22)</f>
        <v>0</v>
      </c>
      <c r="S22" s="1">
        <f>MEDIAN($C22)</f>
        <v>0</v>
      </c>
      <c r="T22" s="1">
        <f>MEDIAN($B22)</f>
        <v>0</v>
      </c>
      <c r="U22" s="1">
        <f>MAX($F22)</f>
        <v>0</v>
      </c>
      <c r="V22" s="1">
        <f>MAX($G22)</f>
        <v>0</v>
      </c>
      <c r="W22" s="1">
        <f>MAX($H22)</f>
        <v>0</v>
      </c>
      <c r="X22" s="1">
        <f>MAX($E22)</f>
        <v>0</v>
      </c>
      <c r="Y22" s="1">
        <f>MAX($C22)</f>
        <v>0</v>
      </c>
      <c r="Z22" s="1">
        <f>MAX($B22)</f>
        <v>0</v>
      </c>
    </row>
    <row r="23" spans="1:26">
      <c r="A23" s="1" t="s">
        <v>20</v>
      </c>
      <c r="B23" s="1">
        <v>1.66</v>
      </c>
      <c r="C23" s="1">
        <v>1.26</v>
      </c>
      <c r="D23" s="1" t="s">
        <v>81</v>
      </c>
      <c r="E23" s="1">
        <v>23668</v>
      </c>
      <c r="F23" s="1">
        <v>9624</v>
      </c>
      <c r="G23" s="1">
        <v>6775</v>
      </c>
      <c r="H23" s="1">
        <v>0</v>
      </c>
      <c r="I23" s="1">
        <f>MIN($F23)</f>
        <v>0</v>
      </c>
      <c r="J23" s="1">
        <f>MIN($G23)</f>
        <v>0</v>
      </c>
      <c r="K23" s="1">
        <f>MIN($H23)</f>
        <v>0</v>
      </c>
      <c r="L23" s="1">
        <f>MIN($E23)</f>
        <v>0</v>
      </c>
      <c r="M23" s="1">
        <f>MIN($C23)</f>
        <v>0</v>
      </c>
      <c r="N23" s="1">
        <f>MIN($B23)</f>
        <v>0</v>
      </c>
      <c r="O23" s="1">
        <f>MEDIAN($F23)</f>
        <v>0</v>
      </c>
      <c r="P23" s="1">
        <f>MEDIAN($G23)</f>
        <v>0</v>
      </c>
      <c r="Q23" s="1">
        <f>MEDIAN($H23)</f>
        <v>0</v>
      </c>
      <c r="R23" s="1">
        <f>MEDIAN($E23)</f>
        <v>0</v>
      </c>
      <c r="S23" s="1">
        <f>MEDIAN($C23)</f>
        <v>0</v>
      </c>
      <c r="T23" s="1">
        <f>MEDIAN($B23)</f>
        <v>0</v>
      </c>
      <c r="U23" s="1">
        <f>MAX($F23)</f>
        <v>0</v>
      </c>
      <c r="V23" s="1">
        <f>MAX($G23)</f>
        <v>0</v>
      </c>
      <c r="W23" s="1">
        <f>MAX($H23)</f>
        <v>0</v>
      </c>
      <c r="X23" s="1">
        <f>MAX($E23)</f>
        <v>0</v>
      </c>
      <c r="Y23" s="1">
        <f>MAX($C23)</f>
        <v>0</v>
      </c>
      <c r="Z23" s="1">
        <f>MAX($B23)</f>
        <v>0</v>
      </c>
    </row>
    <row r="24" spans="1:26">
      <c r="A24" s="1" t="s">
        <v>21</v>
      </c>
      <c r="B24" s="1">
        <v>3.66</v>
      </c>
      <c r="C24" s="1">
        <v>3.33</v>
      </c>
      <c r="D24" s="1" t="s">
        <v>81</v>
      </c>
      <c r="E24" s="1">
        <v>17964</v>
      </c>
      <c r="F24" s="1">
        <v>28080</v>
      </c>
      <c r="G24" s="1">
        <v>18788</v>
      </c>
      <c r="H24" s="1">
        <v>0</v>
      </c>
      <c r="I24" s="1">
        <f>MIN($F24)</f>
        <v>0</v>
      </c>
      <c r="J24" s="1">
        <f>MIN($G24)</f>
        <v>0</v>
      </c>
      <c r="K24" s="1">
        <f>MIN($H24)</f>
        <v>0</v>
      </c>
      <c r="L24" s="1">
        <f>MIN($E24)</f>
        <v>0</v>
      </c>
      <c r="M24" s="1">
        <f>MIN($C24)</f>
        <v>0</v>
      </c>
      <c r="N24" s="1">
        <f>MIN($B24)</f>
        <v>0</v>
      </c>
      <c r="O24" s="1">
        <f>MEDIAN($F24)</f>
        <v>0</v>
      </c>
      <c r="P24" s="1">
        <f>MEDIAN($G24)</f>
        <v>0</v>
      </c>
      <c r="Q24" s="1">
        <f>MEDIAN($H24)</f>
        <v>0</v>
      </c>
      <c r="R24" s="1">
        <f>MEDIAN($E24)</f>
        <v>0</v>
      </c>
      <c r="S24" s="1">
        <f>MEDIAN($C24)</f>
        <v>0</v>
      </c>
      <c r="T24" s="1">
        <f>MEDIAN($B24)</f>
        <v>0</v>
      </c>
      <c r="U24" s="1">
        <f>MAX($F24)</f>
        <v>0</v>
      </c>
      <c r="V24" s="1">
        <f>MAX($G24)</f>
        <v>0</v>
      </c>
      <c r="W24" s="1">
        <f>MAX($H24)</f>
        <v>0</v>
      </c>
      <c r="X24" s="1">
        <f>MAX($E24)</f>
        <v>0</v>
      </c>
      <c r="Y24" s="1">
        <f>MAX($C24)</f>
        <v>0</v>
      </c>
      <c r="Z24" s="1">
        <f>MAX($B24)</f>
        <v>0</v>
      </c>
    </row>
    <row r="25" spans="1:26">
      <c r="A25" s="1" t="s">
        <v>22</v>
      </c>
      <c r="B25" s="1">
        <v>1.07</v>
      </c>
      <c r="C25" s="1">
        <v>0.71</v>
      </c>
      <c r="D25" s="1" t="s">
        <v>81</v>
      </c>
      <c r="E25" s="1">
        <v>20391</v>
      </c>
      <c r="F25" s="1">
        <v>6035</v>
      </c>
      <c r="G25" s="1">
        <v>4216</v>
      </c>
      <c r="H25" s="1">
        <v>0</v>
      </c>
      <c r="I25" s="1">
        <f>MIN($F25)</f>
        <v>0</v>
      </c>
      <c r="J25" s="1">
        <f>MIN($G25)</f>
        <v>0</v>
      </c>
      <c r="K25" s="1">
        <f>MIN($H25)</f>
        <v>0</v>
      </c>
      <c r="L25" s="1">
        <f>MIN($E25)</f>
        <v>0</v>
      </c>
      <c r="M25" s="1">
        <f>MIN($C25)</f>
        <v>0</v>
      </c>
      <c r="N25" s="1">
        <f>MIN($B25)</f>
        <v>0</v>
      </c>
      <c r="O25" s="1">
        <f>MEDIAN($F25)</f>
        <v>0</v>
      </c>
      <c r="P25" s="1">
        <f>MEDIAN($G25)</f>
        <v>0</v>
      </c>
      <c r="Q25" s="1">
        <f>MEDIAN($H25)</f>
        <v>0</v>
      </c>
      <c r="R25" s="1">
        <f>MEDIAN($E25)</f>
        <v>0</v>
      </c>
      <c r="S25" s="1">
        <f>MEDIAN($C25)</f>
        <v>0</v>
      </c>
      <c r="T25" s="1">
        <f>MEDIAN($B25)</f>
        <v>0</v>
      </c>
      <c r="U25" s="1">
        <f>MAX($F25)</f>
        <v>0</v>
      </c>
      <c r="V25" s="1">
        <f>MAX($G25)</f>
        <v>0</v>
      </c>
      <c r="W25" s="1">
        <f>MAX($H25)</f>
        <v>0</v>
      </c>
      <c r="X25" s="1">
        <f>MAX($E25)</f>
        <v>0</v>
      </c>
      <c r="Y25" s="1">
        <f>MAX($C25)</f>
        <v>0</v>
      </c>
      <c r="Z25" s="1">
        <f>MAX($B25)</f>
        <v>0</v>
      </c>
    </row>
    <row r="26" spans="1:26">
      <c r="A26" s="1" t="s">
        <v>23</v>
      </c>
      <c r="B26" s="1">
        <v>26.53</v>
      </c>
      <c r="C26" s="1">
        <v>26.08</v>
      </c>
      <c r="D26" s="1" t="s">
        <v>81</v>
      </c>
      <c r="E26" s="1">
        <v>25798</v>
      </c>
      <c r="F26" s="1">
        <v>155549</v>
      </c>
      <c r="G26" s="1">
        <v>90185</v>
      </c>
      <c r="H26" s="1">
        <v>0</v>
      </c>
      <c r="I26" s="1">
        <f>MIN($F26)</f>
        <v>0</v>
      </c>
      <c r="J26" s="1">
        <f>MIN($G26)</f>
        <v>0</v>
      </c>
      <c r="K26" s="1">
        <f>MIN($H26)</f>
        <v>0</v>
      </c>
      <c r="L26" s="1">
        <f>MIN($E26)</f>
        <v>0</v>
      </c>
      <c r="M26" s="1">
        <f>MIN($C26)</f>
        <v>0</v>
      </c>
      <c r="N26" s="1">
        <f>MIN($B26)</f>
        <v>0</v>
      </c>
      <c r="O26" s="1">
        <f>MEDIAN($F26)</f>
        <v>0</v>
      </c>
      <c r="P26" s="1">
        <f>MEDIAN($G26)</f>
        <v>0</v>
      </c>
      <c r="Q26" s="1">
        <f>MEDIAN($H26)</f>
        <v>0</v>
      </c>
      <c r="R26" s="1">
        <f>MEDIAN($E26)</f>
        <v>0</v>
      </c>
      <c r="S26" s="1">
        <f>MEDIAN($C26)</f>
        <v>0</v>
      </c>
      <c r="T26" s="1">
        <f>MEDIAN($B26)</f>
        <v>0</v>
      </c>
      <c r="U26" s="1">
        <f>MAX($F26)</f>
        <v>0</v>
      </c>
      <c r="V26" s="1">
        <f>MAX($G26)</f>
        <v>0</v>
      </c>
      <c r="W26" s="1">
        <f>MAX($H26)</f>
        <v>0</v>
      </c>
      <c r="X26" s="1">
        <f>MAX($E26)</f>
        <v>0</v>
      </c>
      <c r="Y26" s="1">
        <f>MAX($C26)</f>
        <v>0</v>
      </c>
      <c r="Z26" s="1">
        <f>MAX($B26)</f>
        <v>0</v>
      </c>
    </row>
    <row r="27" spans="1:26">
      <c r="A27" s="1" t="s">
        <v>24</v>
      </c>
      <c r="B27" s="1">
        <v>47.37</v>
      </c>
      <c r="C27" s="1">
        <v>46.96</v>
      </c>
      <c r="D27" s="1" t="s">
        <v>81</v>
      </c>
      <c r="E27" s="1">
        <v>30218</v>
      </c>
      <c r="F27" s="1">
        <v>231329</v>
      </c>
      <c r="G27" s="1">
        <v>167717</v>
      </c>
      <c r="H27" s="1">
        <v>0</v>
      </c>
      <c r="I27" s="1">
        <f>MIN($F27)</f>
        <v>0</v>
      </c>
      <c r="J27" s="1">
        <f>MIN($G27)</f>
        <v>0</v>
      </c>
      <c r="K27" s="1">
        <f>MIN($H27)</f>
        <v>0</v>
      </c>
      <c r="L27" s="1">
        <f>MIN($E27)</f>
        <v>0</v>
      </c>
      <c r="M27" s="1">
        <f>MIN($C27)</f>
        <v>0</v>
      </c>
      <c r="N27" s="1">
        <f>MIN($B27)</f>
        <v>0</v>
      </c>
      <c r="O27" s="1">
        <f>MEDIAN($F27)</f>
        <v>0</v>
      </c>
      <c r="P27" s="1">
        <f>MEDIAN($G27)</f>
        <v>0</v>
      </c>
      <c r="Q27" s="1">
        <f>MEDIAN($H27)</f>
        <v>0</v>
      </c>
      <c r="R27" s="1">
        <f>MEDIAN($E27)</f>
        <v>0</v>
      </c>
      <c r="S27" s="1">
        <f>MEDIAN($C27)</f>
        <v>0</v>
      </c>
      <c r="T27" s="1">
        <f>MEDIAN($B27)</f>
        <v>0</v>
      </c>
      <c r="U27" s="1">
        <f>MAX($F27)</f>
        <v>0</v>
      </c>
      <c r="V27" s="1">
        <f>MAX($G27)</f>
        <v>0</v>
      </c>
      <c r="W27" s="1">
        <f>MAX($H27)</f>
        <v>0</v>
      </c>
      <c r="X27" s="1">
        <f>MAX($E27)</f>
        <v>0</v>
      </c>
      <c r="Y27" s="1">
        <f>MAX($C27)</f>
        <v>0</v>
      </c>
      <c r="Z27" s="1">
        <f>MAX($B27)</f>
        <v>0</v>
      </c>
    </row>
    <row r="28" spans="1:26">
      <c r="A28" s="1" t="s">
        <v>25</v>
      </c>
      <c r="B28" s="1">
        <v>13.43</v>
      </c>
      <c r="C28" s="1">
        <v>12.95</v>
      </c>
      <c r="D28" s="1" t="s">
        <v>81</v>
      </c>
      <c r="E28" s="1">
        <v>45012</v>
      </c>
      <c r="F28" s="1">
        <v>47940</v>
      </c>
      <c r="G28" s="1">
        <v>29758</v>
      </c>
      <c r="H28" s="1">
        <v>0</v>
      </c>
      <c r="I28" s="1">
        <f>MIN($F28)</f>
        <v>0</v>
      </c>
      <c r="J28" s="1">
        <f>MIN($G28)</f>
        <v>0</v>
      </c>
      <c r="K28" s="1">
        <f>MIN($H28)</f>
        <v>0</v>
      </c>
      <c r="L28" s="1">
        <f>MIN($E28)</f>
        <v>0</v>
      </c>
      <c r="M28" s="1">
        <f>MIN($C28)</f>
        <v>0</v>
      </c>
      <c r="N28" s="1">
        <f>MIN($B28)</f>
        <v>0</v>
      </c>
      <c r="O28" s="1">
        <f>MEDIAN($F28)</f>
        <v>0</v>
      </c>
      <c r="P28" s="1">
        <f>MEDIAN($G28)</f>
        <v>0</v>
      </c>
      <c r="Q28" s="1">
        <f>MEDIAN($H28)</f>
        <v>0</v>
      </c>
      <c r="R28" s="1">
        <f>MEDIAN($E28)</f>
        <v>0</v>
      </c>
      <c r="S28" s="1">
        <f>MEDIAN($C28)</f>
        <v>0</v>
      </c>
      <c r="T28" s="1">
        <f>MEDIAN($B28)</f>
        <v>0</v>
      </c>
      <c r="U28" s="1">
        <f>MAX($F28)</f>
        <v>0</v>
      </c>
      <c r="V28" s="1">
        <f>MAX($G28)</f>
        <v>0</v>
      </c>
      <c r="W28" s="1">
        <f>MAX($H28)</f>
        <v>0</v>
      </c>
      <c r="X28" s="1">
        <f>MAX($E28)</f>
        <v>0</v>
      </c>
      <c r="Y28" s="1">
        <f>MAX($C28)</f>
        <v>0</v>
      </c>
      <c r="Z28" s="1">
        <f>MAX($B28)</f>
        <v>0</v>
      </c>
    </row>
    <row r="29" spans="1:26">
      <c r="A29" s="1" t="s">
        <v>26</v>
      </c>
      <c r="B29" s="1">
        <v>31.21</v>
      </c>
      <c r="C29" s="1">
        <v>30.8</v>
      </c>
      <c r="D29" s="1" t="s">
        <v>81</v>
      </c>
      <c r="E29" s="1">
        <v>36306</v>
      </c>
      <c r="F29" s="1">
        <v>165717</v>
      </c>
      <c r="G29" s="1">
        <v>99348</v>
      </c>
      <c r="H29" s="1">
        <v>0</v>
      </c>
      <c r="I29" s="1">
        <f>MIN($F29)</f>
        <v>0</v>
      </c>
      <c r="J29" s="1">
        <f>MIN($G29)</f>
        <v>0</v>
      </c>
      <c r="K29" s="1">
        <f>MIN($H29)</f>
        <v>0</v>
      </c>
      <c r="L29" s="1">
        <f>MIN($E29)</f>
        <v>0</v>
      </c>
      <c r="M29" s="1">
        <f>MIN($C29)</f>
        <v>0</v>
      </c>
      <c r="N29" s="1">
        <f>MIN($B29)</f>
        <v>0</v>
      </c>
      <c r="O29" s="1">
        <f>MEDIAN($F29)</f>
        <v>0</v>
      </c>
      <c r="P29" s="1">
        <f>MEDIAN($G29)</f>
        <v>0</v>
      </c>
      <c r="Q29" s="1">
        <f>MEDIAN($H29)</f>
        <v>0</v>
      </c>
      <c r="R29" s="1">
        <f>MEDIAN($E29)</f>
        <v>0</v>
      </c>
      <c r="S29" s="1">
        <f>MEDIAN($C29)</f>
        <v>0</v>
      </c>
      <c r="T29" s="1">
        <f>MEDIAN($B29)</f>
        <v>0</v>
      </c>
      <c r="U29" s="1">
        <f>MAX($F29)</f>
        <v>0</v>
      </c>
      <c r="V29" s="1">
        <f>MAX($G29)</f>
        <v>0</v>
      </c>
      <c r="W29" s="1">
        <f>MAX($H29)</f>
        <v>0</v>
      </c>
      <c r="X29" s="1">
        <f>MAX($E29)</f>
        <v>0</v>
      </c>
      <c r="Y29" s="1">
        <f>MAX($C29)</f>
        <v>0</v>
      </c>
      <c r="Z29" s="1">
        <f>MAX($B29)</f>
        <v>0</v>
      </c>
    </row>
    <row r="30" spans="1:26">
      <c r="A30" s="1" t="s">
        <v>27</v>
      </c>
      <c r="B30" s="1">
        <v>9.699999999999999</v>
      </c>
      <c r="C30" s="1">
        <v>9.369999999999999</v>
      </c>
      <c r="D30" s="1" t="s">
        <v>81</v>
      </c>
      <c r="E30" s="1">
        <v>34776</v>
      </c>
      <c r="F30" s="1">
        <v>373835</v>
      </c>
      <c r="G30" s="1">
        <v>77123</v>
      </c>
      <c r="H30" s="1">
        <v>0</v>
      </c>
      <c r="I30" s="1">
        <f>MIN($F30)</f>
        <v>0</v>
      </c>
      <c r="J30" s="1">
        <f>MIN($G30)</f>
        <v>0</v>
      </c>
      <c r="K30" s="1">
        <f>MIN($H30)</f>
        <v>0</v>
      </c>
      <c r="L30" s="1">
        <f>MIN($E30)</f>
        <v>0</v>
      </c>
      <c r="M30" s="1">
        <f>MIN($C30)</f>
        <v>0</v>
      </c>
      <c r="N30" s="1">
        <f>MIN($B30)</f>
        <v>0</v>
      </c>
      <c r="O30" s="1">
        <f>MEDIAN($F30)</f>
        <v>0</v>
      </c>
      <c r="P30" s="1">
        <f>MEDIAN($G30)</f>
        <v>0</v>
      </c>
      <c r="Q30" s="1">
        <f>MEDIAN($H30)</f>
        <v>0</v>
      </c>
      <c r="R30" s="1">
        <f>MEDIAN($E30)</f>
        <v>0</v>
      </c>
      <c r="S30" s="1">
        <f>MEDIAN($C30)</f>
        <v>0</v>
      </c>
      <c r="T30" s="1">
        <f>MEDIAN($B30)</f>
        <v>0</v>
      </c>
      <c r="U30" s="1">
        <f>MAX($F30)</f>
        <v>0</v>
      </c>
      <c r="V30" s="1">
        <f>MAX($G30)</f>
        <v>0</v>
      </c>
      <c r="W30" s="1">
        <f>MAX($H30)</f>
        <v>0</v>
      </c>
      <c r="X30" s="1">
        <f>MAX($E30)</f>
        <v>0</v>
      </c>
      <c r="Y30" s="1">
        <f>MAX($C30)</f>
        <v>0</v>
      </c>
      <c r="Z30" s="1">
        <f>MAX($B30)</f>
        <v>0</v>
      </c>
    </row>
    <row r="31" spans="1:26">
      <c r="A31" s="1" t="s">
        <v>28</v>
      </c>
      <c r="B31" s="1">
        <v>1.21</v>
      </c>
      <c r="C31" s="1">
        <v>0.92</v>
      </c>
      <c r="D31" s="1" t="s">
        <v>81</v>
      </c>
      <c r="E31" s="1">
        <v>29242</v>
      </c>
      <c r="F31" s="1">
        <v>18933</v>
      </c>
      <c r="G31" s="1">
        <v>9785</v>
      </c>
      <c r="H31" s="1">
        <v>0</v>
      </c>
      <c r="I31" s="1">
        <f>MIN($F31)</f>
        <v>0</v>
      </c>
      <c r="J31" s="1">
        <f>MIN($G31)</f>
        <v>0</v>
      </c>
      <c r="K31" s="1">
        <f>MIN($H31)</f>
        <v>0</v>
      </c>
      <c r="L31" s="1">
        <f>MIN($E31)</f>
        <v>0</v>
      </c>
      <c r="M31" s="1">
        <f>MIN($C31)</f>
        <v>0</v>
      </c>
      <c r="N31" s="1">
        <f>MIN($B31)</f>
        <v>0</v>
      </c>
      <c r="O31" s="1">
        <f>MEDIAN($F31)</f>
        <v>0</v>
      </c>
      <c r="P31" s="1">
        <f>MEDIAN($G31)</f>
        <v>0</v>
      </c>
      <c r="Q31" s="1">
        <f>MEDIAN($H31)</f>
        <v>0</v>
      </c>
      <c r="R31" s="1">
        <f>MEDIAN($E31)</f>
        <v>0</v>
      </c>
      <c r="S31" s="1">
        <f>MEDIAN($C31)</f>
        <v>0</v>
      </c>
      <c r="T31" s="1">
        <f>MEDIAN($B31)</f>
        <v>0</v>
      </c>
      <c r="U31" s="1">
        <f>MAX($F31)</f>
        <v>0</v>
      </c>
      <c r="V31" s="1">
        <f>MAX($G31)</f>
        <v>0</v>
      </c>
      <c r="W31" s="1">
        <f>MAX($H31)</f>
        <v>0</v>
      </c>
      <c r="X31" s="1">
        <f>MAX($E31)</f>
        <v>0</v>
      </c>
      <c r="Y31" s="1">
        <f>MAX($C31)</f>
        <v>0</v>
      </c>
      <c r="Z31" s="1">
        <f>MAX($B31)</f>
        <v>0</v>
      </c>
    </row>
    <row r="32" spans="1:26">
      <c r="A32" s="1" t="s">
        <v>29</v>
      </c>
      <c r="B32" s="1">
        <v>3.5</v>
      </c>
      <c r="C32" s="1">
        <v>3.21</v>
      </c>
      <c r="D32" s="1" t="s">
        <v>81</v>
      </c>
      <c r="E32" s="1">
        <v>30490</v>
      </c>
      <c r="F32" s="1">
        <v>80853</v>
      </c>
      <c r="G32" s="1">
        <v>33145</v>
      </c>
      <c r="H32" s="1">
        <v>0</v>
      </c>
      <c r="I32" s="1">
        <f>MIN($F32)</f>
        <v>0</v>
      </c>
      <c r="J32" s="1">
        <f>MIN($G32)</f>
        <v>0</v>
      </c>
      <c r="K32" s="1">
        <f>MIN($H32)</f>
        <v>0</v>
      </c>
      <c r="L32" s="1">
        <f>MIN($E32)</f>
        <v>0</v>
      </c>
      <c r="M32" s="1">
        <f>MIN($C32)</f>
        <v>0</v>
      </c>
      <c r="N32" s="1">
        <f>MIN($B32)</f>
        <v>0</v>
      </c>
      <c r="O32" s="1">
        <f>MEDIAN($F32)</f>
        <v>0</v>
      </c>
      <c r="P32" s="1">
        <f>MEDIAN($G32)</f>
        <v>0</v>
      </c>
      <c r="Q32" s="1">
        <f>MEDIAN($H32)</f>
        <v>0</v>
      </c>
      <c r="R32" s="1">
        <f>MEDIAN($E32)</f>
        <v>0</v>
      </c>
      <c r="S32" s="1">
        <f>MEDIAN($C32)</f>
        <v>0</v>
      </c>
      <c r="T32" s="1">
        <f>MEDIAN($B32)</f>
        <v>0</v>
      </c>
      <c r="U32" s="1">
        <f>MAX($F32)</f>
        <v>0</v>
      </c>
      <c r="V32" s="1">
        <f>MAX($G32)</f>
        <v>0</v>
      </c>
      <c r="W32" s="1">
        <f>MAX($H32)</f>
        <v>0</v>
      </c>
      <c r="X32" s="1">
        <f>MAX($E32)</f>
        <v>0</v>
      </c>
      <c r="Y32" s="1">
        <f>MAX($C32)</f>
        <v>0</v>
      </c>
      <c r="Z32" s="1">
        <f>MAX($B32)</f>
        <v>0</v>
      </c>
    </row>
    <row r="33" spans="1:26">
      <c r="A33" s="1" t="s">
        <v>30</v>
      </c>
      <c r="B33" s="1">
        <v>44.94</v>
      </c>
      <c r="C33" s="1">
        <v>44.54</v>
      </c>
      <c r="D33" s="1" t="s">
        <v>81</v>
      </c>
      <c r="E33" s="1">
        <v>86792</v>
      </c>
      <c r="F33" s="1">
        <v>925576</v>
      </c>
      <c r="G33" s="1">
        <v>175867</v>
      </c>
      <c r="H33" s="1">
        <v>0</v>
      </c>
      <c r="I33" s="1">
        <f>MIN($F33)</f>
        <v>0</v>
      </c>
      <c r="J33" s="1">
        <f>MIN($G33)</f>
        <v>0</v>
      </c>
      <c r="K33" s="1">
        <f>MIN($H33)</f>
        <v>0</v>
      </c>
      <c r="L33" s="1">
        <f>MIN($E33)</f>
        <v>0</v>
      </c>
      <c r="M33" s="1">
        <f>MIN($C33)</f>
        <v>0</v>
      </c>
      <c r="N33" s="1">
        <f>MIN($B33)</f>
        <v>0</v>
      </c>
      <c r="O33" s="1">
        <f>MEDIAN($F33)</f>
        <v>0</v>
      </c>
      <c r="P33" s="1">
        <f>MEDIAN($G33)</f>
        <v>0</v>
      </c>
      <c r="Q33" s="1">
        <f>MEDIAN($H33)</f>
        <v>0</v>
      </c>
      <c r="R33" s="1">
        <f>MEDIAN($E33)</f>
        <v>0</v>
      </c>
      <c r="S33" s="1">
        <f>MEDIAN($C33)</f>
        <v>0</v>
      </c>
      <c r="T33" s="1">
        <f>MEDIAN($B33)</f>
        <v>0</v>
      </c>
      <c r="U33" s="1">
        <f>MAX($F33)</f>
        <v>0</v>
      </c>
      <c r="V33" s="1">
        <f>MAX($G33)</f>
        <v>0</v>
      </c>
      <c r="W33" s="1">
        <f>MAX($H33)</f>
        <v>0</v>
      </c>
      <c r="X33" s="1">
        <f>MAX($E33)</f>
        <v>0</v>
      </c>
      <c r="Y33" s="1">
        <f>MAX($C33)</f>
        <v>0</v>
      </c>
      <c r="Z33" s="1">
        <f>MAX($B33)</f>
        <v>0</v>
      </c>
    </row>
    <row r="34" spans="1:26">
      <c r="A34" s="1" t="s">
        <v>31</v>
      </c>
      <c r="B34" s="1">
        <v>76.59</v>
      </c>
      <c r="C34" s="1">
        <v>76.22</v>
      </c>
      <c r="D34" s="1" t="s">
        <v>81</v>
      </c>
      <c r="E34" s="1">
        <v>77355</v>
      </c>
      <c r="F34" s="1">
        <v>1809757</v>
      </c>
      <c r="G34" s="1">
        <v>286721</v>
      </c>
      <c r="H34" s="1">
        <v>0</v>
      </c>
      <c r="I34" s="1">
        <f>MIN($F34)</f>
        <v>0</v>
      </c>
      <c r="J34" s="1">
        <f>MIN($G34)</f>
        <v>0</v>
      </c>
      <c r="K34" s="1">
        <f>MIN($H34)</f>
        <v>0</v>
      </c>
      <c r="L34" s="1">
        <f>MIN($E34)</f>
        <v>0</v>
      </c>
      <c r="M34" s="1">
        <f>MIN($C34)</f>
        <v>0</v>
      </c>
      <c r="N34" s="1">
        <f>MIN($B34)</f>
        <v>0</v>
      </c>
      <c r="O34" s="1">
        <f>MEDIAN($F34)</f>
        <v>0</v>
      </c>
      <c r="P34" s="1">
        <f>MEDIAN($G34)</f>
        <v>0</v>
      </c>
      <c r="Q34" s="1">
        <f>MEDIAN($H34)</f>
        <v>0</v>
      </c>
      <c r="R34" s="1">
        <f>MEDIAN($E34)</f>
        <v>0</v>
      </c>
      <c r="S34" s="1">
        <f>MEDIAN($C34)</f>
        <v>0</v>
      </c>
      <c r="T34" s="1">
        <f>MEDIAN($B34)</f>
        <v>0</v>
      </c>
      <c r="U34" s="1">
        <f>MAX($F34)</f>
        <v>0</v>
      </c>
      <c r="V34" s="1">
        <f>MAX($G34)</f>
        <v>0</v>
      </c>
      <c r="W34" s="1">
        <f>MAX($H34)</f>
        <v>0</v>
      </c>
      <c r="X34" s="1">
        <f>MAX($E34)</f>
        <v>0</v>
      </c>
      <c r="Y34" s="1">
        <f>MAX($C34)</f>
        <v>0</v>
      </c>
      <c r="Z34" s="1">
        <f>MAX($B34)</f>
        <v>0</v>
      </c>
    </row>
    <row r="35" spans="1:26">
      <c r="A35" s="1" t="s">
        <v>32</v>
      </c>
      <c r="B35" s="1">
        <v>1183.71</v>
      </c>
      <c r="C35" s="1">
        <v>1183.1</v>
      </c>
      <c r="D35" s="1" t="s">
        <v>81</v>
      </c>
      <c r="E35" s="1">
        <v>175364</v>
      </c>
      <c r="F35" s="1">
        <v>11914189</v>
      </c>
      <c r="G35" s="1">
        <v>1686136</v>
      </c>
      <c r="H35" s="1">
        <v>0</v>
      </c>
      <c r="I35" s="1">
        <f>MIN($F35)</f>
        <v>0</v>
      </c>
      <c r="J35" s="1">
        <f>MIN($G35)</f>
        <v>0</v>
      </c>
      <c r="K35" s="1">
        <f>MIN($H35)</f>
        <v>0</v>
      </c>
      <c r="L35" s="1">
        <f>MIN($E35)</f>
        <v>0</v>
      </c>
      <c r="M35" s="1">
        <f>MIN($C35)</f>
        <v>0</v>
      </c>
      <c r="N35" s="1">
        <f>MIN($B35)</f>
        <v>0</v>
      </c>
      <c r="O35" s="1">
        <f>MEDIAN($F35)</f>
        <v>0</v>
      </c>
      <c r="P35" s="1">
        <f>MEDIAN($G35)</f>
        <v>0</v>
      </c>
      <c r="Q35" s="1">
        <f>MEDIAN($H35)</f>
        <v>0</v>
      </c>
      <c r="R35" s="1">
        <f>MEDIAN($E35)</f>
        <v>0</v>
      </c>
      <c r="S35" s="1">
        <f>MEDIAN($C35)</f>
        <v>0</v>
      </c>
      <c r="T35" s="1">
        <f>MEDIAN($B35)</f>
        <v>0</v>
      </c>
      <c r="U35" s="1">
        <f>MAX($F35)</f>
        <v>0</v>
      </c>
      <c r="V35" s="1">
        <f>MAX($G35)</f>
        <v>0</v>
      </c>
      <c r="W35" s="1">
        <f>MAX($H35)</f>
        <v>0</v>
      </c>
      <c r="X35" s="1">
        <f>MAX($E35)</f>
        <v>0</v>
      </c>
      <c r="Y35" s="1">
        <f>MAX($C35)</f>
        <v>0</v>
      </c>
      <c r="Z35" s="1">
        <f>MAX($B35)</f>
        <v>0</v>
      </c>
    </row>
    <row r="36" spans="1:26">
      <c r="A36" s="1" t="s">
        <v>33</v>
      </c>
      <c r="B36" s="1">
        <v>1200</v>
      </c>
      <c r="C36" s="1">
        <v>1199.45</v>
      </c>
      <c r="D36" s="1" t="s">
        <v>82</v>
      </c>
      <c r="E36" s="1">
        <v>175473</v>
      </c>
      <c r="F36" s="1">
        <v>17833958</v>
      </c>
      <c r="G36" s="1">
        <v>2430827</v>
      </c>
      <c r="H36" s="1">
        <v>0</v>
      </c>
      <c r="I36" s="1">
        <f>MIN($F36)</f>
        <v>0</v>
      </c>
      <c r="J36" s="1">
        <f>MIN($G36)</f>
        <v>0</v>
      </c>
      <c r="K36" s="1">
        <f>MIN($H36)</f>
        <v>0</v>
      </c>
      <c r="L36" s="1">
        <f>MIN($E36)</f>
        <v>0</v>
      </c>
      <c r="M36" s="1">
        <f>MIN($C36)</f>
        <v>0</v>
      </c>
      <c r="N36" s="1">
        <f>MIN($B36)</f>
        <v>0</v>
      </c>
      <c r="O36" s="1">
        <f>MEDIAN($F36)</f>
        <v>0</v>
      </c>
      <c r="P36" s="1">
        <f>MEDIAN($G36)</f>
        <v>0</v>
      </c>
      <c r="Q36" s="1">
        <f>MEDIAN($H36)</f>
        <v>0</v>
      </c>
      <c r="R36" s="1">
        <f>MEDIAN($E36)</f>
        <v>0</v>
      </c>
      <c r="S36" s="1">
        <f>MEDIAN($C36)</f>
        <v>0</v>
      </c>
      <c r="T36" s="1">
        <f>MEDIAN($B36)</f>
        <v>0</v>
      </c>
      <c r="U36" s="1">
        <f>MAX($F36)</f>
        <v>0</v>
      </c>
      <c r="V36" s="1">
        <f>MAX($G36)</f>
        <v>0</v>
      </c>
      <c r="W36" s="1">
        <f>MAX($H36)</f>
        <v>0</v>
      </c>
      <c r="X36" s="1">
        <f>MAX($E36)</f>
        <v>0</v>
      </c>
      <c r="Y36" s="1">
        <f>MAX($C36)</f>
        <v>0</v>
      </c>
      <c r="Z36" s="1">
        <f>MAX($B36)</f>
        <v>0</v>
      </c>
    </row>
    <row r="37" spans="1:26">
      <c r="A37" s="1" t="s">
        <v>34</v>
      </c>
      <c r="B37" s="1">
        <v>1.02</v>
      </c>
      <c r="C37" s="1">
        <v>0.74</v>
      </c>
      <c r="D37" s="1" t="s">
        <v>81</v>
      </c>
      <c r="E37" s="1">
        <v>18289</v>
      </c>
      <c r="F37" s="1">
        <v>20352</v>
      </c>
      <c r="G37" s="1">
        <v>11406</v>
      </c>
      <c r="H37" s="1">
        <v>0</v>
      </c>
      <c r="I37" s="1">
        <f>MIN($F37)</f>
        <v>0</v>
      </c>
      <c r="J37" s="1">
        <f>MIN($G37)</f>
        <v>0</v>
      </c>
      <c r="K37" s="1">
        <f>MIN($H37)</f>
        <v>0</v>
      </c>
      <c r="L37" s="1">
        <f>MIN($E37)</f>
        <v>0</v>
      </c>
      <c r="M37" s="1">
        <f>MIN($C37)</f>
        <v>0</v>
      </c>
      <c r="N37" s="1">
        <f>MIN($B37)</f>
        <v>0</v>
      </c>
      <c r="O37" s="1">
        <f>MEDIAN($F37)</f>
        <v>0</v>
      </c>
      <c r="P37" s="1">
        <f>MEDIAN($G37)</f>
        <v>0</v>
      </c>
      <c r="Q37" s="1">
        <f>MEDIAN($H37)</f>
        <v>0</v>
      </c>
      <c r="R37" s="1">
        <f>MEDIAN($E37)</f>
        <v>0</v>
      </c>
      <c r="S37" s="1">
        <f>MEDIAN($C37)</f>
        <v>0</v>
      </c>
      <c r="T37" s="1">
        <f>MEDIAN($B37)</f>
        <v>0</v>
      </c>
      <c r="U37" s="1">
        <f>MAX($F37)</f>
        <v>0</v>
      </c>
      <c r="V37" s="1">
        <f>MAX($G37)</f>
        <v>0</v>
      </c>
      <c r="W37" s="1">
        <f>MAX($H37)</f>
        <v>0</v>
      </c>
      <c r="X37" s="1">
        <f>MAX($E37)</f>
        <v>0</v>
      </c>
      <c r="Y37" s="1">
        <f>MAX($C37)</f>
        <v>0</v>
      </c>
      <c r="Z37" s="1">
        <f>MAX($B37)</f>
        <v>0</v>
      </c>
    </row>
    <row r="38" spans="1:26">
      <c r="A38" s="1" t="s">
        <v>35</v>
      </c>
      <c r="B38" s="1">
        <v>0.66</v>
      </c>
      <c r="C38" s="1">
        <v>0.31</v>
      </c>
      <c r="D38" s="1" t="s">
        <v>81</v>
      </c>
      <c r="E38" s="1">
        <v>15126</v>
      </c>
      <c r="F38" s="1">
        <v>8399</v>
      </c>
      <c r="G38" s="1">
        <v>4809</v>
      </c>
      <c r="H38" s="1">
        <v>0</v>
      </c>
      <c r="I38" s="1">
        <f>MIN($F38)</f>
        <v>0</v>
      </c>
      <c r="J38" s="1">
        <f>MIN($G38)</f>
        <v>0</v>
      </c>
      <c r="K38" s="1">
        <f>MIN($H38)</f>
        <v>0</v>
      </c>
      <c r="L38" s="1">
        <f>MIN($E38)</f>
        <v>0</v>
      </c>
      <c r="M38" s="1">
        <f>MIN($C38)</f>
        <v>0</v>
      </c>
      <c r="N38" s="1">
        <f>MIN($B38)</f>
        <v>0</v>
      </c>
      <c r="O38" s="1">
        <f>MEDIAN($F38)</f>
        <v>0</v>
      </c>
      <c r="P38" s="1">
        <f>MEDIAN($G38)</f>
        <v>0</v>
      </c>
      <c r="Q38" s="1">
        <f>MEDIAN($H38)</f>
        <v>0</v>
      </c>
      <c r="R38" s="1">
        <f>MEDIAN($E38)</f>
        <v>0</v>
      </c>
      <c r="S38" s="1">
        <f>MEDIAN($C38)</f>
        <v>0</v>
      </c>
      <c r="T38" s="1">
        <f>MEDIAN($B38)</f>
        <v>0</v>
      </c>
      <c r="U38" s="1">
        <f>MAX($F38)</f>
        <v>0</v>
      </c>
      <c r="V38" s="1">
        <f>MAX($G38)</f>
        <v>0</v>
      </c>
      <c r="W38" s="1">
        <f>MAX($H38)</f>
        <v>0</v>
      </c>
      <c r="X38" s="1">
        <f>MAX($E38)</f>
        <v>0</v>
      </c>
      <c r="Y38" s="1">
        <f>MAX($C38)</f>
        <v>0</v>
      </c>
      <c r="Z38" s="1">
        <f>MAX($B38)</f>
        <v>0</v>
      </c>
    </row>
    <row r="39" spans="1:26">
      <c r="A39" s="1" t="s">
        <v>36</v>
      </c>
      <c r="B39" s="1">
        <v>0.62</v>
      </c>
      <c r="C39" s="1">
        <v>0.33</v>
      </c>
      <c r="D39" s="1" t="s">
        <v>81</v>
      </c>
      <c r="E39" s="1">
        <v>19228</v>
      </c>
      <c r="F39" s="1">
        <v>8416</v>
      </c>
      <c r="G39" s="1">
        <v>4449</v>
      </c>
      <c r="H39" s="1">
        <v>0</v>
      </c>
      <c r="I39" s="1">
        <f>MIN($F39)</f>
        <v>0</v>
      </c>
      <c r="J39" s="1">
        <f>MIN($G39)</f>
        <v>0</v>
      </c>
      <c r="K39" s="1">
        <f>MIN($H39)</f>
        <v>0</v>
      </c>
      <c r="L39" s="1">
        <f>MIN($E39)</f>
        <v>0</v>
      </c>
      <c r="M39" s="1">
        <f>MIN($C39)</f>
        <v>0</v>
      </c>
      <c r="N39" s="1">
        <f>MIN($B39)</f>
        <v>0</v>
      </c>
      <c r="O39" s="1">
        <f>MEDIAN($F39)</f>
        <v>0</v>
      </c>
      <c r="P39" s="1">
        <f>MEDIAN($G39)</f>
        <v>0</v>
      </c>
      <c r="Q39" s="1">
        <f>MEDIAN($H39)</f>
        <v>0</v>
      </c>
      <c r="R39" s="1">
        <f>MEDIAN($E39)</f>
        <v>0</v>
      </c>
      <c r="S39" s="1">
        <f>MEDIAN($C39)</f>
        <v>0</v>
      </c>
      <c r="T39" s="1">
        <f>MEDIAN($B39)</f>
        <v>0</v>
      </c>
      <c r="U39" s="1">
        <f>MAX($F39)</f>
        <v>0</v>
      </c>
      <c r="V39" s="1">
        <f>MAX($G39)</f>
        <v>0</v>
      </c>
      <c r="W39" s="1">
        <f>MAX($H39)</f>
        <v>0</v>
      </c>
      <c r="X39" s="1">
        <f>MAX($E39)</f>
        <v>0</v>
      </c>
      <c r="Y39" s="1">
        <f>MAX($C39)</f>
        <v>0</v>
      </c>
      <c r="Z39" s="1">
        <f>MAX($B39)</f>
        <v>0</v>
      </c>
    </row>
    <row r="40" spans="1:26">
      <c r="A40" s="1" t="s">
        <v>37</v>
      </c>
      <c r="B40" s="1">
        <v>8.4</v>
      </c>
      <c r="C40" s="1">
        <v>8.039999999999999</v>
      </c>
      <c r="D40" s="1" t="s">
        <v>81</v>
      </c>
      <c r="E40" s="1">
        <v>28778</v>
      </c>
      <c r="F40" s="1">
        <v>151556</v>
      </c>
      <c r="G40" s="1">
        <v>74844</v>
      </c>
      <c r="H40" s="1">
        <v>0</v>
      </c>
      <c r="I40" s="1">
        <f>MIN($F40)</f>
        <v>0</v>
      </c>
      <c r="J40" s="1">
        <f>MIN($G40)</f>
        <v>0</v>
      </c>
      <c r="K40" s="1">
        <f>MIN($H40)</f>
        <v>0</v>
      </c>
      <c r="L40" s="1">
        <f>MIN($E40)</f>
        <v>0</v>
      </c>
      <c r="M40" s="1">
        <f>MIN($C40)</f>
        <v>0</v>
      </c>
      <c r="N40" s="1">
        <f>MIN($B40)</f>
        <v>0</v>
      </c>
      <c r="O40" s="1">
        <f>MEDIAN($F40)</f>
        <v>0</v>
      </c>
      <c r="P40" s="1">
        <f>MEDIAN($G40)</f>
        <v>0</v>
      </c>
      <c r="Q40" s="1">
        <f>MEDIAN($H40)</f>
        <v>0</v>
      </c>
      <c r="R40" s="1">
        <f>MEDIAN($E40)</f>
        <v>0</v>
      </c>
      <c r="S40" s="1">
        <f>MEDIAN($C40)</f>
        <v>0</v>
      </c>
      <c r="T40" s="1">
        <f>MEDIAN($B40)</f>
        <v>0</v>
      </c>
      <c r="U40" s="1">
        <f>MAX($F40)</f>
        <v>0</v>
      </c>
      <c r="V40" s="1">
        <f>MAX($G40)</f>
        <v>0</v>
      </c>
      <c r="W40" s="1">
        <f>MAX($H40)</f>
        <v>0</v>
      </c>
      <c r="X40" s="1">
        <f>MAX($E40)</f>
        <v>0</v>
      </c>
      <c r="Y40" s="1">
        <f>MAX($C40)</f>
        <v>0</v>
      </c>
      <c r="Z40" s="1">
        <f>MAX($B40)</f>
        <v>0</v>
      </c>
    </row>
    <row r="41" spans="1:26">
      <c r="A41" s="1" t="s">
        <v>38</v>
      </c>
      <c r="B41" s="1">
        <v>5.66</v>
      </c>
      <c r="C41" s="1">
        <v>5.35</v>
      </c>
      <c r="D41" s="1" t="s">
        <v>81</v>
      </c>
      <c r="E41" s="1">
        <v>41072</v>
      </c>
      <c r="F41" s="1">
        <v>254508</v>
      </c>
      <c r="G41" s="1">
        <v>41443</v>
      </c>
      <c r="H41" s="1">
        <v>0</v>
      </c>
      <c r="I41" s="1">
        <f>MIN($F41)</f>
        <v>0</v>
      </c>
      <c r="J41" s="1">
        <f>MIN($G41)</f>
        <v>0</v>
      </c>
      <c r="K41" s="1">
        <f>MIN($H41)</f>
        <v>0</v>
      </c>
      <c r="L41" s="1">
        <f>MIN($E41)</f>
        <v>0</v>
      </c>
      <c r="M41" s="1">
        <f>MIN($C41)</f>
        <v>0</v>
      </c>
      <c r="N41" s="1">
        <f>MIN($B41)</f>
        <v>0</v>
      </c>
      <c r="O41" s="1">
        <f>MEDIAN($F41)</f>
        <v>0</v>
      </c>
      <c r="P41" s="1">
        <f>MEDIAN($G41)</f>
        <v>0</v>
      </c>
      <c r="Q41" s="1">
        <f>MEDIAN($H41)</f>
        <v>0</v>
      </c>
      <c r="R41" s="1">
        <f>MEDIAN($E41)</f>
        <v>0</v>
      </c>
      <c r="S41" s="1">
        <f>MEDIAN($C41)</f>
        <v>0</v>
      </c>
      <c r="T41" s="1">
        <f>MEDIAN($B41)</f>
        <v>0</v>
      </c>
      <c r="U41" s="1">
        <f>MAX($F41)</f>
        <v>0</v>
      </c>
      <c r="V41" s="1">
        <f>MAX($G41)</f>
        <v>0</v>
      </c>
      <c r="W41" s="1">
        <f>MAX($H41)</f>
        <v>0</v>
      </c>
      <c r="X41" s="1">
        <f>MAX($E41)</f>
        <v>0</v>
      </c>
      <c r="Y41" s="1">
        <f>MAX($C41)</f>
        <v>0</v>
      </c>
      <c r="Z41" s="1">
        <f>MAX($B41)</f>
        <v>0</v>
      </c>
    </row>
    <row r="42" spans="1:26">
      <c r="A42" s="1" t="s">
        <v>39</v>
      </c>
      <c r="B42" s="1">
        <v>1.54</v>
      </c>
      <c r="C42" s="1">
        <v>1.25</v>
      </c>
      <c r="D42" s="1" t="s">
        <v>81</v>
      </c>
      <c r="E42" s="1">
        <v>23663</v>
      </c>
      <c r="F42" s="1">
        <v>31728</v>
      </c>
      <c r="G42" s="1">
        <v>16164</v>
      </c>
      <c r="H42" s="1">
        <v>0</v>
      </c>
      <c r="I42" s="1">
        <f>MIN($F42)</f>
        <v>0</v>
      </c>
      <c r="J42" s="1">
        <f>MIN($G42)</f>
        <v>0</v>
      </c>
      <c r="K42" s="1">
        <f>MIN($H42)</f>
        <v>0</v>
      </c>
      <c r="L42" s="1">
        <f>MIN($E42)</f>
        <v>0</v>
      </c>
      <c r="M42" s="1">
        <f>MIN($C42)</f>
        <v>0</v>
      </c>
      <c r="N42" s="1">
        <f>MIN($B42)</f>
        <v>0</v>
      </c>
      <c r="O42" s="1">
        <f>MEDIAN($F42)</f>
        <v>0</v>
      </c>
      <c r="P42" s="1">
        <f>MEDIAN($G42)</f>
        <v>0</v>
      </c>
      <c r="Q42" s="1">
        <f>MEDIAN($H42)</f>
        <v>0</v>
      </c>
      <c r="R42" s="1">
        <f>MEDIAN($E42)</f>
        <v>0</v>
      </c>
      <c r="S42" s="1">
        <f>MEDIAN($C42)</f>
        <v>0</v>
      </c>
      <c r="T42" s="1">
        <f>MEDIAN($B42)</f>
        <v>0</v>
      </c>
      <c r="U42" s="1">
        <f>MAX($F42)</f>
        <v>0</v>
      </c>
      <c r="V42" s="1">
        <f>MAX($G42)</f>
        <v>0</v>
      </c>
      <c r="W42" s="1">
        <f>MAX($H42)</f>
        <v>0</v>
      </c>
      <c r="X42" s="1">
        <f>MAX($E42)</f>
        <v>0</v>
      </c>
      <c r="Y42" s="1">
        <f>MAX($C42)</f>
        <v>0</v>
      </c>
      <c r="Z42" s="1">
        <f>MAX($B42)</f>
        <v>0</v>
      </c>
    </row>
    <row r="43" spans="1:26">
      <c r="A43" s="1" t="s">
        <v>40</v>
      </c>
      <c r="B43" s="1">
        <v>40.02</v>
      </c>
      <c r="C43" s="1">
        <v>39.62</v>
      </c>
      <c r="D43" s="1" t="s">
        <v>81</v>
      </c>
      <c r="E43" s="1">
        <v>93023</v>
      </c>
      <c r="F43" s="1">
        <v>1524493</v>
      </c>
      <c r="G43" s="1">
        <v>179514</v>
      </c>
      <c r="H43" s="1">
        <v>0</v>
      </c>
      <c r="I43" s="1">
        <f>MIN($F43)</f>
        <v>0</v>
      </c>
      <c r="J43" s="1">
        <f>MIN($G43)</f>
        <v>0</v>
      </c>
      <c r="K43" s="1">
        <f>MIN($H43)</f>
        <v>0</v>
      </c>
      <c r="L43" s="1">
        <f>MIN($E43)</f>
        <v>0</v>
      </c>
      <c r="M43" s="1">
        <f>MIN($C43)</f>
        <v>0</v>
      </c>
      <c r="N43" s="1">
        <f>MIN($B43)</f>
        <v>0</v>
      </c>
      <c r="O43" s="1">
        <f>MEDIAN($F43)</f>
        <v>0</v>
      </c>
      <c r="P43" s="1">
        <f>MEDIAN($G43)</f>
        <v>0</v>
      </c>
      <c r="Q43" s="1">
        <f>MEDIAN($H43)</f>
        <v>0</v>
      </c>
      <c r="R43" s="1">
        <f>MEDIAN($E43)</f>
        <v>0</v>
      </c>
      <c r="S43" s="1">
        <f>MEDIAN($C43)</f>
        <v>0</v>
      </c>
      <c r="T43" s="1">
        <f>MEDIAN($B43)</f>
        <v>0</v>
      </c>
      <c r="U43" s="1">
        <f>MAX($F43)</f>
        <v>0</v>
      </c>
      <c r="V43" s="1">
        <f>MAX($G43)</f>
        <v>0</v>
      </c>
      <c r="W43" s="1">
        <f>MAX($H43)</f>
        <v>0</v>
      </c>
      <c r="X43" s="1">
        <f>MAX($E43)</f>
        <v>0</v>
      </c>
      <c r="Y43" s="1">
        <f>MAX($C43)</f>
        <v>0</v>
      </c>
      <c r="Z43" s="1">
        <f>MAX($B43)</f>
        <v>0</v>
      </c>
    </row>
    <row r="44" spans="1:26">
      <c r="A44" s="1" t="s">
        <v>41</v>
      </c>
      <c r="B44" s="1">
        <v>59.88</v>
      </c>
      <c r="C44" s="1">
        <v>59.51</v>
      </c>
      <c r="D44" s="1" t="s">
        <v>81</v>
      </c>
      <c r="E44" s="1">
        <v>63855</v>
      </c>
      <c r="F44" s="1">
        <v>1188131</v>
      </c>
      <c r="G44" s="1">
        <v>285787</v>
      </c>
      <c r="H44" s="1">
        <v>0</v>
      </c>
      <c r="I44" s="1">
        <f>MIN($F44)</f>
        <v>0</v>
      </c>
      <c r="J44" s="1">
        <f>MIN($G44)</f>
        <v>0</v>
      </c>
      <c r="K44" s="1">
        <f>MIN($H44)</f>
        <v>0</v>
      </c>
      <c r="L44" s="1">
        <f>MIN($E44)</f>
        <v>0</v>
      </c>
      <c r="M44" s="1">
        <f>MIN($C44)</f>
        <v>0</v>
      </c>
      <c r="N44" s="1">
        <f>MIN($B44)</f>
        <v>0</v>
      </c>
      <c r="O44" s="1">
        <f>MEDIAN($F44)</f>
        <v>0</v>
      </c>
      <c r="P44" s="1">
        <f>MEDIAN($G44)</f>
        <v>0</v>
      </c>
      <c r="Q44" s="1">
        <f>MEDIAN($H44)</f>
        <v>0</v>
      </c>
      <c r="R44" s="1">
        <f>MEDIAN($E44)</f>
        <v>0</v>
      </c>
      <c r="S44" s="1">
        <f>MEDIAN($C44)</f>
        <v>0</v>
      </c>
      <c r="T44" s="1">
        <f>MEDIAN($B44)</f>
        <v>0</v>
      </c>
      <c r="U44" s="1">
        <f>MAX($F44)</f>
        <v>0</v>
      </c>
      <c r="V44" s="1">
        <f>MAX($G44)</f>
        <v>0</v>
      </c>
      <c r="W44" s="1">
        <f>MAX($H44)</f>
        <v>0</v>
      </c>
      <c r="X44" s="1">
        <f>MAX($E44)</f>
        <v>0</v>
      </c>
      <c r="Y44" s="1">
        <f>MAX($C44)</f>
        <v>0</v>
      </c>
      <c r="Z44" s="1">
        <f>MAX($B44)</f>
        <v>0</v>
      </c>
    </row>
    <row r="45" spans="1:26">
      <c r="A45" s="1" t="s">
        <v>42</v>
      </c>
      <c r="B45" s="1">
        <v>11.06</v>
      </c>
      <c r="C45" s="1">
        <v>10.73</v>
      </c>
      <c r="D45" s="1" t="s">
        <v>81</v>
      </c>
      <c r="E45" s="1">
        <v>46839</v>
      </c>
      <c r="F45" s="1">
        <v>179168</v>
      </c>
      <c r="G45" s="1">
        <v>81641</v>
      </c>
      <c r="H45" s="1">
        <v>0</v>
      </c>
      <c r="I45" s="1">
        <f>MIN($F45)</f>
        <v>0</v>
      </c>
      <c r="J45" s="1">
        <f>MIN($G45)</f>
        <v>0</v>
      </c>
      <c r="K45" s="1">
        <f>MIN($H45)</f>
        <v>0</v>
      </c>
      <c r="L45" s="1">
        <f>MIN($E45)</f>
        <v>0</v>
      </c>
      <c r="M45" s="1">
        <f>MIN($C45)</f>
        <v>0</v>
      </c>
      <c r="N45" s="1">
        <f>MIN($B45)</f>
        <v>0</v>
      </c>
      <c r="O45" s="1">
        <f>MEDIAN($F45)</f>
        <v>0</v>
      </c>
      <c r="P45" s="1">
        <f>MEDIAN($G45)</f>
        <v>0</v>
      </c>
      <c r="Q45" s="1">
        <f>MEDIAN($H45)</f>
        <v>0</v>
      </c>
      <c r="R45" s="1">
        <f>MEDIAN($E45)</f>
        <v>0</v>
      </c>
      <c r="S45" s="1">
        <f>MEDIAN($C45)</f>
        <v>0</v>
      </c>
      <c r="T45" s="1">
        <f>MEDIAN($B45)</f>
        <v>0</v>
      </c>
      <c r="U45" s="1">
        <f>MAX($F45)</f>
        <v>0</v>
      </c>
      <c r="V45" s="1">
        <f>MAX($G45)</f>
        <v>0</v>
      </c>
      <c r="W45" s="1">
        <f>MAX($H45)</f>
        <v>0</v>
      </c>
      <c r="X45" s="1">
        <f>MAX($E45)</f>
        <v>0</v>
      </c>
      <c r="Y45" s="1">
        <f>MAX($C45)</f>
        <v>0</v>
      </c>
      <c r="Z45" s="1">
        <f>MAX($B45)</f>
        <v>0</v>
      </c>
    </row>
    <row r="46" spans="1:26">
      <c r="A46" s="1" t="s">
        <v>43</v>
      </c>
      <c r="B46" s="1">
        <v>40.12</v>
      </c>
      <c r="C46" s="1">
        <v>39.68</v>
      </c>
      <c r="D46" s="1" t="s">
        <v>81</v>
      </c>
      <c r="E46" s="1">
        <v>42612</v>
      </c>
      <c r="F46" s="1">
        <v>255117</v>
      </c>
      <c r="G46" s="1">
        <v>150327</v>
      </c>
      <c r="H46" s="1">
        <v>0</v>
      </c>
      <c r="I46" s="1">
        <f>MIN($F46)</f>
        <v>0</v>
      </c>
      <c r="J46" s="1">
        <f>MIN($G46)</f>
        <v>0</v>
      </c>
      <c r="K46" s="1">
        <f>MIN($H46)</f>
        <v>0</v>
      </c>
      <c r="L46" s="1">
        <f>MIN($E46)</f>
        <v>0</v>
      </c>
      <c r="M46" s="1">
        <f>MIN($C46)</f>
        <v>0</v>
      </c>
      <c r="N46" s="1">
        <f>MIN($B46)</f>
        <v>0</v>
      </c>
      <c r="O46" s="1">
        <f>MEDIAN($F46)</f>
        <v>0</v>
      </c>
      <c r="P46" s="1">
        <f>MEDIAN($G46)</f>
        <v>0</v>
      </c>
      <c r="Q46" s="1">
        <f>MEDIAN($H46)</f>
        <v>0</v>
      </c>
      <c r="R46" s="1">
        <f>MEDIAN($E46)</f>
        <v>0</v>
      </c>
      <c r="S46" s="1">
        <f>MEDIAN($C46)</f>
        <v>0</v>
      </c>
      <c r="T46" s="1">
        <f>MEDIAN($B46)</f>
        <v>0</v>
      </c>
      <c r="U46" s="1">
        <f>MAX($F46)</f>
        <v>0</v>
      </c>
      <c r="V46" s="1">
        <f>MAX($G46)</f>
        <v>0</v>
      </c>
      <c r="W46" s="1">
        <f>MAX($H46)</f>
        <v>0</v>
      </c>
      <c r="X46" s="1">
        <f>MAX($E46)</f>
        <v>0</v>
      </c>
      <c r="Y46" s="1">
        <f>MAX($C46)</f>
        <v>0</v>
      </c>
      <c r="Z46" s="1">
        <f>MAX($B46)</f>
        <v>0</v>
      </c>
    </row>
    <row r="47" spans="1:26">
      <c r="A47" s="1" t="s">
        <v>44</v>
      </c>
      <c r="B47" s="1">
        <v>380.77</v>
      </c>
      <c r="C47" s="1">
        <v>380.39</v>
      </c>
      <c r="D47" s="1" t="s">
        <v>81</v>
      </c>
      <c r="E47" s="1">
        <v>42612</v>
      </c>
      <c r="F47" s="1">
        <v>1224752</v>
      </c>
      <c r="G47" s="1">
        <v>888705</v>
      </c>
      <c r="H47" s="1">
        <v>0</v>
      </c>
      <c r="I47" s="1">
        <f>MIN($F47)</f>
        <v>0</v>
      </c>
      <c r="J47" s="1">
        <f>MIN($G47)</f>
        <v>0</v>
      </c>
      <c r="K47" s="1">
        <f>MIN($H47)</f>
        <v>0</v>
      </c>
      <c r="L47" s="1">
        <f>MIN($E47)</f>
        <v>0</v>
      </c>
      <c r="M47" s="1">
        <f>MIN($C47)</f>
        <v>0</v>
      </c>
      <c r="N47" s="1">
        <f>MIN($B47)</f>
        <v>0</v>
      </c>
      <c r="O47" s="1">
        <f>MEDIAN($F47)</f>
        <v>0</v>
      </c>
      <c r="P47" s="1">
        <f>MEDIAN($G47)</f>
        <v>0</v>
      </c>
      <c r="Q47" s="1">
        <f>MEDIAN($H47)</f>
        <v>0</v>
      </c>
      <c r="R47" s="1">
        <f>MEDIAN($E47)</f>
        <v>0</v>
      </c>
      <c r="S47" s="1">
        <f>MEDIAN($C47)</f>
        <v>0</v>
      </c>
      <c r="T47" s="1">
        <f>MEDIAN($B47)</f>
        <v>0</v>
      </c>
      <c r="U47" s="1">
        <f>MAX($F47)</f>
        <v>0</v>
      </c>
      <c r="V47" s="1">
        <f>MAX($G47)</f>
        <v>0</v>
      </c>
      <c r="W47" s="1">
        <f>MAX($H47)</f>
        <v>0</v>
      </c>
      <c r="X47" s="1">
        <f>MAX($E47)</f>
        <v>0</v>
      </c>
      <c r="Y47" s="1">
        <f>MAX($C47)</f>
        <v>0</v>
      </c>
      <c r="Z47" s="1">
        <f>MAX($B47)</f>
        <v>0</v>
      </c>
    </row>
    <row r="48" spans="1:26">
      <c r="A48" s="1" t="s">
        <v>45</v>
      </c>
      <c r="B48" s="1">
        <v>367.69</v>
      </c>
      <c r="C48" s="1">
        <v>367.21</v>
      </c>
      <c r="D48" s="1" t="s">
        <v>81</v>
      </c>
      <c r="E48" s="1">
        <v>48946</v>
      </c>
      <c r="F48" s="1">
        <v>1179187</v>
      </c>
      <c r="G48" s="1">
        <v>816668</v>
      </c>
      <c r="H48" s="1">
        <v>0</v>
      </c>
      <c r="I48" s="1">
        <f>MIN($F48)</f>
        <v>0</v>
      </c>
      <c r="J48" s="1">
        <f>MIN($G48)</f>
        <v>0</v>
      </c>
      <c r="K48" s="1">
        <f>MIN($H48)</f>
        <v>0</v>
      </c>
      <c r="L48" s="1">
        <f>MIN($E48)</f>
        <v>0</v>
      </c>
      <c r="M48" s="1">
        <f>MIN($C48)</f>
        <v>0</v>
      </c>
      <c r="N48" s="1">
        <f>MIN($B48)</f>
        <v>0</v>
      </c>
      <c r="O48" s="1">
        <f>MEDIAN($F48)</f>
        <v>0</v>
      </c>
      <c r="P48" s="1">
        <f>MEDIAN($G48)</f>
        <v>0</v>
      </c>
      <c r="Q48" s="1">
        <f>MEDIAN($H48)</f>
        <v>0</v>
      </c>
      <c r="R48" s="1">
        <f>MEDIAN($E48)</f>
        <v>0</v>
      </c>
      <c r="S48" s="1">
        <f>MEDIAN($C48)</f>
        <v>0</v>
      </c>
      <c r="T48" s="1">
        <f>MEDIAN($B48)</f>
        <v>0</v>
      </c>
      <c r="U48" s="1">
        <f>MAX($F48)</f>
        <v>0</v>
      </c>
      <c r="V48" s="1">
        <f>MAX($G48)</f>
        <v>0</v>
      </c>
      <c r="W48" s="1">
        <f>MAX($H48)</f>
        <v>0</v>
      </c>
      <c r="X48" s="1">
        <f>MAX($E48)</f>
        <v>0</v>
      </c>
      <c r="Y48" s="1">
        <f>MAX($C48)</f>
        <v>0</v>
      </c>
      <c r="Z48" s="1">
        <f>MAX($B48)</f>
        <v>0</v>
      </c>
    </row>
    <row r="49" spans="1:26">
      <c r="A49" s="1" t="s">
        <v>46</v>
      </c>
      <c r="B49" s="1">
        <v>6.79</v>
      </c>
      <c r="C49" s="1">
        <v>6.43</v>
      </c>
      <c r="D49" s="1" t="s">
        <v>81</v>
      </c>
      <c r="E49" s="1">
        <v>39445</v>
      </c>
      <c r="F49" s="1">
        <v>70019</v>
      </c>
      <c r="G49" s="1">
        <v>30339</v>
      </c>
      <c r="H49" s="1">
        <v>0</v>
      </c>
      <c r="I49" s="1">
        <f>MIN($F49)</f>
        <v>0</v>
      </c>
      <c r="J49" s="1">
        <f>MIN($G49)</f>
        <v>0</v>
      </c>
      <c r="K49" s="1">
        <f>MIN($H49)</f>
        <v>0</v>
      </c>
      <c r="L49" s="1">
        <f>MIN($E49)</f>
        <v>0</v>
      </c>
      <c r="M49" s="1">
        <f>MIN($C49)</f>
        <v>0</v>
      </c>
      <c r="N49" s="1">
        <f>MIN($B49)</f>
        <v>0</v>
      </c>
      <c r="O49" s="1">
        <f>MEDIAN($F49)</f>
        <v>0</v>
      </c>
      <c r="P49" s="1">
        <f>MEDIAN($G49)</f>
        <v>0</v>
      </c>
      <c r="Q49" s="1">
        <f>MEDIAN($H49)</f>
        <v>0</v>
      </c>
      <c r="R49" s="1">
        <f>MEDIAN($E49)</f>
        <v>0</v>
      </c>
      <c r="S49" s="1">
        <f>MEDIAN($C49)</f>
        <v>0</v>
      </c>
      <c r="T49" s="1">
        <f>MEDIAN($B49)</f>
        <v>0</v>
      </c>
      <c r="U49" s="1">
        <f>MAX($F49)</f>
        <v>0</v>
      </c>
      <c r="V49" s="1">
        <f>MAX($G49)</f>
        <v>0</v>
      </c>
      <c r="W49" s="1">
        <f>MAX($H49)</f>
        <v>0</v>
      </c>
      <c r="X49" s="1">
        <f>MAX($E49)</f>
        <v>0</v>
      </c>
      <c r="Y49" s="1">
        <f>MAX($C49)</f>
        <v>0</v>
      </c>
      <c r="Z49" s="1">
        <f>MAX($B49)</f>
        <v>0</v>
      </c>
    </row>
    <row r="50" spans="1:26">
      <c r="A50" s="1" t="s">
        <v>47</v>
      </c>
      <c r="B50" s="1">
        <v>38.59</v>
      </c>
      <c r="C50" s="1">
        <v>38.15</v>
      </c>
      <c r="D50" s="1" t="s">
        <v>81</v>
      </c>
      <c r="E50" s="1">
        <v>42612</v>
      </c>
      <c r="F50" s="1">
        <v>242469</v>
      </c>
      <c r="G50" s="1">
        <v>135050</v>
      </c>
      <c r="H50" s="1">
        <v>0</v>
      </c>
      <c r="I50" s="1">
        <f>MIN($F50)</f>
        <v>0</v>
      </c>
      <c r="J50" s="1">
        <f>MIN($G50)</f>
        <v>0</v>
      </c>
      <c r="K50" s="1">
        <f>MIN($H50)</f>
        <v>0</v>
      </c>
      <c r="L50" s="1">
        <f>MIN($E50)</f>
        <v>0</v>
      </c>
      <c r="M50" s="1">
        <f>MIN($C50)</f>
        <v>0</v>
      </c>
      <c r="N50" s="1">
        <f>MIN($B50)</f>
        <v>0</v>
      </c>
      <c r="O50" s="1">
        <f>MEDIAN($F50)</f>
        <v>0</v>
      </c>
      <c r="P50" s="1">
        <f>MEDIAN($G50)</f>
        <v>0</v>
      </c>
      <c r="Q50" s="1">
        <f>MEDIAN($H50)</f>
        <v>0</v>
      </c>
      <c r="R50" s="1">
        <f>MEDIAN($E50)</f>
        <v>0</v>
      </c>
      <c r="S50" s="1">
        <f>MEDIAN($C50)</f>
        <v>0</v>
      </c>
      <c r="T50" s="1">
        <f>MEDIAN($B50)</f>
        <v>0</v>
      </c>
      <c r="U50" s="1">
        <f>MAX($F50)</f>
        <v>0</v>
      </c>
      <c r="V50" s="1">
        <f>MAX($G50)</f>
        <v>0</v>
      </c>
      <c r="W50" s="1">
        <f>MAX($H50)</f>
        <v>0</v>
      </c>
      <c r="X50" s="1">
        <f>MAX($E50)</f>
        <v>0</v>
      </c>
      <c r="Y50" s="1">
        <f>MAX($C50)</f>
        <v>0</v>
      </c>
      <c r="Z50" s="1">
        <f>MAX($B50)</f>
        <v>0</v>
      </c>
    </row>
    <row r="51" spans="1:26">
      <c r="A51" s="1" t="s">
        <v>48</v>
      </c>
      <c r="B51" s="1">
        <v>7.72</v>
      </c>
      <c r="C51" s="1">
        <v>7.31</v>
      </c>
      <c r="D51" s="1" t="s">
        <v>81</v>
      </c>
      <c r="E51" s="1">
        <v>39445</v>
      </c>
      <c r="F51" s="1">
        <v>78190</v>
      </c>
      <c r="G51" s="1">
        <v>35031</v>
      </c>
      <c r="H51" s="1">
        <v>0</v>
      </c>
      <c r="I51" s="1">
        <f>MIN($F51)</f>
        <v>0</v>
      </c>
      <c r="J51" s="1">
        <f>MIN($G51)</f>
        <v>0</v>
      </c>
      <c r="K51" s="1">
        <f>MIN($H51)</f>
        <v>0</v>
      </c>
      <c r="L51" s="1">
        <f>MIN($E51)</f>
        <v>0</v>
      </c>
      <c r="M51" s="1">
        <f>MIN($C51)</f>
        <v>0</v>
      </c>
      <c r="N51" s="1">
        <f>MIN($B51)</f>
        <v>0</v>
      </c>
      <c r="O51" s="1">
        <f>MEDIAN($F51)</f>
        <v>0</v>
      </c>
      <c r="P51" s="1">
        <f>MEDIAN($G51)</f>
        <v>0</v>
      </c>
      <c r="Q51" s="1">
        <f>MEDIAN($H51)</f>
        <v>0</v>
      </c>
      <c r="R51" s="1">
        <f>MEDIAN($E51)</f>
        <v>0</v>
      </c>
      <c r="S51" s="1">
        <f>MEDIAN($C51)</f>
        <v>0</v>
      </c>
      <c r="T51" s="1">
        <f>MEDIAN($B51)</f>
        <v>0</v>
      </c>
      <c r="U51" s="1">
        <f>MAX($F51)</f>
        <v>0</v>
      </c>
      <c r="V51" s="1">
        <f>MAX($G51)</f>
        <v>0</v>
      </c>
      <c r="W51" s="1">
        <f>MAX($H51)</f>
        <v>0</v>
      </c>
      <c r="X51" s="1">
        <f>MAX($E51)</f>
        <v>0</v>
      </c>
      <c r="Y51" s="1">
        <f>MAX($C51)</f>
        <v>0</v>
      </c>
      <c r="Z51" s="1">
        <f>MAX($B51)</f>
        <v>0</v>
      </c>
    </row>
    <row r="52" spans="1:26">
      <c r="A52" s="1" t="s">
        <v>49</v>
      </c>
      <c r="B52" s="1">
        <v>82.28</v>
      </c>
      <c r="C52" s="1">
        <v>81.89</v>
      </c>
      <c r="D52" s="1" t="s">
        <v>81</v>
      </c>
      <c r="E52" s="1">
        <v>45779</v>
      </c>
      <c r="F52" s="1">
        <v>399027</v>
      </c>
      <c r="G52" s="1">
        <v>243659</v>
      </c>
      <c r="H52" s="1">
        <v>0</v>
      </c>
      <c r="I52" s="1">
        <f>MIN($F52)</f>
        <v>0</v>
      </c>
      <c r="J52" s="1">
        <f>MIN($G52)</f>
        <v>0</v>
      </c>
      <c r="K52" s="1">
        <f>MIN($H52)</f>
        <v>0</v>
      </c>
      <c r="L52" s="1">
        <f>MIN($E52)</f>
        <v>0</v>
      </c>
      <c r="M52" s="1">
        <f>MIN($C52)</f>
        <v>0</v>
      </c>
      <c r="N52" s="1">
        <f>MIN($B52)</f>
        <v>0</v>
      </c>
      <c r="O52" s="1">
        <f>MEDIAN($F52)</f>
        <v>0</v>
      </c>
      <c r="P52" s="1">
        <f>MEDIAN($G52)</f>
        <v>0</v>
      </c>
      <c r="Q52" s="1">
        <f>MEDIAN($H52)</f>
        <v>0</v>
      </c>
      <c r="R52" s="1">
        <f>MEDIAN($E52)</f>
        <v>0</v>
      </c>
      <c r="S52" s="1">
        <f>MEDIAN($C52)</f>
        <v>0</v>
      </c>
      <c r="T52" s="1">
        <f>MEDIAN($B52)</f>
        <v>0</v>
      </c>
      <c r="U52" s="1">
        <f>MAX($F52)</f>
        <v>0</v>
      </c>
      <c r="V52" s="1">
        <f>MAX($G52)</f>
        <v>0</v>
      </c>
      <c r="W52" s="1">
        <f>MAX($H52)</f>
        <v>0</v>
      </c>
      <c r="X52" s="1">
        <f>MAX($E52)</f>
        <v>0</v>
      </c>
      <c r="Y52" s="1">
        <f>MAX($C52)</f>
        <v>0</v>
      </c>
      <c r="Z52" s="1">
        <f>MAX($B52)</f>
        <v>0</v>
      </c>
    </row>
    <row r="53" spans="1:26">
      <c r="A53" s="1" t="s">
        <v>50</v>
      </c>
      <c r="B53" s="1">
        <v>52.76</v>
      </c>
      <c r="C53" s="1">
        <v>52.39</v>
      </c>
      <c r="D53" s="1" t="s">
        <v>81</v>
      </c>
      <c r="E53" s="1">
        <v>42612</v>
      </c>
      <c r="F53" s="1">
        <v>288222</v>
      </c>
      <c r="G53" s="1">
        <v>176831</v>
      </c>
      <c r="H53" s="1">
        <v>0</v>
      </c>
      <c r="I53" s="1">
        <f>MIN($F53)</f>
        <v>0</v>
      </c>
      <c r="J53" s="1">
        <f>MIN($G53)</f>
        <v>0</v>
      </c>
      <c r="K53" s="1">
        <f>MIN($H53)</f>
        <v>0</v>
      </c>
      <c r="L53" s="1">
        <f>MIN($E53)</f>
        <v>0</v>
      </c>
      <c r="M53" s="1">
        <f>MIN($C53)</f>
        <v>0</v>
      </c>
      <c r="N53" s="1">
        <f>MIN($B53)</f>
        <v>0</v>
      </c>
      <c r="O53" s="1">
        <f>MEDIAN($F53)</f>
        <v>0</v>
      </c>
      <c r="P53" s="1">
        <f>MEDIAN($G53)</f>
        <v>0</v>
      </c>
      <c r="Q53" s="1">
        <f>MEDIAN($H53)</f>
        <v>0</v>
      </c>
      <c r="R53" s="1">
        <f>MEDIAN($E53)</f>
        <v>0</v>
      </c>
      <c r="S53" s="1">
        <f>MEDIAN($C53)</f>
        <v>0</v>
      </c>
      <c r="T53" s="1">
        <f>MEDIAN($B53)</f>
        <v>0</v>
      </c>
      <c r="U53" s="1">
        <f>MAX($F53)</f>
        <v>0</v>
      </c>
      <c r="V53" s="1">
        <f>MAX($G53)</f>
        <v>0</v>
      </c>
      <c r="W53" s="1">
        <f>MAX($H53)</f>
        <v>0</v>
      </c>
      <c r="X53" s="1">
        <f>MAX($E53)</f>
        <v>0</v>
      </c>
      <c r="Y53" s="1">
        <f>MAX($C53)</f>
        <v>0</v>
      </c>
      <c r="Z53" s="1">
        <f>MAX($B53)</f>
        <v>0</v>
      </c>
    </row>
    <row r="54" spans="1:26">
      <c r="A54" s="1" t="s">
        <v>51</v>
      </c>
      <c r="B54" s="1">
        <v>15.68</v>
      </c>
      <c r="C54" s="1">
        <v>15.24</v>
      </c>
      <c r="D54" s="1" t="s">
        <v>81</v>
      </c>
      <c r="E54" s="1">
        <v>42612</v>
      </c>
      <c r="F54" s="1">
        <v>132036</v>
      </c>
      <c r="G54" s="1">
        <v>64056</v>
      </c>
      <c r="H54" s="1">
        <v>0</v>
      </c>
      <c r="I54" s="1">
        <f>MIN($F54)</f>
        <v>0</v>
      </c>
      <c r="J54" s="1">
        <f>MIN($G54)</f>
        <v>0</v>
      </c>
      <c r="K54" s="1">
        <f>MIN($H54)</f>
        <v>0</v>
      </c>
      <c r="L54" s="1">
        <f>MIN($E54)</f>
        <v>0</v>
      </c>
      <c r="M54" s="1">
        <f>MIN($C54)</f>
        <v>0</v>
      </c>
      <c r="N54" s="1">
        <f>MIN($B54)</f>
        <v>0</v>
      </c>
      <c r="O54" s="1">
        <f>MEDIAN($F54)</f>
        <v>0</v>
      </c>
      <c r="P54" s="1">
        <f>MEDIAN($G54)</f>
        <v>0</v>
      </c>
      <c r="Q54" s="1">
        <f>MEDIAN($H54)</f>
        <v>0</v>
      </c>
      <c r="R54" s="1">
        <f>MEDIAN($E54)</f>
        <v>0</v>
      </c>
      <c r="S54" s="1">
        <f>MEDIAN($C54)</f>
        <v>0</v>
      </c>
      <c r="T54" s="1">
        <f>MEDIAN($B54)</f>
        <v>0</v>
      </c>
      <c r="U54" s="1">
        <f>MAX($F54)</f>
        <v>0</v>
      </c>
      <c r="V54" s="1">
        <f>MAX($G54)</f>
        <v>0</v>
      </c>
      <c r="W54" s="1">
        <f>MAX($H54)</f>
        <v>0</v>
      </c>
      <c r="X54" s="1">
        <f>MAX($E54)</f>
        <v>0</v>
      </c>
      <c r="Y54" s="1">
        <f>MAX($C54)</f>
        <v>0</v>
      </c>
      <c r="Z54" s="1">
        <f>MAX($B54)</f>
        <v>0</v>
      </c>
    </row>
    <row r="55" spans="1:26">
      <c r="A55" s="1" t="s">
        <v>52</v>
      </c>
      <c r="B55" s="1">
        <v>21.21</v>
      </c>
      <c r="C55" s="1">
        <v>20.82</v>
      </c>
      <c r="D55" s="1" t="s">
        <v>81</v>
      </c>
      <c r="E55" s="1">
        <v>45779</v>
      </c>
      <c r="F55" s="1">
        <v>162543</v>
      </c>
      <c r="G55" s="1">
        <v>83872</v>
      </c>
      <c r="H55" s="1">
        <v>0</v>
      </c>
      <c r="I55" s="1">
        <f>MIN($F55)</f>
        <v>0</v>
      </c>
      <c r="J55" s="1">
        <f>MIN($G55)</f>
        <v>0</v>
      </c>
      <c r="K55" s="1">
        <f>MIN($H55)</f>
        <v>0</v>
      </c>
      <c r="L55" s="1">
        <f>MIN($E55)</f>
        <v>0</v>
      </c>
      <c r="M55" s="1">
        <f>MIN($C55)</f>
        <v>0</v>
      </c>
      <c r="N55" s="1">
        <f>MIN($B55)</f>
        <v>0</v>
      </c>
      <c r="O55" s="1">
        <f>MEDIAN($F55)</f>
        <v>0</v>
      </c>
      <c r="P55" s="1">
        <f>MEDIAN($G55)</f>
        <v>0</v>
      </c>
      <c r="Q55" s="1">
        <f>MEDIAN($H55)</f>
        <v>0</v>
      </c>
      <c r="R55" s="1">
        <f>MEDIAN($E55)</f>
        <v>0</v>
      </c>
      <c r="S55" s="1">
        <f>MEDIAN($C55)</f>
        <v>0</v>
      </c>
      <c r="T55" s="1">
        <f>MEDIAN($B55)</f>
        <v>0</v>
      </c>
      <c r="U55" s="1">
        <f>MAX($F55)</f>
        <v>0</v>
      </c>
      <c r="V55" s="1">
        <f>MAX($G55)</f>
        <v>0</v>
      </c>
      <c r="W55" s="1">
        <f>MAX($H55)</f>
        <v>0</v>
      </c>
      <c r="X55" s="1">
        <f>MAX($E55)</f>
        <v>0</v>
      </c>
      <c r="Y55" s="1">
        <f>MAX($C55)</f>
        <v>0</v>
      </c>
      <c r="Z55" s="1">
        <f>MAX($B55)</f>
        <v>0</v>
      </c>
    </row>
    <row r="56" spans="1:26">
      <c r="A56" s="1" t="s">
        <v>53</v>
      </c>
      <c r="B56" s="1">
        <v>1200</v>
      </c>
      <c r="C56" s="1">
        <v>1199.62</v>
      </c>
      <c r="D56" s="1" t="s">
        <v>82</v>
      </c>
      <c r="E56" s="1">
        <v>52113</v>
      </c>
      <c r="F56" s="1">
        <v>2571332</v>
      </c>
      <c r="G56" s="1">
        <v>1899285</v>
      </c>
      <c r="H56" s="1">
        <v>0</v>
      </c>
      <c r="I56" s="1">
        <f>MIN($F56)</f>
        <v>0</v>
      </c>
      <c r="J56" s="1">
        <f>MIN($G56)</f>
        <v>0</v>
      </c>
      <c r="K56" s="1">
        <f>MIN($H56)</f>
        <v>0</v>
      </c>
      <c r="L56" s="1">
        <f>MIN($E56)</f>
        <v>0</v>
      </c>
      <c r="M56" s="1">
        <f>MIN($C56)</f>
        <v>0</v>
      </c>
      <c r="N56" s="1">
        <f>MIN($B56)</f>
        <v>0</v>
      </c>
      <c r="O56" s="1">
        <f>MEDIAN($F56)</f>
        <v>0</v>
      </c>
      <c r="P56" s="1">
        <f>MEDIAN($G56)</f>
        <v>0</v>
      </c>
      <c r="Q56" s="1">
        <f>MEDIAN($H56)</f>
        <v>0</v>
      </c>
      <c r="R56" s="1">
        <f>MEDIAN($E56)</f>
        <v>0</v>
      </c>
      <c r="S56" s="1">
        <f>MEDIAN($C56)</f>
        <v>0</v>
      </c>
      <c r="T56" s="1">
        <f>MEDIAN($B56)</f>
        <v>0</v>
      </c>
      <c r="U56" s="1">
        <f>MAX($F56)</f>
        <v>0</v>
      </c>
      <c r="V56" s="1">
        <f>MAX($G56)</f>
        <v>0</v>
      </c>
      <c r="W56" s="1">
        <f>MAX($H56)</f>
        <v>0</v>
      </c>
      <c r="X56" s="1">
        <f>MAX($E56)</f>
        <v>0</v>
      </c>
      <c r="Y56" s="1">
        <f>MAX($C56)</f>
        <v>0</v>
      </c>
      <c r="Z56" s="1">
        <f>MAX($B56)</f>
        <v>0</v>
      </c>
    </row>
    <row r="57" spans="1:26">
      <c r="A57" s="1" t="s">
        <v>54</v>
      </c>
      <c r="B57" s="1">
        <v>577.75</v>
      </c>
      <c r="C57" s="1">
        <v>576.4299999999999</v>
      </c>
      <c r="D57" s="1" t="s">
        <v>81</v>
      </c>
      <c r="E57" s="1">
        <v>94286</v>
      </c>
      <c r="F57" s="1">
        <v>4347795</v>
      </c>
      <c r="G57" s="1">
        <v>3414897</v>
      </c>
      <c r="H57" s="1">
        <v>0</v>
      </c>
      <c r="I57" s="1">
        <f>MIN($F57)</f>
        <v>0</v>
      </c>
      <c r="J57" s="1">
        <f>MIN($G57)</f>
        <v>0</v>
      </c>
      <c r="K57" s="1">
        <f>MIN($H57)</f>
        <v>0</v>
      </c>
      <c r="L57" s="1">
        <f>MIN($E57)</f>
        <v>0</v>
      </c>
      <c r="M57" s="1">
        <f>MIN($C57)</f>
        <v>0</v>
      </c>
      <c r="N57" s="1">
        <f>MIN($B57)</f>
        <v>0</v>
      </c>
      <c r="O57" s="1">
        <f>MEDIAN($F57)</f>
        <v>0</v>
      </c>
      <c r="P57" s="1">
        <f>MEDIAN($G57)</f>
        <v>0</v>
      </c>
      <c r="Q57" s="1">
        <f>MEDIAN($H57)</f>
        <v>0</v>
      </c>
      <c r="R57" s="1">
        <f>MEDIAN($E57)</f>
        <v>0</v>
      </c>
      <c r="S57" s="1">
        <f>MEDIAN($C57)</f>
        <v>0</v>
      </c>
      <c r="T57" s="1">
        <f>MEDIAN($B57)</f>
        <v>0</v>
      </c>
      <c r="U57" s="1">
        <f>MAX($F57)</f>
        <v>0</v>
      </c>
      <c r="V57" s="1">
        <f>MAX($G57)</f>
        <v>0</v>
      </c>
      <c r="W57" s="1">
        <f>MAX($H57)</f>
        <v>0</v>
      </c>
      <c r="X57" s="1">
        <f>MAX($E57)</f>
        <v>0</v>
      </c>
      <c r="Y57" s="1">
        <f>MAX($C57)</f>
        <v>0</v>
      </c>
      <c r="Z57" s="1">
        <f>MAX($B57)</f>
        <v>0</v>
      </c>
    </row>
    <row r="58" spans="1:26">
      <c r="A58" s="1" t="s">
        <v>55</v>
      </c>
      <c r="B58" s="1">
        <v>0.42</v>
      </c>
      <c r="C58" s="1">
        <v>0.01</v>
      </c>
      <c r="D58" s="1" t="s">
        <v>81</v>
      </c>
      <c r="E58" s="1">
        <v>22790</v>
      </c>
      <c r="F58" s="1">
        <v>734</v>
      </c>
      <c r="G58" s="1">
        <v>363</v>
      </c>
      <c r="H58" s="1">
        <v>0</v>
      </c>
      <c r="I58" s="1">
        <f>MIN($F58)</f>
        <v>0</v>
      </c>
      <c r="J58" s="1">
        <f>MIN($G58)</f>
        <v>0</v>
      </c>
      <c r="K58" s="1">
        <f>MIN($H58)</f>
        <v>0</v>
      </c>
      <c r="L58" s="1">
        <f>MIN($E58)</f>
        <v>0</v>
      </c>
      <c r="M58" s="1">
        <f>MIN($C58)</f>
        <v>0</v>
      </c>
      <c r="N58" s="1">
        <f>MIN($B58)</f>
        <v>0</v>
      </c>
      <c r="O58" s="1">
        <f>MEDIAN($F58)</f>
        <v>0</v>
      </c>
      <c r="P58" s="1">
        <f>MEDIAN($G58)</f>
        <v>0</v>
      </c>
      <c r="Q58" s="1">
        <f>MEDIAN($H58)</f>
        <v>0</v>
      </c>
      <c r="R58" s="1">
        <f>MEDIAN($E58)</f>
        <v>0</v>
      </c>
      <c r="S58" s="1">
        <f>MEDIAN($C58)</f>
        <v>0</v>
      </c>
      <c r="T58" s="1">
        <f>MEDIAN($B58)</f>
        <v>0</v>
      </c>
      <c r="U58" s="1">
        <f>MAX($F58)</f>
        <v>0</v>
      </c>
      <c r="V58" s="1">
        <f>MAX($G58)</f>
        <v>0</v>
      </c>
      <c r="W58" s="1">
        <f>MAX($H58)</f>
        <v>0</v>
      </c>
      <c r="X58" s="1">
        <f>MAX($E58)</f>
        <v>0</v>
      </c>
      <c r="Y58" s="1">
        <f>MAX($C58)</f>
        <v>0</v>
      </c>
      <c r="Z58" s="1">
        <f>MAX($B58)</f>
        <v>0</v>
      </c>
    </row>
    <row r="59" spans="1:26">
      <c r="A59" s="1" t="s">
        <v>56</v>
      </c>
      <c r="B59" s="1">
        <v>48.99</v>
      </c>
      <c r="C59" s="1">
        <v>48.26</v>
      </c>
      <c r="D59" s="1" t="s">
        <v>81</v>
      </c>
      <c r="E59" s="1">
        <v>41791</v>
      </c>
      <c r="F59" s="1">
        <v>695450</v>
      </c>
      <c r="G59" s="1">
        <v>504960</v>
      </c>
      <c r="H59" s="1">
        <v>0</v>
      </c>
      <c r="I59" s="1">
        <f>MIN($F59)</f>
        <v>0</v>
      </c>
      <c r="J59" s="1">
        <f>MIN($G59)</f>
        <v>0</v>
      </c>
      <c r="K59" s="1">
        <f>MIN($H59)</f>
        <v>0</v>
      </c>
      <c r="L59" s="1">
        <f>MIN($E59)</f>
        <v>0</v>
      </c>
      <c r="M59" s="1">
        <f>MIN($C59)</f>
        <v>0</v>
      </c>
      <c r="N59" s="1">
        <f>MIN($B59)</f>
        <v>0</v>
      </c>
      <c r="O59" s="1">
        <f>MEDIAN($F59)</f>
        <v>0</v>
      </c>
      <c r="P59" s="1">
        <f>MEDIAN($G59)</f>
        <v>0</v>
      </c>
      <c r="Q59" s="1">
        <f>MEDIAN($H59)</f>
        <v>0</v>
      </c>
      <c r="R59" s="1">
        <f>MEDIAN($E59)</f>
        <v>0</v>
      </c>
      <c r="S59" s="1">
        <f>MEDIAN($C59)</f>
        <v>0</v>
      </c>
      <c r="T59" s="1">
        <f>MEDIAN($B59)</f>
        <v>0</v>
      </c>
      <c r="U59" s="1">
        <f>MAX($F59)</f>
        <v>0</v>
      </c>
      <c r="V59" s="1">
        <f>MAX($G59)</f>
        <v>0</v>
      </c>
      <c r="W59" s="1">
        <f>MAX($H59)</f>
        <v>0</v>
      </c>
      <c r="X59" s="1">
        <f>MAX($E59)</f>
        <v>0</v>
      </c>
      <c r="Y59" s="1">
        <f>MAX($C59)</f>
        <v>0</v>
      </c>
      <c r="Z59" s="1">
        <f>MAX($B59)</f>
        <v>0</v>
      </c>
    </row>
    <row r="60" spans="1:26">
      <c r="A60" s="1" t="s">
        <v>57</v>
      </c>
      <c r="B60" s="1">
        <v>0.59</v>
      </c>
      <c r="C60" s="1">
        <v>0.13</v>
      </c>
      <c r="D60" s="1" t="s">
        <v>81</v>
      </c>
      <c r="E60" s="1">
        <v>22067</v>
      </c>
      <c r="F60" s="1">
        <v>4546</v>
      </c>
      <c r="G60" s="1">
        <v>2629</v>
      </c>
      <c r="H60" s="1">
        <v>0</v>
      </c>
      <c r="I60" s="1">
        <f>MIN($F60)</f>
        <v>0</v>
      </c>
      <c r="J60" s="1">
        <f>MIN($G60)</f>
        <v>0</v>
      </c>
      <c r="K60" s="1">
        <f>MIN($H60)</f>
        <v>0</v>
      </c>
      <c r="L60" s="1">
        <f>MIN($E60)</f>
        <v>0</v>
      </c>
      <c r="M60" s="1">
        <f>MIN($C60)</f>
        <v>0</v>
      </c>
      <c r="N60" s="1">
        <f>MIN($B60)</f>
        <v>0</v>
      </c>
      <c r="O60" s="1">
        <f>MEDIAN($F60)</f>
        <v>0</v>
      </c>
      <c r="P60" s="1">
        <f>MEDIAN($G60)</f>
        <v>0</v>
      </c>
      <c r="Q60" s="1">
        <f>MEDIAN($H60)</f>
        <v>0</v>
      </c>
      <c r="R60" s="1">
        <f>MEDIAN($E60)</f>
        <v>0</v>
      </c>
      <c r="S60" s="1">
        <f>MEDIAN($C60)</f>
        <v>0</v>
      </c>
      <c r="T60" s="1">
        <f>MEDIAN($B60)</f>
        <v>0</v>
      </c>
      <c r="U60" s="1">
        <f>MAX($F60)</f>
        <v>0</v>
      </c>
      <c r="V60" s="1">
        <f>MAX($G60)</f>
        <v>0</v>
      </c>
      <c r="W60" s="1">
        <f>MAX($H60)</f>
        <v>0</v>
      </c>
      <c r="X60" s="1">
        <f>MAX($E60)</f>
        <v>0</v>
      </c>
      <c r="Y60" s="1">
        <f>MAX($C60)</f>
        <v>0</v>
      </c>
      <c r="Z60" s="1">
        <f>MAX($B60)</f>
        <v>0</v>
      </c>
    </row>
    <row r="61" spans="1:26">
      <c r="A61" s="1" t="s">
        <v>58</v>
      </c>
      <c r="B61" s="1">
        <v>0.65</v>
      </c>
      <c r="C61" s="1">
        <v>0.21</v>
      </c>
      <c r="D61" s="1" t="s">
        <v>81</v>
      </c>
      <c r="E61" s="1">
        <v>26344</v>
      </c>
      <c r="F61" s="1">
        <v>5834</v>
      </c>
      <c r="G61" s="1">
        <v>3825</v>
      </c>
      <c r="H61" s="1">
        <v>0</v>
      </c>
      <c r="I61" s="1">
        <f>MIN($F61)</f>
        <v>0</v>
      </c>
      <c r="J61" s="1">
        <f>MIN($G61)</f>
        <v>0</v>
      </c>
      <c r="K61" s="1">
        <f>MIN($H61)</f>
        <v>0</v>
      </c>
      <c r="L61" s="1">
        <f>MIN($E61)</f>
        <v>0</v>
      </c>
      <c r="M61" s="1">
        <f>MIN($C61)</f>
        <v>0</v>
      </c>
      <c r="N61" s="1">
        <f>MIN($B61)</f>
        <v>0</v>
      </c>
      <c r="O61" s="1">
        <f>MEDIAN($F61)</f>
        <v>0</v>
      </c>
      <c r="P61" s="1">
        <f>MEDIAN($G61)</f>
        <v>0</v>
      </c>
      <c r="Q61" s="1">
        <f>MEDIAN($H61)</f>
        <v>0</v>
      </c>
      <c r="R61" s="1">
        <f>MEDIAN($E61)</f>
        <v>0</v>
      </c>
      <c r="S61" s="1">
        <f>MEDIAN($C61)</f>
        <v>0</v>
      </c>
      <c r="T61" s="1">
        <f>MEDIAN($B61)</f>
        <v>0</v>
      </c>
      <c r="U61" s="1">
        <f>MAX($F61)</f>
        <v>0</v>
      </c>
      <c r="V61" s="1">
        <f>MAX($G61)</f>
        <v>0</v>
      </c>
      <c r="W61" s="1">
        <f>MAX($H61)</f>
        <v>0</v>
      </c>
      <c r="X61" s="1">
        <f>MAX($E61)</f>
        <v>0</v>
      </c>
      <c r="Y61" s="1">
        <f>MAX($C61)</f>
        <v>0</v>
      </c>
      <c r="Z61" s="1">
        <f>MAX($B61)</f>
        <v>0</v>
      </c>
    </row>
    <row r="62" spans="1:26">
      <c r="A62" s="1" t="s">
        <v>59</v>
      </c>
      <c r="B62" s="1">
        <v>1200</v>
      </c>
      <c r="C62" s="1">
        <v>1199.08</v>
      </c>
      <c r="D62" s="1" t="s">
        <v>82</v>
      </c>
      <c r="E62" s="1">
        <v>43242</v>
      </c>
      <c r="F62" s="1">
        <v>8126740</v>
      </c>
      <c r="G62" s="1">
        <v>6715929</v>
      </c>
      <c r="H62" s="1">
        <v>0</v>
      </c>
      <c r="I62" s="1">
        <f>MIN($F62)</f>
        <v>0</v>
      </c>
      <c r="J62" s="1">
        <f>MIN($G62)</f>
        <v>0</v>
      </c>
      <c r="K62" s="1">
        <f>MIN($H62)</f>
        <v>0</v>
      </c>
      <c r="L62" s="1">
        <f>MIN($E62)</f>
        <v>0</v>
      </c>
      <c r="M62" s="1">
        <f>MIN($C62)</f>
        <v>0</v>
      </c>
      <c r="N62" s="1">
        <f>MIN($B62)</f>
        <v>0</v>
      </c>
      <c r="O62" s="1">
        <f>MEDIAN($F62)</f>
        <v>0</v>
      </c>
      <c r="P62" s="1">
        <f>MEDIAN($G62)</f>
        <v>0</v>
      </c>
      <c r="Q62" s="1">
        <f>MEDIAN($H62)</f>
        <v>0</v>
      </c>
      <c r="R62" s="1">
        <f>MEDIAN($E62)</f>
        <v>0</v>
      </c>
      <c r="S62" s="1">
        <f>MEDIAN($C62)</f>
        <v>0</v>
      </c>
      <c r="T62" s="1">
        <f>MEDIAN($B62)</f>
        <v>0</v>
      </c>
      <c r="U62" s="1">
        <f>MAX($F62)</f>
        <v>0</v>
      </c>
      <c r="V62" s="1">
        <f>MAX($G62)</f>
        <v>0</v>
      </c>
      <c r="W62" s="1">
        <f>MAX($H62)</f>
        <v>0</v>
      </c>
      <c r="X62" s="1">
        <f>MAX($E62)</f>
        <v>0</v>
      </c>
      <c r="Y62" s="1">
        <f>MAX($C62)</f>
        <v>0</v>
      </c>
      <c r="Z62" s="1">
        <f>MAX($B62)</f>
        <v>0</v>
      </c>
    </row>
    <row r="63" spans="1:26">
      <c r="A63" s="1" t="s">
        <v>60</v>
      </c>
      <c r="B63" s="1">
        <v>1.7</v>
      </c>
      <c r="C63" s="1">
        <v>1.07</v>
      </c>
      <c r="D63" s="1" t="s">
        <v>81</v>
      </c>
      <c r="E63" s="1">
        <v>35660</v>
      </c>
      <c r="F63" s="1">
        <v>22668</v>
      </c>
      <c r="G63" s="1">
        <v>15630</v>
      </c>
      <c r="H63" s="1">
        <v>0</v>
      </c>
      <c r="I63" s="1">
        <f>MIN($F63)</f>
        <v>0</v>
      </c>
      <c r="J63" s="1">
        <f>MIN($G63)</f>
        <v>0</v>
      </c>
      <c r="K63" s="1">
        <f>MIN($H63)</f>
        <v>0</v>
      </c>
      <c r="L63" s="1">
        <f>MIN($E63)</f>
        <v>0</v>
      </c>
      <c r="M63" s="1">
        <f>MIN($C63)</f>
        <v>0</v>
      </c>
      <c r="N63" s="1">
        <f>MIN($B63)</f>
        <v>0</v>
      </c>
      <c r="O63" s="1">
        <f>MEDIAN($F63)</f>
        <v>0</v>
      </c>
      <c r="P63" s="1">
        <f>MEDIAN($G63)</f>
        <v>0</v>
      </c>
      <c r="Q63" s="1">
        <f>MEDIAN($H63)</f>
        <v>0</v>
      </c>
      <c r="R63" s="1">
        <f>MEDIAN($E63)</f>
        <v>0</v>
      </c>
      <c r="S63" s="1">
        <f>MEDIAN($C63)</f>
        <v>0</v>
      </c>
      <c r="T63" s="1">
        <f>MEDIAN($B63)</f>
        <v>0</v>
      </c>
      <c r="U63" s="1">
        <f>MAX($F63)</f>
        <v>0</v>
      </c>
      <c r="V63" s="1">
        <f>MAX($G63)</f>
        <v>0</v>
      </c>
      <c r="W63" s="1">
        <f>MAX($H63)</f>
        <v>0</v>
      </c>
      <c r="X63" s="1">
        <f>MAX($E63)</f>
        <v>0</v>
      </c>
      <c r="Y63" s="1">
        <f>MAX($C63)</f>
        <v>0</v>
      </c>
      <c r="Z63" s="1">
        <f>MAX($B63)</f>
        <v>0</v>
      </c>
    </row>
    <row r="64" spans="1:26">
      <c r="A64" s="1" t="s">
        <v>61</v>
      </c>
      <c r="B64" s="1">
        <v>46.85</v>
      </c>
      <c r="C64" s="1">
        <v>46.42</v>
      </c>
      <c r="D64" s="1" t="s">
        <v>81</v>
      </c>
      <c r="E64" s="1">
        <v>133187</v>
      </c>
      <c r="F64" s="1">
        <v>379112</v>
      </c>
      <c r="G64" s="1">
        <v>286498</v>
      </c>
      <c r="H64" s="1">
        <v>0</v>
      </c>
      <c r="I64" s="1">
        <f>MIN($F64)</f>
        <v>0</v>
      </c>
      <c r="J64" s="1">
        <f>MIN($G64)</f>
        <v>0</v>
      </c>
      <c r="K64" s="1">
        <f>MIN($H64)</f>
        <v>0</v>
      </c>
      <c r="L64" s="1">
        <f>MIN($E64)</f>
        <v>0</v>
      </c>
      <c r="M64" s="1">
        <f>MIN($C64)</f>
        <v>0</v>
      </c>
      <c r="N64" s="1">
        <f>MIN($B64)</f>
        <v>0</v>
      </c>
      <c r="O64" s="1">
        <f>MEDIAN($F64)</f>
        <v>0</v>
      </c>
      <c r="P64" s="1">
        <f>MEDIAN($G64)</f>
        <v>0</v>
      </c>
      <c r="Q64" s="1">
        <f>MEDIAN($H64)</f>
        <v>0</v>
      </c>
      <c r="R64" s="1">
        <f>MEDIAN($E64)</f>
        <v>0</v>
      </c>
      <c r="S64" s="1">
        <f>MEDIAN($C64)</f>
        <v>0</v>
      </c>
      <c r="T64" s="1">
        <f>MEDIAN($B64)</f>
        <v>0</v>
      </c>
      <c r="U64" s="1">
        <f>MAX($F64)</f>
        <v>0</v>
      </c>
      <c r="V64" s="1">
        <f>MAX($G64)</f>
        <v>0</v>
      </c>
      <c r="W64" s="1">
        <f>MAX($H64)</f>
        <v>0</v>
      </c>
      <c r="X64" s="1">
        <f>MAX($E64)</f>
        <v>0</v>
      </c>
      <c r="Y64" s="1">
        <f>MAX($C64)</f>
        <v>0</v>
      </c>
      <c r="Z64" s="1">
        <f>MAX($B64)</f>
        <v>0</v>
      </c>
    </row>
    <row r="65" spans="1:26">
      <c r="A65" s="1" t="s">
        <v>62</v>
      </c>
      <c r="B65" s="1">
        <v>400.04</v>
      </c>
      <c r="C65" s="1">
        <v>399.64</v>
      </c>
      <c r="D65" s="1" t="s">
        <v>81</v>
      </c>
      <c r="E65" s="1">
        <v>143615</v>
      </c>
      <c r="F65" s="1">
        <v>1671487</v>
      </c>
      <c r="G65" s="1">
        <v>1344737</v>
      </c>
      <c r="H65" s="1">
        <v>0</v>
      </c>
      <c r="I65" s="1">
        <f>MIN($F65)</f>
        <v>0</v>
      </c>
      <c r="J65" s="1">
        <f>MIN($G65)</f>
        <v>0</v>
      </c>
      <c r="K65" s="1">
        <f>MIN($H65)</f>
        <v>0</v>
      </c>
      <c r="L65" s="1">
        <f>MIN($E65)</f>
        <v>0</v>
      </c>
      <c r="M65" s="1">
        <f>MIN($C65)</f>
        <v>0</v>
      </c>
      <c r="N65" s="1">
        <f>MIN($B65)</f>
        <v>0</v>
      </c>
      <c r="O65" s="1">
        <f>MEDIAN($F65)</f>
        <v>0</v>
      </c>
      <c r="P65" s="1">
        <f>MEDIAN($G65)</f>
        <v>0</v>
      </c>
      <c r="Q65" s="1">
        <f>MEDIAN($H65)</f>
        <v>0</v>
      </c>
      <c r="R65" s="1">
        <f>MEDIAN($E65)</f>
        <v>0</v>
      </c>
      <c r="S65" s="1">
        <f>MEDIAN($C65)</f>
        <v>0</v>
      </c>
      <c r="T65" s="1">
        <f>MEDIAN($B65)</f>
        <v>0</v>
      </c>
      <c r="U65" s="1">
        <f>MAX($F65)</f>
        <v>0</v>
      </c>
      <c r="V65" s="1">
        <f>MAX($G65)</f>
        <v>0</v>
      </c>
      <c r="W65" s="1">
        <f>MAX($H65)</f>
        <v>0</v>
      </c>
      <c r="X65" s="1">
        <f>MAX($E65)</f>
        <v>0</v>
      </c>
      <c r="Y65" s="1">
        <f>MAX($C65)</f>
        <v>0</v>
      </c>
      <c r="Z65" s="1">
        <f>MAX($B65)</f>
        <v>0</v>
      </c>
    </row>
    <row r="66" spans="1:26">
      <c r="A66" s="1" t="s">
        <v>63</v>
      </c>
      <c r="B66" s="1">
        <v>111.2</v>
      </c>
      <c r="C66" s="1">
        <v>110.8</v>
      </c>
      <c r="D66" s="1" t="s">
        <v>81</v>
      </c>
      <c r="E66" s="1">
        <v>137107</v>
      </c>
      <c r="F66" s="1">
        <v>692404</v>
      </c>
      <c r="G66" s="1">
        <v>533821</v>
      </c>
      <c r="H66" s="1">
        <v>0</v>
      </c>
      <c r="I66" s="1">
        <f>MIN($F66)</f>
        <v>0</v>
      </c>
      <c r="J66" s="1">
        <f>MIN($G66)</f>
        <v>0</v>
      </c>
      <c r="K66" s="1">
        <f>MIN($H66)</f>
        <v>0</v>
      </c>
      <c r="L66" s="1">
        <f>MIN($E66)</f>
        <v>0</v>
      </c>
      <c r="M66" s="1">
        <f>MIN($C66)</f>
        <v>0</v>
      </c>
      <c r="N66" s="1">
        <f>MIN($B66)</f>
        <v>0</v>
      </c>
      <c r="O66" s="1">
        <f>MEDIAN($F66)</f>
        <v>0</v>
      </c>
      <c r="P66" s="1">
        <f>MEDIAN($G66)</f>
        <v>0</v>
      </c>
      <c r="Q66" s="1">
        <f>MEDIAN($H66)</f>
        <v>0</v>
      </c>
      <c r="R66" s="1">
        <f>MEDIAN($E66)</f>
        <v>0</v>
      </c>
      <c r="S66" s="1">
        <f>MEDIAN($C66)</f>
        <v>0</v>
      </c>
      <c r="T66" s="1">
        <f>MEDIAN($B66)</f>
        <v>0</v>
      </c>
      <c r="U66" s="1">
        <f>MAX($F66)</f>
        <v>0</v>
      </c>
      <c r="V66" s="1">
        <f>MAX($G66)</f>
        <v>0</v>
      </c>
      <c r="W66" s="1">
        <f>MAX($H66)</f>
        <v>0</v>
      </c>
      <c r="X66" s="1">
        <f>MAX($E66)</f>
        <v>0</v>
      </c>
      <c r="Y66" s="1">
        <f>MAX($C66)</f>
        <v>0</v>
      </c>
      <c r="Z66" s="1">
        <f>MAX($B66)</f>
        <v>0</v>
      </c>
    </row>
    <row r="67" spans="1:26">
      <c r="A67" s="1" t="s">
        <v>64</v>
      </c>
      <c r="B67" s="1">
        <v>94.44</v>
      </c>
      <c r="C67" s="1">
        <v>94.01000000000001</v>
      </c>
      <c r="D67" s="1" t="s">
        <v>81</v>
      </c>
      <c r="E67" s="1">
        <v>133187</v>
      </c>
      <c r="F67" s="1">
        <v>630304</v>
      </c>
      <c r="G67" s="1">
        <v>490490</v>
      </c>
      <c r="H67" s="1">
        <v>0</v>
      </c>
      <c r="I67" s="1">
        <f>MIN($F67)</f>
        <v>0</v>
      </c>
      <c r="J67" s="1">
        <f>MIN($G67)</f>
        <v>0</v>
      </c>
      <c r="K67" s="1">
        <f>MIN($H67)</f>
        <v>0</v>
      </c>
      <c r="L67" s="1">
        <f>MIN($E67)</f>
        <v>0</v>
      </c>
      <c r="M67" s="1">
        <f>MIN($C67)</f>
        <v>0</v>
      </c>
      <c r="N67" s="1">
        <f>MIN($B67)</f>
        <v>0</v>
      </c>
      <c r="O67" s="1">
        <f>MEDIAN($F67)</f>
        <v>0</v>
      </c>
      <c r="P67" s="1">
        <f>MEDIAN($G67)</f>
        <v>0</v>
      </c>
      <c r="Q67" s="1">
        <f>MEDIAN($H67)</f>
        <v>0</v>
      </c>
      <c r="R67" s="1">
        <f>MEDIAN($E67)</f>
        <v>0</v>
      </c>
      <c r="S67" s="1">
        <f>MEDIAN($C67)</f>
        <v>0</v>
      </c>
      <c r="T67" s="1">
        <f>MEDIAN($B67)</f>
        <v>0</v>
      </c>
      <c r="U67" s="1">
        <f>MAX($F67)</f>
        <v>0</v>
      </c>
      <c r="V67" s="1">
        <f>MAX($G67)</f>
        <v>0</v>
      </c>
      <c r="W67" s="1">
        <f>MAX($H67)</f>
        <v>0</v>
      </c>
      <c r="X67" s="1">
        <f>MAX($E67)</f>
        <v>0</v>
      </c>
      <c r="Y67" s="1">
        <f>MAX($C67)</f>
        <v>0</v>
      </c>
      <c r="Z67" s="1">
        <f>MAX($B67)</f>
        <v>0</v>
      </c>
    </row>
    <row r="68" spans="1:26">
      <c r="A68" s="1" t="s">
        <v>65</v>
      </c>
      <c r="B68" s="1">
        <v>164.31</v>
      </c>
      <c r="C68" s="1">
        <v>163.88</v>
      </c>
      <c r="D68" s="1" t="s">
        <v>81</v>
      </c>
      <c r="E68" s="1">
        <v>142143</v>
      </c>
      <c r="F68" s="1">
        <v>949026</v>
      </c>
      <c r="G68" s="1">
        <v>737846</v>
      </c>
      <c r="H68" s="1">
        <v>0</v>
      </c>
      <c r="I68" s="1">
        <f>MIN($F68)</f>
        <v>0</v>
      </c>
      <c r="J68" s="1">
        <f>MIN($G68)</f>
        <v>0</v>
      </c>
      <c r="K68" s="1">
        <f>MIN($H68)</f>
        <v>0</v>
      </c>
      <c r="L68" s="1">
        <f>MIN($E68)</f>
        <v>0</v>
      </c>
      <c r="M68" s="1">
        <f>MIN($C68)</f>
        <v>0</v>
      </c>
      <c r="N68" s="1">
        <f>MIN($B68)</f>
        <v>0</v>
      </c>
      <c r="O68" s="1">
        <f>MEDIAN($F68)</f>
        <v>0</v>
      </c>
      <c r="P68" s="1">
        <f>MEDIAN($G68)</f>
        <v>0</v>
      </c>
      <c r="Q68" s="1">
        <f>MEDIAN($H68)</f>
        <v>0</v>
      </c>
      <c r="R68" s="1">
        <f>MEDIAN($E68)</f>
        <v>0</v>
      </c>
      <c r="S68" s="1">
        <f>MEDIAN($C68)</f>
        <v>0</v>
      </c>
      <c r="T68" s="1">
        <f>MEDIAN($B68)</f>
        <v>0</v>
      </c>
      <c r="U68" s="1">
        <f>MAX($F68)</f>
        <v>0</v>
      </c>
      <c r="V68" s="1">
        <f>MAX($G68)</f>
        <v>0</v>
      </c>
      <c r="W68" s="1">
        <f>MAX($H68)</f>
        <v>0</v>
      </c>
      <c r="X68" s="1">
        <f>MAX($E68)</f>
        <v>0</v>
      </c>
      <c r="Y68" s="1">
        <f>MAX($C68)</f>
        <v>0</v>
      </c>
      <c r="Z68" s="1">
        <f>MAX($B68)</f>
        <v>0</v>
      </c>
    </row>
    <row r="69" spans="1:26">
      <c r="A69" s="1" t="s">
        <v>66</v>
      </c>
      <c r="B69" s="1">
        <v>78.65000000000001</v>
      </c>
      <c r="C69" s="1">
        <v>78.22</v>
      </c>
      <c r="D69" s="1" t="s">
        <v>81</v>
      </c>
      <c r="E69" s="1">
        <v>134589</v>
      </c>
      <c r="F69" s="1">
        <v>545140</v>
      </c>
      <c r="G69" s="1">
        <v>422832</v>
      </c>
      <c r="H69" s="1">
        <v>0</v>
      </c>
      <c r="I69" s="1">
        <f>MIN($F69)</f>
        <v>0</v>
      </c>
      <c r="J69" s="1">
        <f>MIN($G69)</f>
        <v>0</v>
      </c>
      <c r="K69" s="1">
        <f>MIN($H69)</f>
        <v>0</v>
      </c>
      <c r="L69" s="1">
        <f>MIN($E69)</f>
        <v>0</v>
      </c>
      <c r="M69" s="1">
        <f>MIN($C69)</f>
        <v>0</v>
      </c>
      <c r="N69" s="1">
        <f>MIN($B69)</f>
        <v>0</v>
      </c>
      <c r="O69" s="1">
        <f>MEDIAN($F69)</f>
        <v>0</v>
      </c>
      <c r="P69" s="1">
        <f>MEDIAN($G69)</f>
        <v>0</v>
      </c>
      <c r="Q69" s="1">
        <f>MEDIAN($H69)</f>
        <v>0</v>
      </c>
      <c r="R69" s="1">
        <f>MEDIAN($E69)</f>
        <v>0</v>
      </c>
      <c r="S69" s="1">
        <f>MEDIAN($C69)</f>
        <v>0</v>
      </c>
      <c r="T69" s="1">
        <f>MEDIAN($B69)</f>
        <v>0</v>
      </c>
      <c r="U69" s="1">
        <f>MAX($F69)</f>
        <v>0</v>
      </c>
      <c r="V69" s="1">
        <f>MAX($G69)</f>
        <v>0</v>
      </c>
      <c r="W69" s="1">
        <f>MAX($H69)</f>
        <v>0</v>
      </c>
      <c r="X69" s="1">
        <f>MAX($E69)</f>
        <v>0</v>
      </c>
      <c r="Y69" s="1">
        <f>MAX($C69)</f>
        <v>0</v>
      </c>
      <c r="Z69" s="1">
        <f>MAX($B69)</f>
        <v>0</v>
      </c>
    </row>
    <row r="70" spans="1:26">
      <c r="A70" s="1" t="s">
        <v>67</v>
      </c>
      <c r="B70" s="1">
        <v>186.93</v>
      </c>
      <c r="C70" s="1">
        <v>186.51</v>
      </c>
      <c r="D70" s="1" t="s">
        <v>81</v>
      </c>
      <c r="E70" s="1">
        <v>143617</v>
      </c>
      <c r="F70" s="1">
        <v>1093035</v>
      </c>
      <c r="G70" s="1">
        <v>846879</v>
      </c>
      <c r="H70" s="1">
        <v>0</v>
      </c>
      <c r="I70" s="1">
        <f>MIN($F70)</f>
        <v>0</v>
      </c>
      <c r="J70" s="1">
        <f>MIN($G70)</f>
        <v>0</v>
      </c>
      <c r="K70" s="1">
        <f>MIN($H70)</f>
        <v>0</v>
      </c>
      <c r="L70" s="1">
        <f>MIN($E70)</f>
        <v>0</v>
      </c>
      <c r="M70" s="1">
        <f>MIN($C70)</f>
        <v>0</v>
      </c>
      <c r="N70" s="1">
        <f>MIN($B70)</f>
        <v>0</v>
      </c>
      <c r="O70" s="1">
        <f>MEDIAN($F70)</f>
        <v>0</v>
      </c>
      <c r="P70" s="1">
        <f>MEDIAN($G70)</f>
        <v>0</v>
      </c>
      <c r="Q70" s="1">
        <f>MEDIAN($H70)</f>
        <v>0</v>
      </c>
      <c r="R70" s="1">
        <f>MEDIAN($E70)</f>
        <v>0</v>
      </c>
      <c r="S70" s="1">
        <f>MEDIAN($C70)</f>
        <v>0</v>
      </c>
      <c r="T70" s="1">
        <f>MEDIAN($B70)</f>
        <v>0</v>
      </c>
      <c r="U70" s="1">
        <f>MAX($F70)</f>
        <v>0</v>
      </c>
      <c r="V70" s="1">
        <f>MAX($G70)</f>
        <v>0</v>
      </c>
      <c r="W70" s="1">
        <f>MAX($H70)</f>
        <v>0</v>
      </c>
      <c r="X70" s="1">
        <f>MAX($E70)</f>
        <v>0</v>
      </c>
      <c r="Y70" s="1">
        <f>MAX($C70)</f>
        <v>0</v>
      </c>
      <c r="Z70" s="1">
        <f>MAX($B70)</f>
        <v>0</v>
      </c>
    </row>
    <row r="71" spans="1:26">
      <c r="A71" s="1" t="s">
        <v>68</v>
      </c>
      <c r="B71" s="1">
        <v>69.67</v>
      </c>
      <c r="C71" s="1">
        <v>69.23999999999999</v>
      </c>
      <c r="D71" s="1" t="s">
        <v>81</v>
      </c>
      <c r="E71" s="1">
        <v>135633</v>
      </c>
      <c r="F71" s="1">
        <v>483135</v>
      </c>
      <c r="G71" s="1">
        <v>370546</v>
      </c>
      <c r="H71" s="1">
        <v>0</v>
      </c>
      <c r="I71" s="1">
        <f>MIN($F71)</f>
        <v>0</v>
      </c>
      <c r="J71" s="1">
        <f>MIN($G71)</f>
        <v>0</v>
      </c>
      <c r="K71" s="1">
        <f>MIN($H71)</f>
        <v>0</v>
      </c>
      <c r="L71" s="1">
        <f>MIN($E71)</f>
        <v>0</v>
      </c>
      <c r="M71" s="1">
        <f>MIN($C71)</f>
        <v>0</v>
      </c>
      <c r="N71" s="1">
        <f>MIN($B71)</f>
        <v>0</v>
      </c>
      <c r="O71" s="1">
        <f>MEDIAN($F71)</f>
        <v>0</v>
      </c>
      <c r="P71" s="1">
        <f>MEDIAN($G71)</f>
        <v>0</v>
      </c>
      <c r="Q71" s="1">
        <f>MEDIAN($H71)</f>
        <v>0</v>
      </c>
      <c r="R71" s="1">
        <f>MEDIAN($E71)</f>
        <v>0</v>
      </c>
      <c r="S71" s="1">
        <f>MEDIAN($C71)</f>
        <v>0</v>
      </c>
      <c r="T71" s="1">
        <f>MEDIAN($B71)</f>
        <v>0</v>
      </c>
      <c r="U71" s="1">
        <f>MAX($F71)</f>
        <v>0</v>
      </c>
      <c r="V71" s="1">
        <f>MAX($G71)</f>
        <v>0</v>
      </c>
      <c r="W71" s="1">
        <f>MAX($H71)</f>
        <v>0</v>
      </c>
      <c r="X71" s="1">
        <f>MAX($E71)</f>
        <v>0</v>
      </c>
      <c r="Y71" s="1">
        <f>MAX($C71)</f>
        <v>0</v>
      </c>
      <c r="Z71" s="1">
        <f>MAX($B71)</f>
        <v>0</v>
      </c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 t="s">
        <v>69</v>
      </c>
      <c r="B73" s="1">
        <f>SUM(B$3:B$71)</f>
        <v>0</v>
      </c>
      <c r="C73" s="1">
        <f>SUM(C$3:C$71)</f>
        <v>0</v>
      </c>
      <c r="D73" s="1"/>
      <c r="E73" s="1">
        <f>SUM(E$3:E$71)</f>
        <v>0</v>
      </c>
      <c r="F73" s="1">
        <f>SUM(F$3:F$71)</f>
        <v>0</v>
      </c>
      <c r="G73" s="1">
        <f>SUM(G$3:G$71)</f>
        <v>0</v>
      </c>
      <c r="H73" s="1">
        <f>SUM(H$3:H$71)</f>
        <v>0</v>
      </c>
      <c r="I73" s="1">
        <f>SUM(I$3:I$71)</f>
        <v>0</v>
      </c>
      <c r="J73" s="1">
        <f>SUM(J$3:J$71)</f>
        <v>0</v>
      </c>
      <c r="K73" s="1">
        <f>SUM(K$3:K$71)</f>
        <v>0</v>
      </c>
      <c r="L73" s="1">
        <f>SUM(L$3:L$71)</f>
        <v>0</v>
      </c>
      <c r="M73" s="1">
        <f>SUM(M$3:M$71)</f>
        <v>0</v>
      </c>
      <c r="N73" s="1">
        <f>SUM(N$3:N$71)</f>
        <v>0</v>
      </c>
      <c r="O73" s="1">
        <f>SUM(O$3:O$71)</f>
        <v>0</v>
      </c>
      <c r="P73" s="1">
        <f>SUM(P$3:P$71)</f>
        <v>0</v>
      </c>
      <c r="Q73" s="1">
        <f>SUM(Q$3:Q$71)</f>
        <v>0</v>
      </c>
      <c r="R73" s="1">
        <f>SUM(R$3:R$71)</f>
        <v>0</v>
      </c>
      <c r="S73" s="1">
        <f>SUM(S$3:S$71)</f>
        <v>0</v>
      </c>
      <c r="T73" s="1">
        <f>SUM(T$3:T$71)</f>
        <v>0</v>
      </c>
      <c r="U73" s="1">
        <f>SUM(U$3:U$71)</f>
        <v>0</v>
      </c>
      <c r="V73" s="1">
        <f>SUM(V$3:V$71)</f>
        <v>0</v>
      </c>
      <c r="W73" s="1">
        <f>SUM(W$3:W$71)</f>
        <v>0</v>
      </c>
      <c r="X73" s="1">
        <f>SUM(X$3:X$71)</f>
        <v>0</v>
      </c>
      <c r="Y73" s="1">
        <f>SUM(Y$3:Y$71)</f>
        <v>0</v>
      </c>
      <c r="Z73" s="1">
        <f>SUM(Z$3:Z$71)</f>
        <v>0</v>
      </c>
    </row>
    <row r="74" spans="1:26">
      <c r="A74" s="1" t="s">
        <v>70</v>
      </c>
      <c r="B74" s="1">
        <f>AVERAGE(B$3:B$71)</f>
        <v>0</v>
      </c>
      <c r="C74" s="1">
        <f>AVERAGE(C$3:C$71)</f>
        <v>0</v>
      </c>
      <c r="D74" s="1"/>
      <c r="E74" s="1">
        <f>AVERAGE(E$3:E$71)</f>
        <v>0</v>
      </c>
      <c r="F74" s="1">
        <f>AVERAGE(F$3:F$71)</f>
        <v>0</v>
      </c>
      <c r="G74" s="1">
        <f>AVERAGE(G$3:G$71)</f>
        <v>0</v>
      </c>
      <c r="H74" s="1">
        <f>AVERAGE(H$3:H$71)</f>
        <v>0</v>
      </c>
      <c r="I74" s="1">
        <f>AVERAGE(I$3:I$71)</f>
        <v>0</v>
      </c>
      <c r="J74" s="1">
        <f>AVERAGE(J$3:J$71)</f>
        <v>0</v>
      </c>
      <c r="K74" s="1">
        <f>AVERAGE(K$3:K$71)</f>
        <v>0</v>
      </c>
      <c r="L74" s="1">
        <f>AVERAGE(L$3:L$71)</f>
        <v>0</v>
      </c>
      <c r="M74" s="1">
        <f>AVERAGE(M$3:M$71)</f>
        <v>0</v>
      </c>
      <c r="N74" s="1">
        <f>AVERAGE(N$3:N$71)</f>
        <v>0</v>
      </c>
      <c r="O74" s="1">
        <f>AVERAGE(O$3:O$71)</f>
        <v>0</v>
      </c>
      <c r="P74" s="1">
        <f>AVERAGE(P$3:P$71)</f>
        <v>0</v>
      </c>
      <c r="Q74" s="1">
        <f>AVERAGE(Q$3:Q$71)</f>
        <v>0</v>
      </c>
      <c r="R74" s="1">
        <f>AVERAGE(R$3:R$71)</f>
        <v>0</v>
      </c>
      <c r="S74" s="1">
        <f>AVERAGE(S$3:S$71)</f>
        <v>0</v>
      </c>
      <c r="T74" s="1">
        <f>AVERAGE(T$3:T$71)</f>
        <v>0</v>
      </c>
      <c r="U74" s="1">
        <f>AVERAGE(U$3:U$71)</f>
        <v>0</v>
      </c>
      <c r="V74" s="1">
        <f>AVERAGE(V$3:V$71)</f>
        <v>0</v>
      </c>
      <c r="W74" s="1">
        <f>AVERAGE(W$3:W$71)</f>
        <v>0</v>
      </c>
      <c r="X74" s="1">
        <f>AVERAGE(X$3:X$71)</f>
        <v>0</v>
      </c>
      <c r="Y74" s="1">
        <f>AVERAGE(Y$3:Y$71)</f>
        <v>0</v>
      </c>
      <c r="Z74" s="1">
        <f>AVERAGE(Z$3:Z$71)</f>
        <v>0</v>
      </c>
    </row>
    <row r="75" spans="1:26">
      <c r="A75" s="1" t="s">
        <v>71</v>
      </c>
      <c r="B75" s="1">
        <f>STDEV(B$3:B$71)</f>
        <v>0</v>
      </c>
      <c r="C75" s="1">
        <f>STDEV(C$3:C$71)</f>
        <v>0</v>
      </c>
      <c r="D75" s="1"/>
      <c r="E75" s="1">
        <f>STDEV(E$3:E$71)</f>
        <v>0</v>
      </c>
      <c r="F75" s="1">
        <f>STDEV(F$3:F$71)</f>
        <v>0</v>
      </c>
      <c r="G75" s="1">
        <f>STDEV(G$3:G$71)</f>
        <v>0</v>
      </c>
      <c r="H75" s="1">
        <f>STDEV(H$3:H$71)</f>
        <v>0</v>
      </c>
      <c r="I75" s="1">
        <f>STDEV(I$3:I$71)</f>
        <v>0</v>
      </c>
      <c r="J75" s="1">
        <f>STDEV(J$3:J$71)</f>
        <v>0</v>
      </c>
      <c r="K75" s="1">
        <f>STDEV(K$3:K$71)</f>
        <v>0</v>
      </c>
      <c r="L75" s="1">
        <f>STDEV(L$3:L$71)</f>
        <v>0</v>
      </c>
      <c r="M75" s="1">
        <f>STDEV(M$3:M$71)</f>
        <v>0</v>
      </c>
      <c r="N75" s="1">
        <f>STDEV(N$3:N$71)</f>
        <v>0</v>
      </c>
      <c r="O75" s="1">
        <f>STDEV(O$3:O$71)</f>
        <v>0</v>
      </c>
      <c r="P75" s="1">
        <f>STDEV(P$3:P$71)</f>
        <v>0</v>
      </c>
      <c r="Q75" s="1">
        <f>STDEV(Q$3:Q$71)</f>
        <v>0</v>
      </c>
      <c r="R75" s="1">
        <f>STDEV(R$3:R$71)</f>
        <v>0</v>
      </c>
      <c r="S75" s="1">
        <f>STDEV(S$3:S$71)</f>
        <v>0</v>
      </c>
      <c r="T75" s="1">
        <f>STDEV(T$3:T$71)</f>
        <v>0</v>
      </c>
      <c r="U75" s="1">
        <f>STDEV(U$3:U$71)</f>
        <v>0</v>
      </c>
      <c r="V75" s="1">
        <f>STDEV(V$3:V$71)</f>
        <v>0</v>
      </c>
      <c r="W75" s="1">
        <f>STDEV(W$3:W$71)</f>
        <v>0</v>
      </c>
      <c r="X75" s="1">
        <f>STDEV(X$3:X$71)</f>
        <v>0</v>
      </c>
      <c r="Y75" s="1">
        <f>STDEV(Y$3:Y$71)</f>
        <v>0</v>
      </c>
      <c r="Z75" s="1">
        <f>STDEV(Z$3:Z$71)</f>
        <v>0</v>
      </c>
    </row>
    <row r="76" spans="1:26">
      <c r="A76" s="1" t="s">
        <v>72</v>
      </c>
      <c r="B76" s="1">
        <f>SUMPRODUCT(--(B$3:B$71-$N$3:$N$71)^2)^0.5</f>
        <v>0</v>
      </c>
      <c r="C76" s="1">
        <f>SUMPRODUCT(--(C$3:C$71-$M$3:$M$71)^2)^0.5</f>
        <v>0</v>
      </c>
      <c r="D76" s="1"/>
      <c r="E76" s="1">
        <f>SUMPRODUCT(--(E$3:E$71-$L$3:$L$71)^2)^0.5</f>
        <v>0</v>
      </c>
      <c r="F76" s="1">
        <f>SUMPRODUCT(--(F$3:F$71-$I$3:$I$71)^2)^0.5</f>
        <v>0</v>
      </c>
      <c r="G76" s="1">
        <f>SUMPRODUCT(--(G$3:G$71-$J$3:$J$71)^2)^0.5</f>
        <v>0</v>
      </c>
      <c r="H76" s="1">
        <f>SUMPRODUCT(--(H$3:H$71-$K$3:$K$71)^2)^0.5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 t="s">
        <v>73</v>
      </c>
      <c r="B77" s="1">
        <f>SUMPRODUCT(NOT(ISBLANK(B$3:B$71))*(B$3:B$71=$N$3:$N$71))</f>
        <v>0</v>
      </c>
      <c r="C77" s="1">
        <f>SUMPRODUCT(NOT(ISBLANK(C$3:C$71))*(C$3:C$71=$M$3:$M$71))</f>
        <v>0</v>
      </c>
      <c r="D77" s="1"/>
      <c r="E77" s="1">
        <f>SUMPRODUCT(NOT(ISBLANK(E$3:E$71))*(E$3:E$71=$L$3:$L$71))</f>
        <v>0</v>
      </c>
      <c r="F77" s="1">
        <f>SUMPRODUCT(NOT(ISBLANK(F$3:F$71))*(F$3:F$71=$I$3:$I$71))</f>
        <v>0</v>
      </c>
      <c r="G77" s="1">
        <f>SUMPRODUCT(NOT(ISBLANK(G$3:G$71))*(G$3:G$71=$J$3:$J$71))</f>
        <v>0</v>
      </c>
      <c r="H77" s="1">
        <f>SUMPRODUCT(NOT(ISBLANK(H$3:H$71))*(H$3:H$71=$K$3:$K$71))</f>
        <v>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 t="s">
        <v>74</v>
      </c>
      <c r="B78" s="1">
        <f>SUMPRODUCT(NOT(ISBLANK(B$3:B$71))*(B$3:B$71&lt;$T$3:$T$71))</f>
        <v>0</v>
      </c>
      <c r="C78" s="1">
        <f>SUMPRODUCT(NOT(ISBLANK(C$3:C$71))*(C$3:C$71&lt;$S$3:$S$71))</f>
        <v>0</v>
      </c>
      <c r="D78" s="1"/>
      <c r="E78" s="1">
        <f>SUMPRODUCT(NOT(ISBLANK(E$3:E$71))*(E$3:E$71&lt;$R$3:$R$71))</f>
        <v>0</v>
      </c>
      <c r="F78" s="1">
        <f>SUMPRODUCT(NOT(ISBLANK(F$3:F$71))*(F$3:F$71&lt;$O$3:$O$71))</f>
        <v>0</v>
      </c>
      <c r="G78" s="1">
        <f>SUMPRODUCT(NOT(ISBLANK(G$3:G$71))*(G$3:G$71&lt;$P$3:$P$71))</f>
        <v>0</v>
      </c>
      <c r="H78" s="1">
        <f>SUMPRODUCT(NOT(ISBLANK(H$3:H$71))*(H$3:H$71&lt;$Q$3:$Q$71))</f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 t="s">
        <v>75</v>
      </c>
      <c r="B79" s="1">
        <f>SUMPRODUCT((NOT(ISBLANK(B$3:B$71))*(B$3:B$71&gt;$T$3:$T$71))+ISBLANK(B$3:B$71))</f>
        <v>0</v>
      </c>
      <c r="C79" s="1">
        <f>SUMPRODUCT((NOT(ISBLANK(C$3:C$71))*(C$3:C$71&gt;$S$3:$S$71))+ISBLANK(C$3:C$71))</f>
        <v>0</v>
      </c>
      <c r="D79" s="1"/>
      <c r="E79" s="1">
        <f>SUMPRODUCT((NOT(ISBLANK(E$3:E$71))*(E$3:E$71&gt;$R$3:$R$71))+ISBLANK(E$3:E$71))</f>
        <v>0</v>
      </c>
      <c r="F79" s="1">
        <f>SUMPRODUCT((NOT(ISBLANK(F$3:F$71))*(F$3:F$71&gt;$O$3:$O$71))+ISBLANK(F$3:F$71))</f>
        <v>0</v>
      </c>
      <c r="G79" s="1">
        <f>SUMPRODUCT((NOT(ISBLANK(G$3:G$71))*(G$3:G$71&gt;$P$3:$P$71))+ISBLANK(G$3:G$71))</f>
        <v>0</v>
      </c>
      <c r="H79" s="1">
        <f>SUMPRODUCT((NOT(ISBLANK(H$3:H$71))*(H$3:H$71&gt;$Q$3:$Q$71))+ISBLANK(H$3:H$71))</f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 t="s">
        <v>76</v>
      </c>
      <c r="B80" s="1">
        <f>SUMPRODUCT((NOT(ISBLANK(B$3:B$71))*(B$3:B$71=$Z$3:$Z$71))+ISBLANK(B$3:B$71))</f>
        <v>0</v>
      </c>
      <c r="C80" s="1">
        <f>SUMPRODUCT((NOT(ISBLANK(C$3:C$71))*(C$3:C$71=$Y$3:$Y$71))+ISBLANK(C$3:C$71))</f>
        <v>0</v>
      </c>
      <c r="D80" s="1"/>
      <c r="E80" s="1">
        <f>SUMPRODUCT((NOT(ISBLANK(E$3:E$71))*(E$3:E$71=$X$3:$X$71))+ISBLANK(E$3:E$71))</f>
        <v>0</v>
      </c>
      <c r="F80" s="1">
        <f>SUMPRODUCT((NOT(ISBLANK(F$3:F$71))*(F$3:F$71=$U$3:$U$71))+ISBLANK(F$3:F$71))</f>
        <v>0</v>
      </c>
      <c r="G80" s="1">
        <f>SUMPRODUCT((NOT(ISBLANK(G$3:G$71))*(G$3:G$71=$V$3:$V$71))+ISBLANK(G$3:G$71))</f>
        <v>0</v>
      </c>
      <c r="H80" s="1">
        <f>SUMPRODUCT((NOT(ISBLANK(H$3:H$71))*(H$3:H$71=$W$3:$W$71))+ISBLANK(H$3:H$71))</f>
        <v>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8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" width="42.85546875" customWidth="1"/>
    <col min="2" max="26" width="11.42578125" customWidth="1"/>
  </cols>
  <sheetData>
    <row r="1" spans="1:26">
      <c r="A1" s="1" t="s">
        <v>90</v>
      </c>
      <c r="B1" s="1" t="s">
        <v>77</v>
      </c>
      <c r="C1" s="1"/>
      <c r="D1" s="1"/>
      <c r="E1" s="1"/>
      <c r="F1" s="1"/>
      <c r="G1" s="1"/>
      <c r="H1" s="1"/>
      <c r="I1" s="1" t="s">
        <v>87</v>
      </c>
      <c r="J1" s="1"/>
      <c r="K1" s="1"/>
      <c r="L1" s="1"/>
      <c r="M1" s="1"/>
      <c r="N1" s="1"/>
      <c r="O1" s="1" t="s">
        <v>88</v>
      </c>
      <c r="P1" s="1"/>
      <c r="Q1" s="1"/>
      <c r="R1" s="1"/>
      <c r="S1" s="1"/>
      <c r="T1" s="1"/>
      <c r="U1" s="1" t="s">
        <v>89</v>
      </c>
      <c r="V1" s="1"/>
      <c r="W1" s="1"/>
      <c r="X1" s="1"/>
      <c r="Y1" s="1"/>
      <c r="Z1" s="1"/>
    </row>
    <row r="2" spans="1:26">
      <c r="A2" s="2" t="s">
        <v>88</v>
      </c>
      <c r="B2" s="1" t="s">
        <v>78</v>
      </c>
      <c r="C2" s="1" t="s">
        <v>79</v>
      </c>
      <c r="D2" s="1" t="s">
        <v>80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84</v>
      </c>
      <c r="J2" s="1" t="s">
        <v>85</v>
      </c>
      <c r="K2" s="1" t="s">
        <v>86</v>
      </c>
      <c r="L2" s="1" t="s">
        <v>83</v>
      </c>
      <c r="M2" s="1" t="s">
        <v>79</v>
      </c>
      <c r="N2" s="1" t="s">
        <v>78</v>
      </c>
      <c r="O2" s="1" t="s">
        <v>84</v>
      </c>
      <c r="P2" s="1" t="s">
        <v>85</v>
      </c>
      <c r="Q2" s="1" t="s">
        <v>86</v>
      </c>
      <c r="R2" s="1" t="s">
        <v>83</v>
      </c>
      <c r="S2" s="1" t="s">
        <v>79</v>
      </c>
      <c r="T2" s="1" t="s">
        <v>78</v>
      </c>
      <c r="U2" s="1" t="s">
        <v>84</v>
      </c>
      <c r="V2" s="1" t="s">
        <v>85</v>
      </c>
      <c r="W2" s="1" t="s">
        <v>86</v>
      </c>
      <c r="X2" s="1" t="s">
        <v>83</v>
      </c>
      <c r="Y2" s="1" t="s">
        <v>79</v>
      </c>
      <c r="Z2" s="1" t="s">
        <v>78</v>
      </c>
    </row>
    <row r="3" spans="1:26">
      <c r="A3" s="1" t="s">
        <v>0</v>
      </c>
      <c r="B3" s="1" cm="1">
        <f t="array" ref="B3">_xlfn.SWITCH($A$2,"average", AVERAGE(Instances!B3:Instances!B3),"median", MEDIAN(Instances!B3:Instances!B3),"min", MIN(Instances!B3:Instances!B3),"max", MAX(Instances!B3:Instances!B3),"diff", MAX(Instances!B3:Instances!B3)-MIN(Instances!B3:Instances!B3))</f>
        <v>0</v>
      </c>
      <c r="C3" s="1" cm="1">
        <f t="array" ref="C3">_xlfn.SWITCH($A$2,"average", AVERAGE(Instances!C3:Instances!C3),"median", MEDIAN(Instances!C3:Instances!C3),"min", MIN(Instances!C3:Instances!C3),"max", MAX(Instances!C3:Instances!C3),"diff", MAX(Instances!C3:Instances!C3)-MIN(Instances!C3:Instances!C3))</f>
        <v>0</v>
      </c>
      <c r="D3" s="1"/>
      <c r="E3" s="1" cm="1">
        <f t="array" ref="E3">_xlfn.SWITCH($A$2,"average", AVERAGE(Instances!E3:Instances!E3),"median", MEDIAN(Instances!E3:Instances!E3),"min", MIN(Instances!E3:Instances!E3),"max", MAX(Instances!E3:Instances!E3),"diff", MAX(Instances!E3:Instances!E3)-MIN(Instances!E3:Instances!E3))</f>
        <v>0</v>
      </c>
      <c r="F3" s="1" cm="1">
        <f t="array" ref="F3">_xlfn.SWITCH($A$2,"average", AVERAGE(Instances!F3:Instances!F3),"median", MEDIAN(Instances!F3:Instances!F3),"min", MIN(Instances!F3:Instances!F3),"max", MAX(Instances!F3:Instances!F3),"diff", MAX(Instances!F3:Instances!F3)-MIN(Instances!F3:Instances!F3))</f>
        <v>0</v>
      </c>
      <c r="G3" s="1" cm="1">
        <f t="array" ref="G3">_xlfn.SWITCH($A$2,"average", AVERAGE(Instances!G3:Instances!G3),"median", MEDIAN(Instances!G3:Instances!G3),"min", MIN(Instances!G3:Instances!G3),"max", MAX(Instances!G3:Instances!G3),"diff", MAX(Instances!G3:Instances!G3)-MIN(Instances!G3:Instances!G3))</f>
        <v>0</v>
      </c>
      <c r="H3" s="1" cm="1">
        <f t="array" ref="H3">_xlfn.SWITCH($A$2,"average", AVERAGE(Instances!H3:Instances!H3),"median", MEDIAN(Instances!H3:Instances!H3),"min", MIN(Instances!H3:Instances!H3),"max", MAX(Instances!H3:Instances!H3),"diff", MAX(Instances!H3:Instances!H3)-MIN(Instances!H3:Instances!H3))</f>
        <v>0</v>
      </c>
      <c r="I3" s="1">
        <f>MIN($F3)</f>
        <v>0</v>
      </c>
      <c r="J3" s="1">
        <f>MIN($G3)</f>
        <v>0</v>
      </c>
      <c r="K3" s="1">
        <f>MIN($H3)</f>
        <v>0</v>
      </c>
      <c r="L3" s="1">
        <f>MIN($E3)</f>
        <v>0</v>
      </c>
      <c r="M3" s="1">
        <f>MIN($C3)</f>
        <v>0</v>
      </c>
      <c r="N3" s="1">
        <f>MIN($B3)</f>
        <v>0</v>
      </c>
      <c r="O3" s="1">
        <f>MEDIAN($F3)</f>
        <v>0</v>
      </c>
      <c r="P3" s="1">
        <f>MEDIAN($G3)</f>
        <v>0</v>
      </c>
      <c r="Q3" s="1">
        <f>MEDIAN($H3)</f>
        <v>0</v>
      </c>
      <c r="R3" s="1">
        <f>MEDIAN($E3)</f>
        <v>0</v>
      </c>
      <c r="S3" s="1">
        <f>MEDIAN($C3)</f>
        <v>0</v>
      </c>
      <c r="T3" s="1">
        <f>MEDIAN($B3)</f>
        <v>0</v>
      </c>
      <c r="U3" s="1">
        <f>MAX($F3)</f>
        <v>0</v>
      </c>
      <c r="V3" s="1">
        <f>MAX($G3)</f>
        <v>0</v>
      </c>
      <c r="W3" s="1">
        <f>MAX($H3)</f>
        <v>0</v>
      </c>
      <c r="X3" s="1">
        <f>MAX($E3)</f>
        <v>0</v>
      </c>
      <c r="Y3" s="1">
        <f>MAX($C3)</f>
        <v>0</v>
      </c>
      <c r="Z3" s="1">
        <f>MAX($B3)</f>
        <v>0</v>
      </c>
    </row>
    <row r="4" spans="1:26">
      <c r="A4" s="1" t="s">
        <v>1</v>
      </c>
      <c r="B4" s="1" cm="1">
        <f t="array" ref="B4">_xlfn.SWITCH($A$2,"average", AVERAGE(Instances!B4:Instances!B4),"median", MEDIAN(Instances!B4:Instances!B4),"min", MIN(Instances!B4:Instances!B4),"max", MAX(Instances!B4:Instances!B4),"diff", MAX(Instances!B4:Instances!B4)-MIN(Instances!B4:Instances!B4))</f>
        <v>0</v>
      </c>
      <c r="C4" s="1" cm="1">
        <f t="array" ref="C4">_xlfn.SWITCH($A$2,"average", AVERAGE(Instances!C4:Instances!C4),"median", MEDIAN(Instances!C4:Instances!C4),"min", MIN(Instances!C4:Instances!C4),"max", MAX(Instances!C4:Instances!C4),"diff", MAX(Instances!C4:Instances!C4)-MIN(Instances!C4:Instances!C4))</f>
        <v>0</v>
      </c>
      <c r="D4" s="1"/>
      <c r="E4" s="1" cm="1">
        <f t="array" ref="E4">_xlfn.SWITCH($A$2,"average", AVERAGE(Instances!E4:Instances!E4),"median", MEDIAN(Instances!E4:Instances!E4),"min", MIN(Instances!E4:Instances!E4),"max", MAX(Instances!E4:Instances!E4),"diff", MAX(Instances!E4:Instances!E4)-MIN(Instances!E4:Instances!E4))</f>
        <v>0</v>
      </c>
      <c r="F4" s="1" cm="1">
        <f t="array" ref="F4">_xlfn.SWITCH($A$2,"average", AVERAGE(Instances!F4:Instances!F4),"median", MEDIAN(Instances!F4:Instances!F4),"min", MIN(Instances!F4:Instances!F4),"max", MAX(Instances!F4:Instances!F4),"diff", MAX(Instances!F4:Instances!F4)-MIN(Instances!F4:Instances!F4))</f>
        <v>0</v>
      </c>
      <c r="G4" s="1" cm="1">
        <f t="array" ref="G4">_xlfn.SWITCH($A$2,"average", AVERAGE(Instances!G4:Instances!G4),"median", MEDIAN(Instances!G4:Instances!G4),"min", MIN(Instances!G4:Instances!G4),"max", MAX(Instances!G4:Instances!G4),"diff", MAX(Instances!G4:Instances!G4)-MIN(Instances!G4:Instances!G4))</f>
        <v>0</v>
      </c>
      <c r="H4" s="1" cm="1">
        <f t="array" ref="H4">_xlfn.SWITCH($A$2,"average", AVERAGE(Instances!H4:Instances!H4),"median", MEDIAN(Instances!H4:Instances!H4),"min", MIN(Instances!H4:Instances!H4),"max", MAX(Instances!H4:Instances!H4),"diff", MAX(Instances!H4:Instances!H4)-MIN(Instances!H4:Instances!H4))</f>
        <v>0</v>
      </c>
      <c r="I4" s="1">
        <f>MIN($F4)</f>
        <v>0</v>
      </c>
      <c r="J4" s="1">
        <f>MIN($G4)</f>
        <v>0</v>
      </c>
      <c r="K4" s="1">
        <f>MIN($H4)</f>
        <v>0</v>
      </c>
      <c r="L4" s="1">
        <f>MIN($E4)</f>
        <v>0</v>
      </c>
      <c r="M4" s="1">
        <f>MIN($C4)</f>
        <v>0</v>
      </c>
      <c r="N4" s="1">
        <f>MIN($B4)</f>
        <v>0</v>
      </c>
      <c r="O4" s="1">
        <f>MEDIAN($F4)</f>
        <v>0</v>
      </c>
      <c r="P4" s="1">
        <f>MEDIAN($G4)</f>
        <v>0</v>
      </c>
      <c r="Q4" s="1">
        <f>MEDIAN($H4)</f>
        <v>0</v>
      </c>
      <c r="R4" s="1">
        <f>MEDIAN($E4)</f>
        <v>0</v>
      </c>
      <c r="S4" s="1">
        <f>MEDIAN($C4)</f>
        <v>0</v>
      </c>
      <c r="T4" s="1">
        <f>MEDIAN($B4)</f>
        <v>0</v>
      </c>
      <c r="U4" s="1">
        <f>MAX($F4)</f>
        <v>0</v>
      </c>
      <c r="V4" s="1">
        <f>MAX($G4)</f>
        <v>0</v>
      </c>
      <c r="W4" s="1">
        <f>MAX($H4)</f>
        <v>0</v>
      </c>
      <c r="X4" s="1">
        <f>MAX($E4)</f>
        <v>0</v>
      </c>
      <c r="Y4" s="1">
        <f>MAX($C4)</f>
        <v>0</v>
      </c>
      <c r="Z4" s="1">
        <f>MAX($B4)</f>
        <v>0</v>
      </c>
    </row>
    <row r="5" spans="1:26">
      <c r="A5" s="1" t="s">
        <v>2</v>
      </c>
      <c r="B5" s="1" cm="1">
        <f t="array" ref="B5">_xlfn.SWITCH($A$2,"average", AVERAGE(Instances!B5:Instances!B5),"median", MEDIAN(Instances!B5:Instances!B5),"min", MIN(Instances!B5:Instances!B5),"max", MAX(Instances!B5:Instances!B5),"diff", MAX(Instances!B5:Instances!B5)-MIN(Instances!B5:Instances!B5))</f>
        <v>0</v>
      </c>
      <c r="C5" s="1" cm="1">
        <f t="array" ref="C5">_xlfn.SWITCH($A$2,"average", AVERAGE(Instances!C5:Instances!C5),"median", MEDIAN(Instances!C5:Instances!C5),"min", MIN(Instances!C5:Instances!C5),"max", MAX(Instances!C5:Instances!C5),"diff", MAX(Instances!C5:Instances!C5)-MIN(Instances!C5:Instances!C5))</f>
        <v>0</v>
      </c>
      <c r="D5" s="1"/>
      <c r="E5" s="1" cm="1">
        <f t="array" ref="E5">_xlfn.SWITCH($A$2,"average", AVERAGE(Instances!E5:Instances!E5),"median", MEDIAN(Instances!E5:Instances!E5),"min", MIN(Instances!E5:Instances!E5),"max", MAX(Instances!E5:Instances!E5),"diff", MAX(Instances!E5:Instances!E5)-MIN(Instances!E5:Instances!E5))</f>
        <v>0</v>
      </c>
      <c r="F5" s="1" cm="1">
        <f t="array" ref="F5">_xlfn.SWITCH($A$2,"average", AVERAGE(Instances!F5:Instances!F5),"median", MEDIAN(Instances!F5:Instances!F5),"min", MIN(Instances!F5:Instances!F5),"max", MAX(Instances!F5:Instances!F5),"diff", MAX(Instances!F5:Instances!F5)-MIN(Instances!F5:Instances!F5))</f>
        <v>0</v>
      </c>
      <c r="G5" s="1" cm="1">
        <f t="array" ref="G5">_xlfn.SWITCH($A$2,"average", AVERAGE(Instances!G5:Instances!G5),"median", MEDIAN(Instances!G5:Instances!G5),"min", MIN(Instances!G5:Instances!G5),"max", MAX(Instances!G5:Instances!G5),"diff", MAX(Instances!G5:Instances!G5)-MIN(Instances!G5:Instances!G5))</f>
        <v>0</v>
      </c>
      <c r="H5" s="1" cm="1">
        <f t="array" ref="H5">_xlfn.SWITCH($A$2,"average", AVERAGE(Instances!H5:Instances!H5),"median", MEDIAN(Instances!H5:Instances!H5),"min", MIN(Instances!H5:Instances!H5),"max", MAX(Instances!H5:Instances!H5),"diff", MAX(Instances!H5:Instances!H5)-MIN(Instances!H5:Instances!H5))</f>
        <v>0</v>
      </c>
      <c r="I5" s="1">
        <f>MIN($F5)</f>
        <v>0</v>
      </c>
      <c r="J5" s="1">
        <f>MIN($G5)</f>
        <v>0</v>
      </c>
      <c r="K5" s="1">
        <f>MIN($H5)</f>
        <v>0</v>
      </c>
      <c r="L5" s="1">
        <f>MIN($E5)</f>
        <v>0</v>
      </c>
      <c r="M5" s="1">
        <f>MIN($C5)</f>
        <v>0</v>
      </c>
      <c r="N5" s="1">
        <f>MIN($B5)</f>
        <v>0</v>
      </c>
      <c r="O5" s="1">
        <f>MEDIAN($F5)</f>
        <v>0</v>
      </c>
      <c r="P5" s="1">
        <f>MEDIAN($G5)</f>
        <v>0</v>
      </c>
      <c r="Q5" s="1">
        <f>MEDIAN($H5)</f>
        <v>0</v>
      </c>
      <c r="R5" s="1">
        <f>MEDIAN($E5)</f>
        <v>0</v>
      </c>
      <c r="S5" s="1">
        <f>MEDIAN($C5)</f>
        <v>0</v>
      </c>
      <c r="T5" s="1">
        <f>MEDIAN($B5)</f>
        <v>0</v>
      </c>
      <c r="U5" s="1">
        <f>MAX($F5)</f>
        <v>0</v>
      </c>
      <c r="V5" s="1">
        <f>MAX($G5)</f>
        <v>0</v>
      </c>
      <c r="W5" s="1">
        <f>MAX($H5)</f>
        <v>0</v>
      </c>
      <c r="X5" s="1">
        <f>MAX($E5)</f>
        <v>0</v>
      </c>
      <c r="Y5" s="1">
        <f>MAX($C5)</f>
        <v>0</v>
      </c>
      <c r="Z5" s="1">
        <f>MAX($B5)</f>
        <v>0</v>
      </c>
    </row>
    <row r="6" spans="1:26">
      <c r="A6" s="1" t="s">
        <v>3</v>
      </c>
      <c r="B6" s="1" cm="1">
        <f t="array" ref="B6">_xlfn.SWITCH($A$2,"average", AVERAGE(Instances!B6:Instances!B6),"median", MEDIAN(Instances!B6:Instances!B6),"min", MIN(Instances!B6:Instances!B6),"max", MAX(Instances!B6:Instances!B6),"diff", MAX(Instances!B6:Instances!B6)-MIN(Instances!B6:Instances!B6))</f>
        <v>0</v>
      </c>
      <c r="C6" s="1" cm="1">
        <f t="array" ref="C6">_xlfn.SWITCH($A$2,"average", AVERAGE(Instances!C6:Instances!C6),"median", MEDIAN(Instances!C6:Instances!C6),"min", MIN(Instances!C6:Instances!C6),"max", MAX(Instances!C6:Instances!C6),"diff", MAX(Instances!C6:Instances!C6)-MIN(Instances!C6:Instances!C6))</f>
        <v>0</v>
      </c>
      <c r="D6" s="1"/>
      <c r="E6" s="1" cm="1">
        <f t="array" ref="E6">_xlfn.SWITCH($A$2,"average", AVERAGE(Instances!E6:Instances!E6),"median", MEDIAN(Instances!E6:Instances!E6),"min", MIN(Instances!E6:Instances!E6),"max", MAX(Instances!E6:Instances!E6),"diff", MAX(Instances!E6:Instances!E6)-MIN(Instances!E6:Instances!E6))</f>
        <v>0</v>
      </c>
      <c r="F6" s="1" cm="1">
        <f t="array" ref="F6">_xlfn.SWITCH($A$2,"average", AVERAGE(Instances!F6:Instances!F6),"median", MEDIAN(Instances!F6:Instances!F6),"min", MIN(Instances!F6:Instances!F6),"max", MAX(Instances!F6:Instances!F6),"diff", MAX(Instances!F6:Instances!F6)-MIN(Instances!F6:Instances!F6))</f>
        <v>0</v>
      </c>
      <c r="G6" s="1" cm="1">
        <f t="array" ref="G6">_xlfn.SWITCH($A$2,"average", AVERAGE(Instances!G6:Instances!G6),"median", MEDIAN(Instances!G6:Instances!G6),"min", MIN(Instances!G6:Instances!G6),"max", MAX(Instances!G6:Instances!G6),"diff", MAX(Instances!G6:Instances!G6)-MIN(Instances!G6:Instances!G6))</f>
        <v>0</v>
      </c>
      <c r="H6" s="1" cm="1">
        <f t="array" ref="H6">_xlfn.SWITCH($A$2,"average", AVERAGE(Instances!H6:Instances!H6),"median", MEDIAN(Instances!H6:Instances!H6),"min", MIN(Instances!H6:Instances!H6),"max", MAX(Instances!H6:Instances!H6),"diff", MAX(Instances!H6:Instances!H6)-MIN(Instances!H6:Instances!H6))</f>
        <v>0</v>
      </c>
      <c r="I6" s="1">
        <f>MIN($F6)</f>
        <v>0</v>
      </c>
      <c r="J6" s="1">
        <f>MIN($G6)</f>
        <v>0</v>
      </c>
      <c r="K6" s="1">
        <f>MIN($H6)</f>
        <v>0</v>
      </c>
      <c r="L6" s="1">
        <f>MIN($E6)</f>
        <v>0</v>
      </c>
      <c r="M6" s="1">
        <f>MIN($C6)</f>
        <v>0</v>
      </c>
      <c r="N6" s="1">
        <f>MIN($B6)</f>
        <v>0</v>
      </c>
      <c r="O6" s="1">
        <f>MEDIAN($F6)</f>
        <v>0</v>
      </c>
      <c r="P6" s="1">
        <f>MEDIAN($G6)</f>
        <v>0</v>
      </c>
      <c r="Q6" s="1">
        <f>MEDIAN($H6)</f>
        <v>0</v>
      </c>
      <c r="R6" s="1">
        <f>MEDIAN($E6)</f>
        <v>0</v>
      </c>
      <c r="S6" s="1">
        <f>MEDIAN($C6)</f>
        <v>0</v>
      </c>
      <c r="T6" s="1">
        <f>MEDIAN($B6)</f>
        <v>0</v>
      </c>
      <c r="U6" s="1">
        <f>MAX($F6)</f>
        <v>0</v>
      </c>
      <c r="V6" s="1">
        <f>MAX($G6)</f>
        <v>0</v>
      </c>
      <c r="W6" s="1">
        <f>MAX($H6)</f>
        <v>0</v>
      </c>
      <c r="X6" s="1">
        <f>MAX($E6)</f>
        <v>0</v>
      </c>
      <c r="Y6" s="1">
        <f>MAX($C6)</f>
        <v>0</v>
      </c>
      <c r="Z6" s="1">
        <f>MAX($B6)</f>
        <v>0</v>
      </c>
    </row>
    <row r="7" spans="1:26">
      <c r="A7" s="1" t="s">
        <v>4</v>
      </c>
      <c r="B7" s="1" cm="1">
        <f t="array" ref="B7">_xlfn.SWITCH($A$2,"average", AVERAGE(Instances!B7:Instances!B7),"median", MEDIAN(Instances!B7:Instances!B7),"min", MIN(Instances!B7:Instances!B7),"max", MAX(Instances!B7:Instances!B7),"diff", MAX(Instances!B7:Instances!B7)-MIN(Instances!B7:Instances!B7))</f>
        <v>0</v>
      </c>
      <c r="C7" s="1" cm="1">
        <f t="array" ref="C7">_xlfn.SWITCH($A$2,"average", AVERAGE(Instances!C7:Instances!C7),"median", MEDIAN(Instances!C7:Instances!C7),"min", MIN(Instances!C7:Instances!C7),"max", MAX(Instances!C7:Instances!C7),"diff", MAX(Instances!C7:Instances!C7)-MIN(Instances!C7:Instances!C7))</f>
        <v>0</v>
      </c>
      <c r="D7" s="1"/>
      <c r="E7" s="1" cm="1">
        <f t="array" ref="E7">_xlfn.SWITCH($A$2,"average", AVERAGE(Instances!E7:Instances!E7),"median", MEDIAN(Instances!E7:Instances!E7),"min", MIN(Instances!E7:Instances!E7),"max", MAX(Instances!E7:Instances!E7),"diff", MAX(Instances!E7:Instances!E7)-MIN(Instances!E7:Instances!E7))</f>
        <v>0</v>
      </c>
      <c r="F7" s="1" cm="1">
        <f t="array" ref="F7">_xlfn.SWITCH($A$2,"average", AVERAGE(Instances!F7:Instances!F7),"median", MEDIAN(Instances!F7:Instances!F7),"min", MIN(Instances!F7:Instances!F7),"max", MAX(Instances!F7:Instances!F7),"diff", MAX(Instances!F7:Instances!F7)-MIN(Instances!F7:Instances!F7))</f>
        <v>0</v>
      </c>
      <c r="G7" s="1" cm="1">
        <f t="array" ref="G7">_xlfn.SWITCH($A$2,"average", AVERAGE(Instances!G7:Instances!G7),"median", MEDIAN(Instances!G7:Instances!G7),"min", MIN(Instances!G7:Instances!G7),"max", MAX(Instances!G7:Instances!G7),"diff", MAX(Instances!G7:Instances!G7)-MIN(Instances!G7:Instances!G7))</f>
        <v>0</v>
      </c>
      <c r="H7" s="1" cm="1">
        <f t="array" ref="H7">_xlfn.SWITCH($A$2,"average", AVERAGE(Instances!H7:Instances!H7),"median", MEDIAN(Instances!H7:Instances!H7),"min", MIN(Instances!H7:Instances!H7),"max", MAX(Instances!H7:Instances!H7),"diff", MAX(Instances!H7:Instances!H7)-MIN(Instances!H7:Instances!H7))</f>
        <v>0</v>
      </c>
      <c r="I7" s="1">
        <f>MIN($F7)</f>
        <v>0</v>
      </c>
      <c r="J7" s="1">
        <f>MIN($G7)</f>
        <v>0</v>
      </c>
      <c r="K7" s="1">
        <f>MIN($H7)</f>
        <v>0</v>
      </c>
      <c r="L7" s="1">
        <f>MIN($E7)</f>
        <v>0</v>
      </c>
      <c r="M7" s="1">
        <f>MIN($C7)</f>
        <v>0</v>
      </c>
      <c r="N7" s="1">
        <f>MIN($B7)</f>
        <v>0</v>
      </c>
      <c r="O7" s="1">
        <f>MEDIAN($F7)</f>
        <v>0</v>
      </c>
      <c r="P7" s="1">
        <f>MEDIAN($G7)</f>
        <v>0</v>
      </c>
      <c r="Q7" s="1">
        <f>MEDIAN($H7)</f>
        <v>0</v>
      </c>
      <c r="R7" s="1">
        <f>MEDIAN($E7)</f>
        <v>0</v>
      </c>
      <c r="S7" s="1">
        <f>MEDIAN($C7)</f>
        <v>0</v>
      </c>
      <c r="T7" s="1">
        <f>MEDIAN($B7)</f>
        <v>0</v>
      </c>
      <c r="U7" s="1">
        <f>MAX($F7)</f>
        <v>0</v>
      </c>
      <c r="V7" s="1">
        <f>MAX($G7)</f>
        <v>0</v>
      </c>
      <c r="W7" s="1">
        <f>MAX($H7)</f>
        <v>0</v>
      </c>
      <c r="X7" s="1">
        <f>MAX($E7)</f>
        <v>0</v>
      </c>
      <c r="Y7" s="1">
        <f>MAX($C7)</f>
        <v>0</v>
      </c>
      <c r="Z7" s="1">
        <f>MAX($B7)</f>
        <v>0</v>
      </c>
    </row>
    <row r="8" spans="1:26">
      <c r="A8" s="1" t="s">
        <v>5</v>
      </c>
      <c r="B8" s="1" cm="1">
        <f t="array" ref="B8">_xlfn.SWITCH($A$2,"average", AVERAGE(Instances!B8:Instances!B8),"median", MEDIAN(Instances!B8:Instances!B8),"min", MIN(Instances!B8:Instances!B8),"max", MAX(Instances!B8:Instances!B8),"diff", MAX(Instances!B8:Instances!B8)-MIN(Instances!B8:Instances!B8))</f>
        <v>0</v>
      </c>
      <c r="C8" s="1" cm="1">
        <f t="array" ref="C8">_xlfn.SWITCH($A$2,"average", AVERAGE(Instances!C8:Instances!C8),"median", MEDIAN(Instances!C8:Instances!C8),"min", MIN(Instances!C8:Instances!C8),"max", MAX(Instances!C8:Instances!C8),"diff", MAX(Instances!C8:Instances!C8)-MIN(Instances!C8:Instances!C8))</f>
        <v>0</v>
      </c>
      <c r="D8" s="1"/>
      <c r="E8" s="1" cm="1">
        <f t="array" ref="E8">_xlfn.SWITCH($A$2,"average", AVERAGE(Instances!E8:Instances!E8),"median", MEDIAN(Instances!E8:Instances!E8),"min", MIN(Instances!E8:Instances!E8),"max", MAX(Instances!E8:Instances!E8),"diff", MAX(Instances!E8:Instances!E8)-MIN(Instances!E8:Instances!E8))</f>
        <v>0</v>
      </c>
      <c r="F8" s="1" cm="1">
        <f t="array" ref="F8">_xlfn.SWITCH($A$2,"average", AVERAGE(Instances!F8:Instances!F8),"median", MEDIAN(Instances!F8:Instances!F8),"min", MIN(Instances!F8:Instances!F8),"max", MAX(Instances!F8:Instances!F8),"diff", MAX(Instances!F8:Instances!F8)-MIN(Instances!F8:Instances!F8))</f>
        <v>0</v>
      </c>
      <c r="G8" s="1" cm="1">
        <f t="array" ref="G8">_xlfn.SWITCH($A$2,"average", AVERAGE(Instances!G8:Instances!G8),"median", MEDIAN(Instances!G8:Instances!G8),"min", MIN(Instances!G8:Instances!G8),"max", MAX(Instances!G8:Instances!G8),"diff", MAX(Instances!G8:Instances!G8)-MIN(Instances!G8:Instances!G8))</f>
        <v>0</v>
      </c>
      <c r="H8" s="1" cm="1">
        <f t="array" ref="H8">_xlfn.SWITCH($A$2,"average", AVERAGE(Instances!H8:Instances!H8),"median", MEDIAN(Instances!H8:Instances!H8),"min", MIN(Instances!H8:Instances!H8),"max", MAX(Instances!H8:Instances!H8),"diff", MAX(Instances!H8:Instances!H8)-MIN(Instances!H8:Instances!H8))</f>
        <v>0</v>
      </c>
      <c r="I8" s="1">
        <f>MIN($F8)</f>
        <v>0</v>
      </c>
      <c r="J8" s="1">
        <f>MIN($G8)</f>
        <v>0</v>
      </c>
      <c r="K8" s="1">
        <f>MIN($H8)</f>
        <v>0</v>
      </c>
      <c r="L8" s="1">
        <f>MIN($E8)</f>
        <v>0</v>
      </c>
      <c r="M8" s="1">
        <f>MIN($C8)</f>
        <v>0</v>
      </c>
      <c r="N8" s="1">
        <f>MIN($B8)</f>
        <v>0</v>
      </c>
      <c r="O8" s="1">
        <f>MEDIAN($F8)</f>
        <v>0</v>
      </c>
      <c r="P8" s="1">
        <f>MEDIAN($G8)</f>
        <v>0</v>
      </c>
      <c r="Q8" s="1">
        <f>MEDIAN($H8)</f>
        <v>0</v>
      </c>
      <c r="R8" s="1">
        <f>MEDIAN($E8)</f>
        <v>0</v>
      </c>
      <c r="S8" s="1">
        <f>MEDIAN($C8)</f>
        <v>0</v>
      </c>
      <c r="T8" s="1">
        <f>MEDIAN($B8)</f>
        <v>0</v>
      </c>
      <c r="U8" s="1">
        <f>MAX($F8)</f>
        <v>0</v>
      </c>
      <c r="V8" s="1">
        <f>MAX($G8)</f>
        <v>0</v>
      </c>
      <c r="W8" s="1">
        <f>MAX($H8)</f>
        <v>0</v>
      </c>
      <c r="X8" s="1">
        <f>MAX($E8)</f>
        <v>0</v>
      </c>
      <c r="Y8" s="1">
        <f>MAX($C8)</f>
        <v>0</v>
      </c>
      <c r="Z8" s="1">
        <f>MAX($B8)</f>
        <v>0</v>
      </c>
    </row>
    <row r="9" spans="1:26">
      <c r="A9" s="1" t="s">
        <v>6</v>
      </c>
      <c r="B9" s="1" cm="1">
        <f t="array" ref="B9">_xlfn.SWITCH($A$2,"average", AVERAGE(Instances!B9:Instances!B9),"median", MEDIAN(Instances!B9:Instances!B9),"min", MIN(Instances!B9:Instances!B9),"max", MAX(Instances!B9:Instances!B9),"diff", MAX(Instances!B9:Instances!B9)-MIN(Instances!B9:Instances!B9))</f>
        <v>0</v>
      </c>
      <c r="C9" s="1" cm="1">
        <f t="array" ref="C9">_xlfn.SWITCH($A$2,"average", AVERAGE(Instances!C9:Instances!C9),"median", MEDIAN(Instances!C9:Instances!C9),"min", MIN(Instances!C9:Instances!C9),"max", MAX(Instances!C9:Instances!C9),"diff", MAX(Instances!C9:Instances!C9)-MIN(Instances!C9:Instances!C9))</f>
        <v>0</v>
      </c>
      <c r="D9" s="1"/>
      <c r="E9" s="1" cm="1">
        <f t="array" ref="E9">_xlfn.SWITCH($A$2,"average", AVERAGE(Instances!E9:Instances!E9),"median", MEDIAN(Instances!E9:Instances!E9),"min", MIN(Instances!E9:Instances!E9),"max", MAX(Instances!E9:Instances!E9),"diff", MAX(Instances!E9:Instances!E9)-MIN(Instances!E9:Instances!E9))</f>
        <v>0</v>
      </c>
      <c r="F9" s="1" cm="1">
        <f t="array" ref="F9">_xlfn.SWITCH($A$2,"average", AVERAGE(Instances!F9:Instances!F9),"median", MEDIAN(Instances!F9:Instances!F9),"min", MIN(Instances!F9:Instances!F9),"max", MAX(Instances!F9:Instances!F9),"diff", MAX(Instances!F9:Instances!F9)-MIN(Instances!F9:Instances!F9))</f>
        <v>0</v>
      </c>
      <c r="G9" s="1" cm="1">
        <f t="array" ref="G9">_xlfn.SWITCH($A$2,"average", AVERAGE(Instances!G9:Instances!G9),"median", MEDIAN(Instances!G9:Instances!G9),"min", MIN(Instances!G9:Instances!G9),"max", MAX(Instances!G9:Instances!G9),"diff", MAX(Instances!G9:Instances!G9)-MIN(Instances!G9:Instances!G9))</f>
        <v>0</v>
      </c>
      <c r="H9" s="1" cm="1">
        <f t="array" ref="H9">_xlfn.SWITCH($A$2,"average", AVERAGE(Instances!H9:Instances!H9),"median", MEDIAN(Instances!H9:Instances!H9),"min", MIN(Instances!H9:Instances!H9),"max", MAX(Instances!H9:Instances!H9),"diff", MAX(Instances!H9:Instances!H9)-MIN(Instances!H9:Instances!H9))</f>
        <v>0</v>
      </c>
      <c r="I9" s="1">
        <f>MIN($F9)</f>
        <v>0</v>
      </c>
      <c r="J9" s="1">
        <f>MIN($G9)</f>
        <v>0</v>
      </c>
      <c r="K9" s="1">
        <f>MIN($H9)</f>
        <v>0</v>
      </c>
      <c r="L9" s="1">
        <f>MIN($E9)</f>
        <v>0</v>
      </c>
      <c r="M9" s="1">
        <f>MIN($C9)</f>
        <v>0</v>
      </c>
      <c r="N9" s="1">
        <f>MIN($B9)</f>
        <v>0</v>
      </c>
      <c r="O9" s="1">
        <f>MEDIAN($F9)</f>
        <v>0</v>
      </c>
      <c r="P9" s="1">
        <f>MEDIAN($G9)</f>
        <v>0</v>
      </c>
      <c r="Q9" s="1">
        <f>MEDIAN($H9)</f>
        <v>0</v>
      </c>
      <c r="R9" s="1">
        <f>MEDIAN($E9)</f>
        <v>0</v>
      </c>
      <c r="S9" s="1">
        <f>MEDIAN($C9)</f>
        <v>0</v>
      </c>
      <c r="T9" s="1">
        <f>MEDIAN($B9)</f>
        <v>0</v>
      </c>
      <c r="U9" s="1">
        <f>MAX($F9)</f>
        <v>0</v>
      </c>
      <c r="V9" s="1">
        <f>MAX($G9)</f>
        <v>0</v>
      </c>
      <c r="W9" s="1">
        <f>MAX($H9)</f>
        <v>0</v>
      </c>
      <c r="X9" s="1">
        <f>MAX($E9)</f>
        <v>0</v>
      </c>
      <c r="Y9" s="1">
        <f>MAX($C9)</f>
        <v>0</v>
      </c>
      <c r="Z9" s="1">
        <f>MAX($B9)</f>
        <v>0</v>
      </c>
    </row>
    <row r="10" spans="1:26">
      <c r="A10" s="1" t="s">
        <v>7</v>
      </c>
      <c r="B10" s="1" cm="1">
        <f t="array" ref="B10">_xlfn.SWITCH($A$2,"average", AVERAGE(Instances!B10:Instances!B10),"median", MEDIAN(Instances!B10:Instances!B10),"min", MIN(Instances!B10:Instances!B10),"max", MAX(Instances!B10:Instances!B10),"diff", MAX(Instances!B10:Instances!B10)-MIN(Instances!B10:Instances!B10))</f>
        <v>0</v>
      </c>
      <c r="C10" s="1" cm="1">
        <f t="array" ref="C10">_xlfn.SWITCH($A$2,"average", AVERAGE(Instances!C10:Instances!C10),"median", MEDIAN(Instances!C10:Instances!C10),"min", MIN(Instances!C10:Instances!C10),"max", MAX(Instances!C10:Instances!C10),"diff", MAX(Instances!C10:Instances!C10)-MIN(Instances!C10:Instances!C10))</f>
        <v>0</v>
      </c>
      <c r="D10" s="1"/>
      <c r="E10" s="1" cm="1">
        <f t="array" ref="E10">_xlfn.SWITCH($A$2,"average", AVERAGE(Instances!E10:Instances!E10),"median", MEDIAN(Instances!E10:Instances!E10),"min", MIN(Instances!E10:Instances!E10),"max", MAX(Instances!E10:Instances!E10),"diff", MAX(Instances!E10:Instances!E10)-MIN(Instances!E10:Instances!E10))</f>
        <v>0</v>
      </c>
      <c r="F10" s="1" cm="1">
        <f t="array" ref="F10">_xlfn.SWITCH($A$2,"average", AVERAGE(Instances!F10:Instances!F10),"median", MEDIAN(Instances!F10:Instances!F10),"min", MIN(Instances!F10:Instances!F10),"max", MAX(Instances!F10:Instances!F10),"diff", MAX(Instances!F10:Instances!F10)-MIN(Instances!F10:Instances!F10))</f>
        <v>0</v>
      </c>
      <c r="G10" s="1" cm="1">
        <f t="array" ref="G10">_xlfn.SWITCH($A$2,"average", AVERAGE(Instances!G10:Instances!G10),"median", MEDIAN(Instances!G10:Instances!G10),"min", MIN(Instances!G10:Instances!G10),"max", MAX(Instances!G10:Instances!G10),"diff", MAX(Instances!G10:Instances!G10)-MIN(Instances!G10:Instances!G10))</f>
        <v>0</v>
      </c>
      <c r="H10" s="1" cm="1">
        <f t="array" ref="H10">_xlfn.SWITCH($A$2,"average", AVERAGE(Instances!H10:Instances!H10),"median", MEDIAN(Instances!H10:Instances!H10),"min", MIN(Instances!H10:Instances!H10),"max", MAX(Instances!H10:Instances!H10),"diff", MAX(Instances!H10:Instances!H10)-MIN(Instances!H10:Instances!H10))</f>
        <v>0</v>
      </c>
      <c r="I10" s="1">
        <f>MIN($F10)</f>
        <v>0</v>
      </c>
      <c r="J10" s="1">
        <f>MIN($G10)</f>
        <v>0</v>
      </c>
      <c r="K10" s="1">
        <f>MIN($H10)</f>
        <v>0</v>
      </c>
      <c r="L10" s="1">
        <f>MIN($E10)</f>
        <v>0</v>
      </c>
      <c r="M10" s="1">
        <f>MIN($C10)</f>
        <v>0</v>
      </c>
      <c r="N10" s="1">
        <f>MIN($B10)</f>
        <v>0</v>
      </c>
      <c r="O10" s="1">
        <f>MEDIAN($F10)</f>
        <v>0</v>
      </c>
      <c r="P10" s="1">
        <f>MEDIAN($G10)</f>
        <v>0</v>
      </c>
      <c r="Q10" s="1">
        <f>MEDIAN($H10)</f>
        <v>0</v>
      </c>
      <c r="R10" s="1">
        <f>MEDIAN($E10)</f>
        <v>0</v>
      </c>
      <c r="S10" s="1">
        <f>MEDIAN($C10)</f>
        <v>0</v>
      </c>
      <c r="T10" s="1">
        <f>MEDIAN($B10)</f>
        <v>0</v>
      </c>
      <c r="U10" s="1">
        <f>MAX($F10)</f>
        <v>0</v>
      </c>
      <c r="V10" s="1">
        <f>MAX($G10)</f>
        <v>0</v>
      </c>
      <c r="W10" s="1">
        <f>MAX($H10)</f>
        <v>0</v>
      </c>
      <c r="X10" s="1">
        <f>MAX($E10)</f>
        <v>0</v>
      </c>
      <c r="Y10" s="1">
        <f>MAX($C10)</f>
        <v>0</v>
      </c>
      <c r="Z10" s="1">
        <f>MAX($B10)</f>
        <v>0</v>
      </c>
    </row>
    <row r="11" spans="1:26">
      <c r="A11" s="1" t="s">
        <v>8</v>
      </c>
      <c r="B11" s="1" cm="1">
        <f t="array" ref="B11">_xlfn.SWITCH($A$2,"average", AVERAGE(Instances!B11:Instances!B11),"median", MEDIAN(Instances!B11:Instances!B11),"min", MIN(Instances!B11:Instances!B11),"max", MAX(Instances!B11:Instances!B11),"diff", MAX(Instances!B11:Instances!B11)-MIN(Instances!B11:Instances!B11))</f>
        <v>0</v>
      </c>
      <c r="C11" s="1" cm="1">
        <f t="array" ref="C11">_xlfn.SWITCH($A$2,"average", AVERAGE(Instances!C11:Instances!C11),"median", MEDIAN(Instances!C11:Instances!C11),"min", MIN(Instances!C11:Instances!C11),"max", MAX(Instances!C11:Instances!C11),"diff", MAX(Instances!C11:Instances!C11)-MIN(Instances!C11:Instances!C11))</f>
        <v>0</v>
      </c>
      <c r="D11" s="1"/>
      <c r="E11" s="1" cm="1">
        <f t="array" ref="E11">_xlfn.SWITCH($A$2,"average", AVERAGE(Instances!E11:Instances!E11),"median", MEDIAN(Instances!E11:Instances!E11),"min", MIN(Instances!E11:Instances!E11),"max", MAX(Instances!E11:Instances!E11),"diff", MAX(Instances!E11:Instances!E11)-MIN(Instances!E11:Instances!E11))</f>
        <v>0</v>
      </c>
      <c r="F11" s="1" cm="1">
        <f t="array" ref="F11">_xlfn.SWITCH($A$2,"average", AVERAGE(Instances!F11:Instances!F11),"median", MEDIAN(Instances!F11:Instances!F11),"min", MIN(Instances!F11:Instances!F11),"max", MAX(Instances!F11:Instances!F11),"diff", MAX(Instances!F11:Instances!F11)-MIN(Instances!F11:Instances!F11))</f>
        <v>0</v>
      </c>
      <c r="G11" s="1" cm="1">
        <f t="array" ref="G11">_xlfn.SWITCH($A$2,"average", AVERAGE(Instances!G11:Instances!G11),"median", MEDIAN(Instances!G11:Instances!G11),"min", MIN(Instances!G11:Instances!G11),"max", MAX(Instances!G11:Instances!G11),"diff", MAX(Instances!G11:Instances!G11)-MIN(Instances!G11:Instances!G11))</f>
        <v>0</v>
      </c>
      <c r="H11" s="1" cm="1">
        <f t="array" ref="H11">_xlfn.SWITCH($A$2,"average", AVERAGE(Instances!H11:Instances!H11),"median", MEDIAN(Instances!H11:Instances!H11),"min", MIN(Instances!H11:Instances!H11),"max", MAX(Instances!H11:Instances!H11),"diff", MAX(Instances!H11:Instances!H11)-MIN(Instances!H11:Instances!H11))</f>
        <v>0</v>
      </c>
      <c r="I11" s="1">
        <f>MIN($F11)</f>
        <v>0</v>
      </c>
      <c r="J11" s="1">
        <f>MIN($G11)</f>
        <v>0</v>
      </c>
      <c r="K11" s="1">
        <f>MIN($H11)</f>
        <v>0</v>
      </c>
      <c r="L11" s="1">
        <f>MIN($E11)</f>
        <v>0</v>
      </c>
      <c r="M11" s="1">
        <f>MIN($C11)</f>
        <v>0</v>
      </c>
      <c r="N11" s="1">
        <f>MIN($B11)</f>
        <v>0</v>
      </c>
      <c r="O11" s="1">
        <f>MEDIAN($F11)</f>
        <v>0</v>
      </c>
      <c r="P11" s="1">
        <f>MEDIAN($G11)</f>
        <v>0</v>
      </c>
      <c r="Q11" s="1">
        <f>MEDIAN($H11)</f>
        <v>0</v>
      </c>
      <c r="R11" s="1">
        <f>MEDIAN($E11)</f>
        <v>0</v>
      </c>
      <c r="S11" s="1">
        <f>MEDIAN($C11)</f>
        <v>0</v>
      </c>
      <c r="T11" s="1">
        <f>MEDIAN($B11)</f>
        <v>0</v>
      </c>
      <c r="U11" s="1">
        <f>MAX($F11)</f>
        <v>0</v>
      </c>
      <c r="V11" s="1">
        <f>MAX($G11)</f>
        <v>0</v>
      </c>
      <c r="W11" s="1">
        <f>MAX($H11)</f>
        <v>0</v>
      </c>
      <c r="X11" s="1">
        <f>MAX($E11)</f>
        <v>0</v>
      </c>
      <c r="Y11" s="1">
        <f>MAX($C11)</f>
        <v>0</v>
      </c>
      <c r="Z11" s="1">
        <f>MAX($B11)</f>
        <v>0</v>
      </c>
    </row>
    <row r="12" spans="1:26">
      <c r="A12" s="1" t="s">
        <v>9</v>
      </c>
      <c r="B12" s="1" cm="1">
        <f t="array" ref="B12">_xlfn.SWITCH($A$2,"average", AVERAGE(Instances!B12:Instances!B12),"median", MEDIAN(Instances!B12:Instances!B12),"min", MIN(Instances!B12:Instances!B12),"max", MAX(Instances!B12:Instances!B12),"diff", MAX(Instances!B12:Instances!B12)-MIN(Instances!B12:Instances!B12))</f>
        <v>0</v>
      </c>
      <c r="C12" s="1" cm="1">
        <f t="array" ref="C12">_xlfn.SWITCH($A$2,"average", AVERAGE(Instances!C12:Instances!C12),"median", MEDIAN(Instances!C12:Instances!C12),"min", MIN(Instances!C12:Instances!C12),"max", MAX(Instances!C12:Instances!C12),"diff", MAX(Instances!C12:Instances!C12)-MIN(Instances!C12:Instances!C12))</f>
        <v>0</v>
      </c>
      <c r="D12" s="1"/>
      <c r="E12" s="1" cm="1">
        <f t="array" ref="E12">_xlfn.SWITCH($A$2,"average", AVERAGE(Instances!E12:Instances!E12),"median", MEDIAN(Instances!E12:Instances!E12),"min", MIN(Instances!E12:Instances!E12),"max", MAX(Instances!E12:Instances!E12),"diff", MAX(Instances!E12:Instances!E12)-MIN(Instances!E12:Instances!E12))</f>
        <v>0</v>
      </c>
      <c r="F12" s="1" cm="1">
        <f t="array" ref="F12">_xlfn.SWITCH($A$2,"average", AVERAGE(Instances!F12:Instances!F12),"median", MEDIAN(Instances!F12:Instances!F12),"min", MIN(Instances!F12:Instances!F12),"max", MAX(Instances!F12:Instances!F12),"diff", MAX(Instances!F12:Instances!F12)-MIN(Instances!F12:Instances!F12))</f>
        <v>0</v>
      </c>
      <c r="G12" s="1" cm="1">
        <f t="array" ref="G12">_xlfn.SWITCH($A$2,"average", AVERAGE(Instances!G12:Instances!G12),"median", MEDIAN(Instances!G12:Instances!G12),"min", MIN(Instances!G12:Instances!G12),"max", MAX(Instances!G12:Instances!G12),"diff", MAX(Instances!G12:Instances!G12)-MIN(Instances!G12:Instances!G12))</f>
        <v>0</v>
      </c>
      <c r="H12" s="1" cm="1">
        <f t="array" ref="H12">_xlfn.SWITCH($A$2,"average", AVERAGE(Instances!H12:Instances!H12),"median", MEDIAN(Instances!H12:Instances!H12),"min", MIN(Instances!H12:Instances!H12),"max", MAX(Instances!H12:Instances!H12),"diff", MAX(Instances!H12:Instances!H12)-MIN(Instances!H12:Instances!H12))</f>
        <v>0</v>
      </c>
      <c r="I12" s="1">
        <f>MIN($F12)</f>
        <v>0</v>
      </c>
      <c r="J12" s="1">
        <f>MIN($G12)</f>
        <v>0</v>
      </c>
      <c r="K12" s="1">
        <f>MIN($H12)</f>
        <v>0</v>
      </c>
      <c r="L12" s="1">
        <f>MIN($E12)</f>
        <v>0</v>
      </c>
      <c r="M12" s="1">
        <f>MIN($C12)</f>
        <v>0</v>
      </c>
      <c r="N12" s="1">
        <f>MIN($B12)</f>
        <v>0</v>
      </c>
      <c r="O12" s="1">
        <f>MEDIAN($F12)</f>
        <v>0</v>
      </c>
      <c r="P12" s="1">
        <f>MEDIAN($G12)</f>
        <v>0</v>
      </c>
      <c r="Q12" s="1">
        <f>MEDIAN($H12)</f>
        <v>0</v>
      </c>
      <c r="R12" s="1">
        <f>MEDIAN($E12)</f>
        <v>0</v>
      </c>
      <c r="S12" s="1">
        <f>MEDIAN($C12)</f>
        <v>0</v>
      </c>
      <c r="T12" s="1">
        <f>MEDIAN($B12)</f>
        <v>0</v>
      </c>
      <c r="U12" s="1">
        <f>MAX($F12)</f>
        <v>0</v>
      </c>
      <c r="V12" s="1">
        <f>MAX($G12)</f>
        <v>0</v>
      </c>
      <c r="W12" s="1">
        <f>MAX($H12)</f>
        <v>0</v>
      </c>
      <c r="X12" s="1">
        <f>MAX($E12)</f>
        <v>0</v>
      </c>
      <c r="Y12" s="1">
        <f>MAX($C12)</f>
        <v>0</v>
      </c>
      <c r="Z12" s="1">
        <f>MAX($B12)</f>
        <v>0</v>
      </c>
    </row>
    <row r="13" spans="1:26">
      <c r="A13" s="1" t="s">
        <v>10</v>
      </c>
      <c r="B13" s="1" cm="1">
        <f t="array" ref="B13">_xlfn.SWITCH($A$2,"average", AVERAGE(Instances!B13:Instances!B13),"median", MEDIAN(Instances!B13:Instances!B13),"min", MIN(Instances!B13:Instances!B13),"max", MAX(Instances!B13:Instances!B13),"diff", MAX(Instances!B13:Instances!B13)-MIN(Instances!B13:Instances!B13))</f>
        <v>0</v>
      </c>
      <c r="C13" s="1" cm="1">
        <f t="array" ref="C13">_xlfn.SWITCH($A$2,"average", AVERAGE(Instances!C13:Instances!C13),"median", MEDIAN(Instances!C13:Instances!C13),"min", MIN(Instances!C13:Instances!C13),"max", MAX(Instances!C13:Instances!C13),"diff", MAX(Instances!C13:Instances!C13)-MIN(Instances!C13:Instances!C13))</f>
        <v>0</v>
      </c>
      <c r="D13" s="1"/>
      <c r="E13" s="1" cm="1">
        <f t="array" ref="E13">_xlfn.SWITCH($A$2,"average", AVERAGE(Instances!E13:Instances!E13),"median", MEDIAN(Instances!E13:Instances!E13),"min", MIN(Instances!E13:Instances!E13),"max", MAX(Instances!E13:Instances!E13),"diff", MAX(Instances!E13:Instances!E13)-MIN(Instances!E13:Instances!E13))</f>
        <v>0</v>
      </c>
      <c r="F13" s="1" cm="1">
        <f t="array" ref="F13">_xlfn.SWITCH($A$2,"average", AVERAGE(Instances!F13:Instances!F13),"median", MEDIAN(Instances!F13:Instances!F13),"min", MIN(Instances!F13:Instances!F13),"max", MAX(Instances!F13:Instances!F13),"diff", MAX(Instances!F13:Instances!F13)-MIN(Instances!F13:Instances!F13))</f>
        <v>0</v>
      </c>
      <c r="G13" s="1" cm="1">
        <f t="array" ref="G13">_xlfn.SWITCH($A$2,"average", AVERAGE(Instances!G13:Instances!G13),"median", MEDIAN(Instances!G13:Instances!G13),"min", MIN(Instances!G13:Instances!G13),"max", MAX(Instances!G13:Instances!G13),"diff", MAX(Instances!G13:Instances!G13)-MIN(Instances!G13:Instances!G13))</f>
        <v>0</v>
      </c>
      <c r="H13" s="1" cm="1">
        <f t="array" ref="H13">_xlfn.SWITCH($A$2,"average", AVERAGE(Instances!H13:Instances!H13),"median", MEDIAN(Instances!H13:Instances!H13),"min", MIN(Instances!H13:Instances!H13),"max", MAX(Instances!H13:Instances!H13),"diff", MAX(Instances!H13:Instances!H13)-MIN(Instances!H13:Instances!H13))</f>
        <v>0</v>
      </c>
      <c r="I13" s="1">
        <f>MIN($F13)</f>
        <v>0</v>
      </c>
      <c r="J13" s="1">
        <f>MIN($G13)</f>
        <v>0</v>
      </c>
      <c r="K13" s="1">
        <f>MIN($H13)</f>
        <v>0</v>
      </c>
      <c r="L13" s="1">
        <f>MIN($E13)</f>
        <v>0</v>
      </c>
      <c r="M13" s="1">
        <f>MIN($C13)</f>
        <v>0</v>
      </c>
      <c r="N13" s="1">
        <f>MIN($B13)</f>
        <v>0</v>
      </c>
      <c r="O13" s="1">
        <f>MEDIAN($F13)</f>
        <v>0</v>
      </c>
      <c r="P13" s="1">
        <f>MEDIAN($G13)</f>
        <v>0</v>
      </c>
      <c r="Q13" s="1">
        <f>MEDIAN($H13)</f>
        <v>0</v>
      </c>
      <c r="R13" s="1">
        <f>MEDIAN($E13)</f>
        <v>0</v>
      </c>
      <c r="S13" s="1">
        <f>MEDIAN($C13)</f>
        <v>0</v>
      </c>
      <c r="T13" s="1">
        <f>MEDIAN($B13)</f>
        <v>0</v>
      </c>
      <c r="U13" s="1">
        <f>MAX($F13)</f>
        <v>0</v>
      </c>
      <c r="V13" s="1">
        <f>MAX($G13)</f>
        <v>0</v>
      </c>
      <c r="W13" s="1">
        <f>MAX($H13)</f>
        <v>0</v>
      </c>
      <c r="X13" s="1">
        <f>MAX($E13)</f>
        <v>0</v>
      </c>
      <c r="Y13" s="1">
        <f>MAX($C13)</f>
        <v>0</v>
      </c>
      <c r="Z13" s="1">
        <f>MAX($B13)</f>
        <v>0</v>
      </c>
    </row>
    <row r="14" spans="1:26">
      <c r="A14" s="1" t="s">
        <v>11</v>
      </c>
      <c r="B14" s="1" cm="1">
        <f t="array" ref="B14">_xlfn.SWITCH($A$2,"average", AVERAGE(Instances!B14:Instances!B14),"median", MEDIAN(Instances!B14:Instances!B14),"min", MIN(Instances!B14:Instances!B14),"max", MAX(Instances!B14:Instances!B14),"diff", MAX(Instances!B14:Instances!B14)-MIN(Instances!B14:Instances!B14))</f>
        <v>0</v>
      </c>
      <c r="C14" s="1" cm="1">
        <f t="array" ref="C14">_xlfn.SWITCH($A$2,"average", AVERAGE(Instances!C14:Instances!C14),"median", MEDIAN(Instances!C14:Instances!C14),"min", MIN(Instances!C14:Instances!C14),"max", MAX(Instances!C14:Instances!C14),"diff", MAX(Instances!C14:Instances!C14)-MIN(Instances!C14:Instances!C14))</f>
        <v>0</v>
      </c>
      <c r="D14" s="1"/>
      <c r="E14" s="1" cm="1">
        <f t="array" ref="E14">_xlfn.SWITCH($A$2,"average", AVERAGE(Instances!E14:Instances!E14),"median", MEDIAN(Instances!E14:Instances!E14),"min", MIN(Instances!E14:Instances!E14),"max", MAX(Instances!E14:Instances!E14),"diff", MAX(Instances!E14:Instances!E14)-MIN(Instances!E14:Instances!E14))</f>
        <v>0</v>
      </c>
      <c r="F14" s="1" cm="1">
        <f t="array" ref="F14">_xlfn.SWITCH($A$2,"average", AVERAGE(Instances!F14:Instances!F14),"median", MEDIAN(Instances!F14:Instances!F14),"min", MIN(Instances!F14:Instances!F14),"max", MAX(Instances!F14:Instances!F14),"diff", MAX(Instances!F14:Instances!F14)-MIN(Instances!F14:Instances!F14))</f>
        <v>0</v>
      </c>
      <c r="G14" s="1" cm="1">
        <f t="array" ref="G14">_xlfn.SWITCH($A$2,"average", AVERAGE(Instances!G14:Instances!G14),"median", MEDIAN(Instances!G14:Instances!G14),"min", MIN(Instances!G14:Instances!G14),"max", MAX(Instances!G14:Instances!G14),"diff", MAX(Instances!G14:Instances!G14)-MIN(Instances!G14:Instances!G14))</f>
        <v>0</v>
      </c>
      <c r="H14" s="1" cm="1">
        <f t="array" ref="H14">_xlfn.SWITCH($A$2,"average", AVERAGE(Instances!H14:Instances!H14),"median", MEDIAN(Instances!H14:Instances!H14),"min", MIN(Instances!H14:Instances!H14),"max", MAX(Instances!H14:Instances!H14),"diff", MAX(Instances!H14:Instances!H14)-MIN(Instances!H14:Instances!H14))</f>
        <v>0</v>
      </c>
      <c r="I14" s="1">
        <f>MIN($F14)</f>
        <v>0</v>
      </c>
      <c r="J14" s="1">
        <f>MIN($G14)</f>
        <v>0</v>
      </c>
      <c r="K14" s="1">
        <f>MIN($H14)</f>
        <v>0</v>
      </c>
      <c r="L14" s="1">
        <f>MIN($E14)</f>
        <v>0</v>
      </c>
      <c r="M14" s="1">
        <f>MIN($C14)</f>
        <v>0</v>
      </c>
      <c r="N14" s="1">
        <f>MIN($B14)</f>
        <v>0</v>
      </c>
      <c r="O14" s="1">
        <f>MEDIAN($F14)</f>
        <v>0</v>
      </c>
      <c r="P14" s="1">
        <f>MEDIAN($G14)</f>
        <v>0</v>
      </c>
      <c r="Q14" s="1">
        <f>MEDIAN($H14)</f>
        <v>0</v>
      </c>
      <c r="R14" s="1">
        <f>MEDIAN($E14)</f>
        <v>0</v>
      </c>
      <c r="S14" s="1">
        <f>MEDIAN($C14)</f>
        <v>0</v>
      </c>
      <c r="T14" s="1">
        <f>MEDIAN($B14)</f>
        <v>0</v>
      </c>
      <c r="U14" s="1">
        <f>MAX($F14)</f>
        <v>0</v>
      </c>
      <c r="V14" s="1">
        <f>MAX($G14)</f>
        <v>0</v>
      </c>
      <c r="W14" s="1">
        <f>MAX($H14)</f>
        <v>0</v>
      </c>
      <c r="X14" s="1">
        <f>MAX($E14)</f>
        <v>0</v>
      </c>
      <c r="Y14" s="1">
        <f>MAX($C14)</f>
        <v>0</v>
      </c>
      <c r="Z14" s="1">
        <f>MAX($B14)</f>
        <v>0</v>
      </c>
    </row>
    <row r="15" spans="1:26">
      <c r="A15" s="1" t="s">
        <v>12</v>
      </c>
      <c r="B15" s="1" cm="1">
        <f t="array" ref="B15">_xlfn.SWITCH($A$2,"average", AVERAGE(Instances!B15:Instances!B15),"median", MEDIAN(Instances!B15:Instances!B15),"min", MIN(Instances!B15:Instances!B15),"max", MAX(Instances!B15:Instances!B15),"diff", MAX(Instances!B15:Instances!B15)-MIN(Instances!B15:Instances!B15))</f>
        <v>0</v>
      </c>
      <c r="C15" s="1" cm="1">
        <f t="array" ref="C15">_xlfn.SWITCH($A$2,"average", AVERAGE(Instances!C15:Instances!C15),"median", MEDIAN(Instances!C15:Instances!C15),"min", MIN(Instances!C15:Instances!C15),"max", MAX(Instances!C15:Instances!C15),"diff", MAX(Instances!C15:Instances!C15)-MIN(Instances!C15:Instances!C15))</f>
        <v>0</v>
      </c>
      <c r="D15" s="1"/>
      <c r="E15" s="1" cm="1">
        <f t="array" ref="E15">_xlfn.SWITCH($A$2,"average", AVERAGE(Instances!E15:Instances!E15),"median", MEDIAN(Instances!E15:Instances!E15),"min", MIN(Instances!E15:Instances!E15),"max", MAX(Instances!E15:Instances!E15),"diff", MAX(Instances!E15:Instances!E15)-MIN(Instances!E15:Instances!E15))</f>
        <v>0</v>
      </c>
      <c r="F15" s="1" cm="1">
        <f t="array" ref="F15">_xlfn.SWITCH($A$2,"average", AVERAGE(Instances!F15:Instances!F15),"median", MEDIAN(Instances!F15:Instances!F15),"min", MIN(Instances!F15:Instances!F15),"max", MAX(Instances!F15:Instances!F15),"diff", MAX(Instances!F15:Instances!F15)-MIN(Instances!F15:Instances!F15))</f>
        <v>0</v>
      </c>
      <c r="G15" s="1" cm="1">
        <f t="array" ref="G15">_xlfn.SWITCH($A$2,"average", AVERAGE(Instances!G15:Instances!G15),"median", MEDIAN(Instances!G15:Instances!G15),"min", MIN(Instances!G15:Instances!G15),"max", MAX(Instances!G15:Instances!G15),"diff", MAX(Instances!G15:Instances!G15)-MIN(Instances!G15:Instances!G15))</f>
        <v>0</v>
      </c>
      <c r="H15" s="1" cm="1">
        <f t="array" ref="H15">_xlfn.SWITCH($A$2,"average", AVERAGE(Instances!H15:Instances!H15),"median", MEDIAN(Instances!H15:Instances!H15),"min", MIN(Instances!H15:Instances!H15),"max", MAX(Instances!H15:Instances!H15),"diff", MAX(Instances!H15:Instances!H15)-MIN(Instances!H15:Instances!H15))</f>
        <v>0</v>
      </c>
      <c r="I15" s="1">
        <f>MIN($F15)</f>
        <v>0</v>
      </c>
      <c r="J15" s="1">
        <f>MIN($G15)</f>
        <v>0</v>
      </c>
      <c r="K15" s="1">
        <f>MIN($H15)</f>
        <v>0</v>
      </c>
      <c r="L15" s="1">
        <f>MIN($E15)</f>
        <v>0</v>
      </c>
      <c r="M15" s="1">
        <f>MIN($C15)</f>
        <v>0</v>
      </c>
      <c r="N15" s="1">
        <f>MIN($B15)</f>
        <v>0</v>
      </c>
      <c r="O15" s="1">
        <f>MEDIAN($F15)</f>
        <v>0</v>
      </c>
      <c r="P15" s="1">
        <f>MEDIAN($G15)</f>
        <v>0</v>
      </c>
      <c r="Q15" s="1">
        <f>MEDIAN($H15)</f>
        <v>0</v>
      </c>
      <c r="R15" s="1">
        <f>MEDIAN($E15)</f>
        <v>0</v>
      </c>
      <c r="S15" s="1">
        <f>MEDIAN($C15)</f>
        <v>0</v>
      </c>
      <c r="T15" s="1">
        <f>MEDIAN($B15)</f>
        <v>0</v>
      </c>
      <c r="U15" s="1">
        <f>MAX($F15)</f>
        <v>0</v>
      </c>
      <c r="V15" s="1">
        <f>MAX($G15)</f>
        <v>0</v>
      </c>
      <c r="W15" s="1">
        <f>MAX($H15)</f>
        <v>0</v>
      </c>
      <c r="X15" s="1">
        <f>MAX($E15)</f>
        <v>0</v>
      </c>
      <c r="Y15" s="1">
        <f>MAX($C15)</f>
        <v>0</v>
      </c>
      <c r="Z15" s="1">
        <f>MAX($B15)</f>
        <v>0</v>
      </c>
    </row>
    <row r="16" spans="1:26">
      <c r="A16" s="1" t="s">
        <v>13</v>
      </c>
      <c r="B16" s="1" cm="1">
        <f t="array" ref="B16">_xlfn.SWITCH($A$2,"average", AVERAGE(Instances!B16:Instances!B16),"median", MEDIAN(Instances!B16:Instances!B16),"min", MIN(Instances!B16:Instances!B16),"max", MAX(Instances!B16:Instances!B16),"diff", MAX(Instances!B16:Instances!B16)-MIN(Instances!B16:Instances!B16))</f>
        <v>0</v>
      </c>
      <c r="C16" s="1" cm="1">
        <f t="array" ref="C16">_xlfn.SWITCH($A$2,"average", AVERAGE(Instances!C16:Instances!C16),"median", MEDIAN(Instances!C16:Instances!C16),"min", MIN(Instances!C16:Instances!C16),"max", MAX(Instances!C16:Instances!C16),"diff", MAX(Instances!C16:Instances!C16)-MIN(Instances!C16:Instances!C16))</f>
        <v>0</v>
      </c>
      <c r="D16" s="1"/>
      <c r="E16" s="1" cm="1">
        <f t="array" ref="E16">_xlfn.SWITCH($A$2,"average", AVERAGE(Instances!E16:Instances!E16),"median", MEDIAN(Instances!E16:Instances!E16),"min", MIN(Instances!E16:Instances!E16),"max", MAX(Instances!E16:Instances!E16),"diff", MAX(Instances!E16:Instances!E16)-MIN(Instances!E16:Instances!E16))</f>
        <v>0</v>
      </c>
      <c r="F16" s="1" cm="1">
        <f t="array" ref="F16">_xlfn.SWITCH($A$2,"average", AVERAGE(Instances!F16:Instances!F16),"median", MEDIAN(Instances!F16:Instances!F16),"min", MIN(Instances!F16:Instances!F16),"max", MAX(Instances!F16:Instances!F16),"diff", MAX(Instances!F16:Instances!F16)-MIN(Instances!F16:Instances!F16))</f>
        <v>0</v>
      </c>
      <c r="G16" s="1" cm="1">
        <f t="array" ref="G16">_xlfn.SWITCH($A$2,"average", AVERAGE(Instances!G16:Instances!G16),"median", MEDIAN(Instances!G16:Instances!G16),"min", MIN(Instances!G16:Instances!G16),"max", MAX(Instances!G16:Instances!G16),"diff", MAX(Instances!G16:Instances!G16)-MIN(Instances!G16:Instances!G16))</f>
        <v>0</v>
      </c>
      <c r="H16" s="1" cm="1">
        <f t="array" ref="H16">_xlfn.SWITCH($A$2,"average", AVERAGE(Instances!H16:Instances!H16),"median", MEDIAN(Instances!H16:Instances!H16),"min", MIN(Instances!H16:Instances!H16),"max", MAX(Instances!H16:Instances!H16),"diff", MAX(Instances!H16:Instances!H16)-MIN(Instances!H16:Instances!H16))</f>
        <v>0</v>
      </c>
      <c r="I16" s="1">
        <f>MIN($F16)</f>
        <v>0</v>
      </c>
      <c r="J16" s="1">
        <f>MIN($G16)</f>
        <v>0</v>
      </c>
      <c r="K16" s="1">
        <f>MIN($H16)</f>
        <v>0</v>
      </c>
      <c r="L16" s="1">
        <f>MIN($E16)</f>
        <v>0</v>
      </c>
      <c r="M16" s="1">
        <f>MIN($C16)</f>
        <v>0</v>
      </c>
      <c r="N16" s="1">
        <f>MIN($B16)</f>
        <v>0</v>
      </c>
      <c r="O16" s="1">
        <f>MEDIAN($F16)</f>
        <v>0</v>
      </c>
      <c r="P16" s="1">
        <f>MEDIAN($G16)</f>
        <v>0</v>
      </c>
      <c r="Q16" s="1">
        <f>MEDIAN($H16)</f>
        <v>0</v>
      </c>
      <c r="R16" s="1">
        <f>MEDIAN($E16)</f>
        <v>0</v>
      </c>
      <c r="S16" s="1">
        <f>MEDIAN($C16)</f>
        <v>0</v>
      </c>
      <c r="T16" s="1">
        <f>MEDIAN($B16)</f>
        <v>0</v>
      </c>
      <c r="U16" s="1">
        <f>MAX($F16)</f>
        <v>0</v>
      </c>
      <c r="V16" s="1">
        <f>MAX($G16)</f>
        <v>0</v>
      </c>
      <c r="W16" s="1">
        <f>MAX($H16)</f>
        <v>0</v>
      </c>
      <c r="X16" s="1">
        <f>MAX($E16)</f>
        <v>0</v>
      </c>
      <c r="Y16" s="1">
        <f>MAX($C16)</f>
        <v>0</v>
      </c>
      <c r="Z16" s="1">
        <f>MAX($B16)</f>
        <v>0</v>
      </c>
    </row>
    <row r="17" spans="1:26">
      <c r="A17" s="1" t="s">
        <v>14</v>
      </c>
      <c r="B17" s="1" cm="1">
        <f t="array" ref="B17">_xlfn.SWITCH($A$2,"average", AVERAGE(Instances!B17:Instances!B17),"median", MEDIAN(Instances!B17:Instances!B17),"min", MIN(Instances!B17:Instances!B17),"max", MAX(Instances!B17:Instances!B17),"diff", MAX(Instances!B17:Instances!B17)-MIN(Instances!B17:Instances!B17))</f>
        <v>0</v>
      </c>
      <c r="C17" s="1" cm="1">
        <f t="array" ref="C17">_xlfn.SWITCH($A$2,"average", AVERAGE(Instances!C17:Instances!C17),"median", MEDIAN(Instances!C17:Instances!C17),"min", MIN(Instances!C17:Instances!C17),"max", MAX(Instances!C17:Instances!C17),"diff", MAX(Instances!C17:Instances!C17)-MIN(Instances!C17:Instances!C17))</f>
        <v>0</v>
      </c>
      <c r="D17" s="1"/>
      <c r="E17" s="1" cm="1">
        <f t="array" ref="E17">_xlfn.SWITCH($A$2,"average", AVERAGE(Instances!E17:Instances!E17),"median", MEDIAN(Instances!E17:Instances!E17),"min", MIN(Instances!E17:Instances!E17),"max", MAX(Instances!E17:Instances!E17),"diff", MAX(Instances!E17:Instances!E17)-MIN(Instances!E17:Instances!E17))</f>
        <v>0</v>
      </c>
      <c r="F17" s="1" cm="1">
        <f t="array" ref="F17">_xlfn.SWITCH($A$2,"average", AVERAGE(Instances!F17:Instances!F17),"median", MEDIAN(Instances!F17:Instances!F17),"min", MIN(Instances!F17:Instances!F17),"max", MAX(Instances!F17:Instances!F17),"diff", MAX(Instances!F17:Instances!F17)-MIN(Instances!F17:Instances!F17))</f>
        <v>0</v>
      </c>
      <c r="G17" s="1" cm="1">
        <f t="array" ref="G17">_xlfn.SWITCH($A$2,"average", AVERAGE(Instances!G17:Instances!G17),"median", MEDIAN(Instances!G17:Instances!G17),"min", MIN(Instances!G17:Instances!G17),"max", MAX(Instances!G17:Instances!G17),"diff", MAX(Instances!G17:Instances!G17)-MIN(Instances!G17:Instances!G17))</f>
        <v>0</v>
      </c>
      <c r="H17" s="1" cm="1">
        <f t="array" ref="H17">_xlfn.SWITCH($A$2,"average", AVERAGE(Instances!H17:Instances!H17),"median", MEDIAN(Instances!H17:Instances!H17),"min", MIN(Instances!H17:Instances!H17),"max", MAX(Instances!H17:Instances!H17),"diff", MAX(Instances!H17:Instances!H17)-MIN(Instances!H17:Instances!H17))</f>
        <v>0</v>
      </c>
      <c r="I17" s="1">
        <f>MIN($F17)</f>
        <v>0</v>
      </c>
      <c r="J17" s="1">
        <f>MIN($G17)</f>
        <v>0</v>
      </c>
      <c r="K17" s="1">
        <f>MIN($H17)</f>
        <v>0</v>
      </c>
      <c r="L17" s="1">
        <f>MIN($E17)</f>
        <v>0</v>
      </c>
      <c r="M17" s="1">
        <f>MIN($C17)</f>
        <v>0</v>
      </c>
      <c r="N17" s="1">
        <f>MIN($B17)</f>
        <v>0</v>
      </c>
      <c r="O17" s="1">
        <f>MEDIAN($F17)</f>
        <v>0</v>
      </c>
      <c r="P17" s="1">
        <f>MEDIAN($G17)</f>
        <v>0</v>
      </c>
      <c r="Q17" s="1">
        <f>MEDIAN($H17)</f>
        <v>0</v>
      </c>
      <c r="R17" s="1">
        <f>MEDIAN($E17)</f>
        <v>0</v>
      </c>
      <c r="S17" s="1">
        <f>MEDIAN($C17)</f>
        <v>0</v>
      </c>
      <c r="T17" s="1">
        <f>MEDIAN($B17)</f>
        <v>0</v>
      </c>
      <c r="U17" s="1">
        <f>MAX($F17)</f>
        <v>0</v>
      </c>
      <c r="V17" s="1">
        <f>MAX($G17)</f>
        <v>0</v>
      </c>
      <c r="W17" s="1">
        <f>MAX($H17)</f>
        <v>0</v>
      </c>
      <c r="X17" s="1">
        <f>MAX($E17)</f>
        <v>0</v>
      </c>
      <c r="Y17" s="1">
        <f>MAX($C17)</f>
        <v>0</v>
      </c>
      <c r="Z17" s="1">
        <f>MAX($B17)</f>
        <v>0</v>
      </c>
    </row>
    <row r="18" spans="1:26">
      <c r="A18" s="1" t="s">
        <v>15</v>
      </c>
      <c r="B18" s="1" cm="1">
        <f t="array" ref="B18">_xlfn.SWITCH($A$2,"average", AVERAGE(Instances!B18:Instances!B18),"median", MEDIAN(Instances!B18:Instances!B18),"min", MIN(Instances!B18:Instances!B18),"max", MAX(Instances!B18:Instances!B18),"diff", MAX(Instances!B18:Instances!B18)-MIN(Instances!B18:Instances!B18))</f>
        <v>0</v>
      </c>
      <c r="C18" s="1" cm="1">
        <f t="array" ref="C18">_xlfn.SWITCH($A$2,"average", AVERAGE(Instances!C18:Instances!C18),"median", MEDIAN(Instances!C18:Instances!C18),"min", MIN(Instances!C18:Instances!C18),"max", MAX(Instances!C18:Instances!C18),"diff", MAX(Instances!C18:Instances!C18)-MIN(Instances!C18:Instances!C18))</f>
        <v>0</v>
      </c>
      <c r="D18" s="1"/>
      <c r="E18" s="1" cm="1">
        <f t="array" ref="E18">_xlfn.SWITCH($A$2,"average", AVERAGE(Instances!E18:Instances!E18),"median", MEDIAN(Instances!E18:Instances!E18),"min", MIN(Instances!E18:Instances!E18),"max", MAX(Instances!E18:Instances!E18),"diff", MAX(Instances!E18:Instances!E18)-MIN(Instances!E18:Instances!E18))</f>
        <v>0</v>
      </c>
      <c r="F18" s="1" cm="1">
        <f t="array" ref="F18">_xlfn.SWITCH($A$2,"average", AVERAGE(Instances!F18:Instances!F18),"median", MEDIAN(Instances!F18:Instances!F18),"min", MIN(Instances!F18:Instances!F18),"max", MAX(Instances!F18:Instances!F18),"diff", MAX(Instances!F18:Instances!F18)-MIN(Instances!F18:Instances!F18))</f>
        <v>0</v>
      </c>
      <c r="G18" s="1" cm="1">
        <f t="array" ref="G18">_xlfn.SWITCH($A$2,"average", AVERAGE(Instances!G18:Instances!G18),"median", MEDIAN(Instances!G18:Instances!G18),"min", MIN(Instances!G18:Instances!G18),"max", MAX(Instances!G18:Instances!G18),"diff", MAX(Instances!G18:Instances!G18)-MIN(Instances!G18:Instances!G18))</f>
        <v>0</v>
      </c>
      <c r="H18" s="1" cm="1">
        <f t="array" ref="H18">_xlfn.SWITCH($A$2,"average", AVERAGE(Instances!H18:Instances!H18),"median", MEDIAN(Instances!H18:Instances!H18),"min", MIN(Instances!H18:Instances!H18),"max", MAX(Instances!H18:Instances!H18),"diff", MAX(Instances!H18:Instances!H18)-MIN(Instances!H18:Instances!H18))</f>
        <v>0</v>
      </c>
      <c r="I18" s="1">
        <f>MIN($F18)</f>
        <v>0</v>
      </c>
      <c r="J18" s="1">
        <f>MIN($G18)</f>
        <v>0</v>
      </c>
      <c r="K18" s="1">
        <f>MIN($H18)</f>
        <v>0</v>
      </c>
      <c r="L18" s="1">
        <f>MIN($E18)</f>
        <v>0</v>
      </c>
      <c r="M18" s="1">
        <f>MIN($C18)</f>
        <v>0</v>
      </c>
      <c r="N18" s="1">
        <f>MIN($B18)</f>
        <v>0</v>
      </c>
      <c r="O18" s="1">
        <f>MEDIAN($F18)</f>
        <v>0</v>
      </c>
      <c r="P18" s="1">
        <f>MEDIAN($G18)</f>
        <v>0</v>
      </c>
      <c r="Q18" s="1">
        <f>MEDIAN($H18)</f>
        <v>0</v>
      </c>
      <c r="R18" s="1">
        <f>MEDIAN($E18)</f>
        <v>0</v>
      </c>
      <c r="S18" s="1">
        <f>MEDIAN($C18)</f>
        <v>0</v>
      </c>
      <c r="T18" s="1">
        <f>MEDIAN($B18)</f>
        <v>0</v>
      </c>
      <c r="U18" s="1">
        <f>MAX($F18)</f>
        <v>0</v>
      </c>
      <c r="V18" s="1">
        <f>MAX($G18)</f>
        <v>0</v>
      </c>
      <c r="W18" s="1">
        <f>MAX($H18)</f>
        <v>0</v>
      </c>
      <c r="X18" s="1">
        <f>MAX($E18)</f>
        <v>0</v>
      </c>
      <c r="Y18" s="1">
        <f>MAX($C18)</f>
        <v>0</v>
      </c>
      <c r="Z18" s="1">
        <f>MAX($B18)</f>
        <v>0</v>
      </c>
    </row>
    <row r="19" spans="1:26">
      <c r="A19" s="1" t="s">
        <v>16</v>
      </c>
      <c r="B19" s="1" cm="1">
        <f t="array" ref="B19">_xlfn.SWITCH($A$2,"average", AVERAGE(Instances!B19:Instances!B19),"median", MEDIAN(Instances!B19:Instances!B19),"min", MIN(Instances!B19:Instances!B19),"max", MAX(Instances!B19:Instances!B19),"diff", MAX(Instances!B19:Instances!B19)-MIN(Instances!B19:Instances!B19))</f>
        <v>0</v>
      </c>
      <c r="C19" s="1" cm="1">
        <f t="array" ref="C19">_xlfn.SWITCH($A$2,"average", AVERAGE(Instances!C19:Instances!C19),"median", MEDIAN(Instances!C19:Instances!C19),"min", MIN(Instances!C19:Instances!C19),"max", MAX(Instances!C19:Instances!C19),"diff", MAX(Instances!C19:Instances!C19)-MIN(Instances!C19:Instances!C19))</f>
        <v>0</v>
      </c>
      <c r="D19" s="1"/>
      <c r="E19" s="1" cm="1">
        <f t="array" ref="E19">_xlfn.SWITCH($A$2,"average", AVERAGE(Instances!E19:Instances!E19),"median", MEDIAN(Instances!E19:Instances!E19),"min", MIN(Instances!E19:Instances!E19),"max", MAX(Instances!E19:Instances!E19),"diff", MAX(Instances!E19:Instances!E19)-MIN(Instances!E19:Instances!E19))</f>
        <v>0</v>
      </c>
      <c r="F19" s="1" cm="1">
        <f t="array" ref="F19">_xlfn.SWITCH($A$2,"average", AVERAGE(Instances!F19:Instances!F19),"median", MEDIAN(Instances!F19:Instances!F19),"min", MIN(Instances!F19:Instances!F19),"max", MAX(Instances!F19:Instances!F19),"diff", MAX(Instances!F19:Instances!F19)-MIN(Instances!F19:Instances!F19))</f>
        <v>0</v>
      </c>
      <c r="G19" s="1" cm="1">
        <f t="array" ref="G19">_xlfn.SWITCH($A$2,"average", AVERAGE(Instances!G19:Instances!G19),"median", MEDIAN(Instances!G19:Instances!G19),"min", MIN(Instances!G19:Instances!G19),"max", MAX(Instances!G19:Instances!G19),"diff", MAX(Instances!G19:Instances!G19)-MIN(Instances!G19:Instances!G19))</f>
        <v>0</v>
      </c>
      <c r="H19" s="1" cm="1">
        <f t="array" ref="H19">_xlfn.SWITCH($A$2,"average", AVERAGE(Instances!H19:Instances!H19),"median", MEDIAN(Instances!H19:Instances!H19),"min", MIN(Instances!H19:Instances!H19),"max", MAX(Instances!H19:Instances!H19),"diff", MAX(Instances!H19:Instances!H19)-MIN(Instances!H19:Instances!H19))</f>
        <v>0</v>
      </c>
      <c r="I19" s="1">
        <f>MIN($F19)</f>
        <v>0</v>
      </c>
      <c r="J19" s="1">
        <f>MIN($G19)</f>
        <v>0</v>
      </c>
      <c r="K19" s="1">
        <f>MIN($H19)</f>
        <v>0</v>
      </c>
      <c r="L19" s="1">
        <f>MIN($E19)</f>
        <v>0</v>
      </c>
      <c r="M19" s="1">
        <f>MIN($C19)</f>
        <v>0</v>
      </c>
      <c r="N19" s="1">
        <f>MIN($B19)</f>
        <v>0</v>
      </c>
      <c r="O19" s="1">
        <f>MEDIAN($F19)</f>
        <v>0</v>
      </c>
      <c r="P19" s="1">
        <f>MEDIAN($G19)</f>
        <v>0</v>
      </c>
      <c r="Q19" s="1">
        <f>MEDIAN($H19)</f>
        <v>0</v>
      </c>
      <c r="R19" s="1">
        <f>MEDIAN($E19)</f>
        <v>0</v>
      </c>
      <c r="S19" s="1">
        <f>MEDIAN($C19)</f>
        <v>0</v>
      </c>
      <c r="T19" s="1">
        <f>MEDIAN($B19)</f>
        <v>0</v>
      </c>
      <c r="U19" s="1">
        <f>MAX($F19)</f>
        <v>0</v>
      </c>
      <c r="V19" s="1">
        <f>MAX($G19)</f>
        <v>0</v>
      </c>
      <c r="W19" s="1">
        <f>MAX($H19)</f>
        <v>0</v>
      </c>
      <c r="X19" s="1">
        <f>MAX($E19)</f>
        <v>0</v>
      </c>
      <c r="Y19" s="1">
        <f>MAX($C19)</f>
        <v>0</v>
      </c>
      <c r="Z19" s="1">
        <f>MAX($B19)</f>
        <v>0</v>
      </c>
    </row>
    <row r="20" spans="1:26">
      <c r="A20" s="1" t="s">
        <v>17</v>
      </c>
      <c r="B20" s="1" cm="1">
        <f t="array" ref="B20">_xlfn.SWITCH($A$2,"average", AVERAGE(Instances!B20:Instances!B20),"median", MEDIAN(Instances!B20:Instances!B20),"min", MIN(Instances!B20:Instances!B20),"max", MAX(Instances!B20:Instances!B20),"diff", MAX(Instances!B20:Instances!B20)-MIN(Instances!B20:Instances!B20))</f>
        <v>0</v>
      </c>
      <c r="C20" s="1" cm="1">
        <f t="array" ref="C20">_xlfn.SWITCH($A$2,"average", AVERAGE(Instances!C20:Instances!C20),"median", MEDIAN(Instances!C20:Instances!C20),"min", MIN(Instances!C20:Instances!C20),"max", MAX(Instances!C20:Instances!C20),"diff", MAX(Instances!C20:Instances!C20)-MIN(Instances!C20:Instances!C20))</f>
        <v>0</v>
      </c>
      <c r="D20" s="1"/>
      <c r="E20" s="1" cm="1">
        <f t="array" ref="E20">_xlfn.SWITCH($A$2,"average", AVERAGE(Instances!E20:Instances!E20),"median", MEDIAN(Instances!E20:Instances!E20),"min", MIN(Instances!E20:Instances!E20),"max", MAX(Instances!E20:Instances!E20),"diff", MAX(Instances!E20:Instances!E20)-MIN(Instances!E20:Instances!E20))</f>
        <v>0</v>
      </c>
      <c r="F20" s="1" cm="1">
        <f t="array" ref="F20">_xlfn.SWITCH($A$2,"average", AVERAGE(Instances!F20:Instances!F20),"median", MEDIAN(Instances!F20:Instances!F20),"min", MIN(Instances!F20:Instances!F20),"max", MAX(Instances!F20:Instances!F20),"diff", MAX(Instances!F20:Instances!F20)-MIN(Instances!F20:Instances!F20))</f>
        <v>0</v>
      </c>
      <c r="G20" s="1" cm="1">
        <f t="array" ref="G20">_xlfn.SWITCH($A$2,"average", AVERAGE(Instances!G20:Instances!G20),"median", MEDIAN(Instances!G20:Instances!G20),"min", MIN(Instances!G20:Instances!G20),"max", MAX(Instances!G20:Instances!G20),"diff", MAX(Instances!G20:Instances!G20)-MIN(Instances!G20:Instances!G20))</f>
        <v>0</v>
      </c>
      <c r="H20" s="1" cm="1">
        <f t="array" ref="H20">_xlfn.SWITCH($A$2,"average", AVERAGE(Instances!H20:Instances!H20),"median", MEDIAN(Instances!H20:Instances!H20),"min", MIN(Instances!H20:Instances!H20),"max", MAX(Instances!H20:Instances!H20),"diff", MAX(Instances!H20:Instances!H20)-MIN(Instances!H20:Instances!H20))</f>
        <v>0</v>
      </c>
      <c r="I20" s="1">
        <f>MIN($F20)</f>
        <v>0</v>
      </c>
      <c r="J20" s="1">
        <f>MIN($G20)</f>
        <v>0</v>
      </c>
      <c r="K20" s="1">
        <f>MIN($H20)</f>
        <v>0</v>
      </c>
      <c r="L20" s="1">
        <f>MIN($E20)</f>
        <v>0</v>
      </c>
      <c r="M20" s="1">
        <f>MIN($C20)</f>
        <v>0</v>
      </c>
      <c r="N20" s="1">
        <f>MIN($B20)</f>
        <v>0</v>
      </c>
      <c r="O20" s="1">
        <f>MEDIAN($F20)</f>
        <v>0</v>
      </c>
      <c r="P20" s="1">
        <f>MEDIAN($G20)</f>
        <v>0</v>
      </c>
      <c r="Q20" s="1">
        <f>MEDIAN($H20)</f>
        <v>0</v>
      </c>
      <c r="R20" s="1">
        <f>MEDIAN($E20)</f>
        <v>0</v>
      </c>
      <c r="S20" s="1">
        <f>MEDIAN($C20)</f>
        <v>0</v>
      </c>
      <c r="T20" s="1">
        <f>MEDIAN($B20)</f>
        <v>0</v>
      </c>
      <c r="U20" s="1">
        <f>MAX($F20)</f>
        <v>0</v>
      </c>
      <c r="V20" s="1">
        <f>MAX($G20)</f>
        <v>0</v>
      </c>
      <c r="W20" s="1">
        <f>MAX($H20)</f>
        <v>0</v>
      </c>
      <c r="X20" s="1">
        <f>MAX($E20)</f>
        <v>0</v>
      </c>
      <c r="Y20" s="1">
        <f>MAX($C20)</f>
        <v>0</v>
      </c>
      <c r="Z20" s="1">
        <f>MAX($B20)</f>
        <v>0</v>
      </c>
    </row>
    <row r="21" spans="1:26">
      <c r="A21" s="1" t="s">
        <v>18</v>
      </c>
      <c r="B21" s="1" cm="1">
        <f t="array" ref="B21">_xlfn.SWITCH($A$2,"average", AVERAGE(Instances!B21:Instances!B21),"median", MEDIAN(Instances!B21:Instances!B21),"min", MIN(Instances!B21:Instances!B21),"max", MAX(Instances!B21:Instances!B21),"diff", MAX(Instances!B21:Instances!B21)-MIN(Instances!B21:Instances!B21))</f>
        <v>0</v>
      </c>
      <c r="C21" s="1" cm="1">
        <f t="array" ref="C21">_xlfn.SWITCH($A$2,"average", AVERAGE(Instances!C21:Instances!C21),"median", MEDIAN(Instances!C21:Instances!C21),"min", MIN(Instances!C21:Instances!C21),"max", MAX(Instances!C21:Instances!C21),"diff", MAX(Instances!C21:Instances!C21)-MIN(Instances!C21:Instances!C21))</f>
        <v>0</v>
      </c>
      <c r="D21" s="1"/>
      <c r="E21" s="1" cm="1">
        <f t="array" ref="E21">_xlfn.SWITCH($A$2,"average", AVERAGE(Instances!E21:Instances!E21),"median", MEDIAN(Instances!E21:Instances!E21),"min", MIN(Instances!E21:Instances!E21),"max", MAX(Instances!E21:Instances!E21),"diff", MAX(Instances!E21:Instances!E21)-MIN(Instances!E21:Instances!E21))</f>
        <v>0</v>
      </c>
      <c r="F21" s="1" cm="1">
        <f t="array" ref="F21">_xlfn.SWITCH($A$2,"average", AVERAGE(Instances!F21:Instances!F21),"median", MEDIAN(Instances!F21:Instances!F21),"min", MIN(Instances!F21:Instances!F21),"max", MAX(Instances!F21:Instances!F21),"diff", MAX(Instances!F21:Instances!F21)-MIN(Instances!F21:Instances!F21))</f>
        <v>0</v>
      </c>
      <c r="G21" s="1" cm="1">
        <f t="array" ref="G21">_xlfn.SWITCH($A$2,"average", AVERAGE(Instances!G21:Instances!G21),"median", MEDIAN(Instances!G21:Instances!G21),"min", MIN(Instances!G21:Instances!G21),"max", MAX(Instances!G21:Instances!G21),"diff", MAX(Instances!G21:Instances!G21)-MIN(Instances!G21:Instances!G21))</f>
        <v>0</v>
      </c>
      <c r="H21" s="1" cm="1">
        <f t="array" ref="H21">_xlfn.SWITCH($A$2,"average", AVERAGE(Instances!H21:Instances!H21),"median", MEDIAN(Instances!H21:Instances!H21),"min", MIN(Instances!H21:Instances!H21),"max", MAX(Instances!H21:Instances!H21),"diff", MAX(Instances!H21:Instances!H21)-MIN(Instances!H21:Instances!H21))</f>
        <v>0</v>
      </c>
      <c r="I21" s="1">
        <f>MIN($F21)</f>
        <v>0</v>
      </c>
      <c r="J21" s="1">
        <f>MIN($G21)</f>
        <v>0</v>
      </c>
      <c r="K21" s="1">
        <f>MIN($H21)</f>
        <v>0</v>
      </c>
      <c r="L21" s="1">
        <f>MIN($E21)</f>
        <v>0</v>
      </c>
      <c r="M21" s="1">
        <f>MIN($C21)</f>
        <v>0</v>
      </c>
      <c r="N21" s="1">
        <f>MIN($B21)</f>
        <v>0</v>
      </c>
      <c r="O21" s="1">
        <f>MEDIAN($F21)</f>
        <v>0</v>
      </c>
      <c r="P21" s="1">
        <f>MEDIAN($G21)</f>
        <v>0</v>
      </c>
      <c r="Q21" s="1">
        <f>MEDIAN($H21)</f>
        <v>0</v>
      </c>
      <c r="R21" s="1">
        <f>MEDIAN($E21)</f>
        <v>0</v>
      </c>
      <c r="S21" s="1">
        <f>MEDIAN($C21)</f>
        <v>0</v>
      </c>
      <c r="T21" s="1">
        <f>MEDIAN($B21)</f>
        <v>0</v>
      </c>
      <c r="U21" s="1">
        <f>MAX($F21)</f>
        <v>0</v>
      </c>
      <c r="V21" s="1">
        <f>MAX($G21)</f>
        <v>0</v>
      </c>
      <c r="W21" s="1">
        <f>MAX($H21)</f>
        <v>0</v>
      </c>
      <c r="X21" s="1">
        <f>MAX($E21)</f>
        <v>0</v>
      </c>
      <c r="Y21" s="1">
        <f>MAX($C21)</f>
        <v>0</v>
      </c>
      <c r="Z21" s="1">
        <f>MAX($B21)</f>
        <v>0</v>
      </c>
    </row>
    <row r="22" spans="1:26">
      <c r="A22" s="1" t="s">
        <v>19</v>
      </c>
      <c r="B22" s="1" cm="1">
        <f t="array" ref="B22">_xlfn.SWITCH($A$2,"average", AVERAGE(Instances!B22:Instances!B22),"median", MEDIAN(Instances!B22:Instances!B22),"min", MIN(Instances!B22:Instances!B22),"max", MAX(Instances!B22:Instances!B22),"diff", MAX(Instances!B22:Instances!B22)-MIN(Instances!B22:Instances!B22))</f>
        <v>0</v>
      </c>
      <c r="C22" s="1" cm="1">
        <f t="array" ref="C22">_xlfn.SWITCH($A$2,"average", AVERAGE(Instances!C22:Instances!C22),"median", MEDIAN(Instances!C22:Instances!C22),"min", MIN(Instances!C22:Instances!C22),"max", MAX(Instances!C22:Instances!C22),"diff", MAX(Instances!C22:Instances!C22)-MIN(Instances!C22:Instances!C22))</f>
        <v>0</v>
      </c>
      <c r="D22" s="1"/>
      <c r="E22" s="1" cm="1">
        <f t="array" ref="E22">_xlfn.SWITCH($A$2,"average", AVERAGE(Instances!E22:Instances!E22),"median", MEDIAN(Instances!E22:Instances!E22),"min", MIN(Instances!E22:Instances!E22),"max", MAX(Instances!E22:Instances!E22),"diff", MAX(Instances!E22:Instances!E22)-MIN(Instances!E22:Instances!E22))</f>
        <v>0</v>
      </c>
      <c r="F22" s="1" cm="1">
        <f t="array" ref="F22">_xlfn.SWITCH($A$2,"average", AVERAGE(Instances!F22:Instances!F22),"median", MEDIAN(Instances!F22:Instances!F22),"min", MIN(Instances!F22:Instances!F22),"max", MAX(Instances!F22:Instances!F22),"diff", MAX(Instances!F22:Instances!F22)-MIN(Instances!F22:Instances!F22))</f>
        <v>0</v>
      </c>
      <c r="G22" s="1" cm="1">
        <f t="array" ref="G22">_xlfn.SWITCH($A$2,"average", AVERAGE(Instances!G22:Instances!G22),"median", MEDIAN(Instances!G22:Instances!G22),"min", MIN(Instances!G22:Instances!G22),"max", MAX(Instances!G22:Instances!G22),"diff", MAX(Instances!G22:Instances!G22)-MIN(Instances!G22:Instances!G22))</f>
        <v>0</v>
      </c>
      <c r="H22" s="1" cm="1">
        <f t="array" ref="H22">_xlfn.SWITCH($A$2,"average", AVERAGE(Instances!H22:Instances!H22),"median", MEDIAN(Instances!H22:Instances!H22),"min", MIN(Instances!H22:Instances!H22),"max", MAX(Instances!H22:Instances!H22),"diff", MAX(Instances!H22:Instances!H22)-MIN(Instances!H22:Instances!H22))</f>
        <v>0</v>
      </c>
      <c r="I22" s="1">
        <f>MIN($F22)</f>
        <v>0</v>
      </c>
      <c r="J22" s="1">
        <f>MIN($G22)</f>
        <v>0</v>
      </c>
      <c r="K22" s="1">
        <f>MIN($H22)</f>
        <v>0</v>
      </c>
      <c r="L22" s="1">
        <f>MIN($E22)</f>
        <v>0</v>
      </c>
      <c r="M22" s="1">
        <f>MIN($C22)</f>
        <v>0</v>
      </c>
      <c r="N22" s="1">
        <f>MIN($B22)</f>
        <v>0</v>
      </c>
      <c r="O22" s="1">
        <f>MEDIAN($F22)</f>
        <v>0</v>
      </c>
      <c r="P22" s="1">
        <f>MEDIAN($G22)</f>
        <v>0</v>
      </c>
      <c r="Q22" s="1">
        <f>MEDIAN($H22)</f>
        <v>0</v>
      </c>
      <c r="R22" s="1">
        <f>MEDIAN($E22)</f>
        <v>0</v>
      </c>
      <c r="S22" s="1">
        <f>MEDIAN($C22)</f>
        <v>0</v>
      </c>
      <c r="T22" s="1">
        <f>MEDIAN($B22)</f>
        <v>0</v>
      </c>
      <c r="U22" s="1">
        <f>MAX($F22)</f>
        <v>0</v>
      </c>
      <c r="V22" s="1">
        <f>MAX($G22)</f>
        <v>0</v>
      </c>
      <c r="W22" s="1">
        <f>MAX($H22)</f>
        <v>0</v>
      </c>
      <c r="X22" s="1">
        <f>MAX($E22)</f>
        <v>0</v>
      </c>
      <c r="Y22" s="1">
        <f>MAX($C22)</f>
        <v>0</v>
      </c>
      <c r="Z22" s="1">
        <f>MAX($B22)</f>
        <v>0</v>
      </c>
    </row>
    <row r="23" spans="1:26">
      <c r="A23" s="1" t="s">
        <v>20</v>
      </c>
      <c r="B23" s="1" cm="1">
        <f t="array" ref="B23">_xlfn.SWITCH($A$2,"average", AVERAGE(Instances!B23:Instances!B23),"median", MEDIAN(Instances!B23:Instances!B23),"min", MIN(Instances!B23:Instances!B23),"max", MAX(Instances!B23:Instances!B23),"diff", MAX(Instances!B23:Instances!B23)-MIN(Instances!B23:Instances!B23))</f>
        <v>0</v>
      </c>
      <c r="C23" s="1" cm="1">
        <f t="array" ref="C23">_xlfn.SWITCH($A$2,"average", AVERAGE(Instances!C23:Instances!C23),"median", MEDIAN(Instances!C23:Instances!C23),"min", MIN(Instances!C23:Instances!C23),"max", MAX(Instances!C23:Instances!C23),"diff", MAX(Instances!C23:Instances!C23)-MIN(Instances!C23:Instances!C23))</f>
        <v>0</v>
      </c>
      <c r="D23" s="1"/>
      <c r="E23" s="1" cm="1">
        <f t="array" ref="E23">_xlfn.SWITCH($A$2,"average", AVERAGE(Instances!E23:Instances!E23),"median", MEDIAN(Instances!E23:Instances!E23),"min", MIN(Instances!E23:Instances!E23),"max", MAX(Instances!E23:Instances!E23),"diff", MAX(Instances!E23:Instances!E23)-MIN(Instances!E23:Instances!E23))</f>
        <v>0</v>
      </c>
      <c r="F23" s="1" cm="1">
        <f t="array" ref="F23">_xlfn.SWITCH($A$2,"average", AVERAGE(Instances!F23:Instances!F23),"median", MEDIAN(Instances!F23:Instances!F23),"min", MIN(Instances!F23:Instances!F23),"max", MAX(Instances!F23:Instances!F23),"diff", MAX(Instances!F23:Instances!F23)-MIN(Instances!F23:Instances!F23))</f>
        <v>0</v>
      </c>
      <c r="G23" s="1" cm="1">
        <f t="array" ref="G23">_xlfn.SWITCH($A$2,"average", AVERAGE(Instances!G23:Instances!G23),"median", MEDIAN(Instances!G23:Instances!G23),"min", MIN(Instances!G23:Instances!G23),"max", MAX(Instances!G23:Instances!G23),"diff", MAX(Instances!G23:Instances!G23)-MIN(Instances!G23:Instances!G23))</f>
        <v>0</v>
      </c>
      <c r="H23" s="1" cm="1">
        <f t="array" ref="H23">_xlfn.SWITCH($A$2,"average", AVERAGE(Instances!H23:Instances!H23),"median", MEDIAN(Instances!H23:Instances!H23),"min", MIN(Instances!H23:Instances!H23),"max", MAX(Instances!H23:Instances!H23),"diff", MAX(Instances!H23:Instances!H23)-MIN(Instances!H23:Instances!H23))</f>
        <v>0</v>
      </c>
      <c r="I23" s="1">
        <f>MIN($F23)</f>
        <v>0</v>
      </c>
      <c r="J23" s="1">
        <f>MIN($G23)</f>
        <v>0</v>
      </c>
      <c r="K23" s="1">
        <f>MIN($H23)</f>
        <v>0</v>
      </c>
      <c r="L23" s="1">
        <f>MIN($E23)</f>
        <v>0</v>
      </c>
      <c r="M23" s="1">
        <f>MIN($C23)</f>
        <v>0</v>
      </c>
      <c r="N23" s="1">
        <f>MIN($B23)</f>
        <v>0</v>
      </c>
      <c r="O23" s="1">
        <f>MEDIAN($F23)</f>
        <v>0</v>
      </c>
      <c r="P23" s="1">
        <f>MEDIAN($G23)</f>
        <v>0</v>
      </c>
      <c r="Q23" s="1">
        <f>MEDIAN($H23)</f>
        <v>0</v>
      </c>
      <c r="R23" s="1">
        <f>MEDIAN($E23)</f>
        <v>0</v>
      </c>
      <c r="S23" s="1">
        <f>MEDIAN($C23)</f>
        <v>0</v>
      </c>
      <c r="T23" s="1">
        <f>MEDIAN($B23)</f>
        <v>0</v>
      </c>
      <c r="U23" s="1">
        <f>MAX($F23)</f>
        <v>0</v>
      </c>
      <c r="V23" s="1">
        <f>MAX($G23)</f>
        <v>0</v>
      </c>
      <c r="W23" s="1">
        <f>MAX($H23)</f>
        <v>0</v>
      </c>
      <c r="X23" s="1">
        <f>MAX($E23)</f>
        <v>0</v>
      </c>
      <c r="Y23" s="1">
        <f>MAX($C23)</f>
        <v>0</v>
      </c>
      <c r="Z23" s="1">
        <f>MAX($B23)</f>
        <v>0</v>
      </c>
    </row>
    <row r="24" spans="1:26">
      <c r="A24" s="1" t="s">
        <v>21</v>
      </c>
      <c r="B24" s="1" cm="1">
        <f t="array" ref="B24">_xlfn.SWITCH($A$2,"average", AVERAGE(Instances!B24:Instances!B24),"median", MEDIAN(Instances!B24:Instances!B24),"min", MIN(Instances!B24:Instances!B24),"max", MAX(Instances!B24:Instances!B24),"diff", MAX(Instances!B24:Instances!B24)-MIN(Instances!B24:Instances!B24))</f>
        <v>0</v>
      </c>
      <c r="C24" s="1" cm="1">
        <f t="array" ref="C24">_xlfn.SWITCH($A$2,"average", AVERAGE(Instances!C24:Instances!C24),"median", MEDIAN(Instances!C24:Instances!C24),"min", MIN(Instances!C24:Instances!C24),"max", MAX(Instances!C24:Instances!C24),"diff", MAX(Instances!C24:Instances!C24)-MIN(Instances!C24:Instances!C24))</f>
        <v>0</v>
      </c>
      <c r="D24" s="1"/>
      <c r="E24" s="1" cm="1">
        <f t="array" ref="E24">_xlfn.SWITCH($A$2,"average", AVERAGE(Instances!E24:Instances!E24),"median", MEDIAN(Instances!E24:Instances!E24),"min", MIN(Instances!E24:Instances!E24),"max", MAX(Instances!E24:Instances!E24),"diff", MAX(Instances!E24:Instances!E24)-MIN(Instances!E24:Instances!E24))</f>
        <v>0</v>
      </c>
      <c r="F24" s="1" cm="1">
        <f t="array" ref="F24">_xlfn.SWITCH($A$2,"average", AVERAGE(Instances!F24:Instances!F24),"median", MEDIAN(Instances!F24:Instances!F24),"min", MIN(Instances!F24:Instances!F24),"max", MAX(Instances!F24:Instances!F24),"diff", MAX(Instances!F24:Instances!F24)-MIN(Instances!F24:Instances!F24))</f>
        <v>0</v>
      </c>
      <c r="G24" s="1" cm="1">
        <f t="array" ref="G24">_xlfn.SWITCH($A$2,"average", AVERAGE(Instances!G24:Instances!G24),"median", MEDIAN(Instances!G24:Instances!G24),"min", MIN(Instances!G24:Instances!G24),"max", MAX(Instances!G24:Instances!G24),"diff", MAX(Instances!G24:Instances!G24)-MIN(Instances!G24:Instances!G24))</f>
        <v>0</v>
      </c>
      <c r="H24" s="1" cm="1">
        <f t="array" ref="H24">_xlfn.SWITCH($A$2,"average", AVERAGE(Instances!H24:Instances!H24),"median", MEDIAN(Instances!H24:Instances!H24),"min", MIN(Instances!H24:Instances!H24),"max", MAX(Instances!H24:Instances!H24),"diff", MAX(Instances!H24:Instances!H24)-MIN(Instances!H24:Instances!H24))</f>
        <v>0</v>
      </c>
      <c r="I24" s="1">
        <f>MIN($F24)</f>
        <v>0</v>
      </c>
      <c r="J24" s="1">
        <f>MIN($G24)</f>
        <v>0</v>
      </c>
      <c r="K24" s="1">
        <f>MIN($H24)</f>
        <v>0</v>
      </c>
      <c r="L24" s="1">
        <f>MIN($E24)</f>
        <v>0</v>
      </c>
      <c r="M24" s="1">
        <f>MIN($C24)</f>
        <v>0</v>
      </c>
      <c r="N24" s="1">
        <f>MIN($B24)</f>
        <v>0</v>
      </c>
      <c r="O24" s="1">
        <f>MEDIAN($F24)</f>
        <v>0</v>
      </c>
      <c r="P24" s="1">
        <f>MEDIAN($G24)</f>
        <v>0</v>
      </c>
      <c r="Q24" s="1">
        <f>MEDIAN($H24)</f>
        <v>0</v>
      </c>
      <c r="R24" s="1">
        <f>MEDIAN($E24)</f>
        <v>0</v>
      </c>
      <c r="S24" s="1">
        <f>MEDIAN($C24)</f>
        <v>0</v>
      </c>
      <c r="T24" s="1">
        <f>MEDIAN($B24)</f>
        <v>0</v>
      </c>
      <c r="U24" s="1">
        <f>MAX($F24)</f>
        <v>0</v>
      </c>
      <c r="V24" s="1">
        <f>MAX($G24)</f>
        <v>0</v>
      </c>
      <c r="W24" s="1">
        <f>MAX($H24)</f>
        <v>0</v>
      </c>
      <c r="X24" s="1">
        <f>MAX($E24)</f>
        <v>0</v>
      </c>
      <c r="Y24" s="1">
        <f>MAX($C24)</f>
        <v>0</v>
      </c>
      <c r="Z24" s="1">
        <f>MAX($B24)</f>
        <v>0</v>
      </c>
    </row>
    <row r="25" spans="1:26">
      <c r="A25" s="1" t="s">
        <v>22</v>
      </c>
      <c r="B25" s="1" cm="1">
        <f t="array" ref="B25">_xlfn.SWITCH($A$2,"average", AVERAGE(Instances!B25:Instances!B25),"median", MEDIAN(Instances!B25:Instances!B25),"min", MIN(Instances!B25:Instances!B25),"max", MAX(Instances!B25:Instances!B25),"diff", MAX(Instances!B25:Instances!B25)-MIN(Instances!B25:Instances!B25))</f>
        <v>0</v>
      </c>
      <c r="C25" s="1" cm="1">
        <f t="array" ref="C25">_xlfn.SWITCH($A$2,"average", AVERAGE(Instances!C25:Instances!C25),"median", MEDIAN(Instances!C25:Instances!C25),"min", MIN(Instances!C25:Instances!C25),"max", MAX(Instances!C25:Instances!C25),"diff", MAX(Instances!C25:Instances!C25)-MIN(Instances!C25:Instances!C25))</f>
        <v>0</v>
      </c>
      <c r="D25" s="1"/>
      <c r="E25" s="1" cm="1">
        <f t="array" ref="E25">_xlfn.SWITCH($A$2,"average", AVERAGE(Instances!E25:Instances!E25),"median", MEDIAN(Instances!E25:Instances!E25),"min", MIN(Instances!E25:Instances!E25),"max", MAX(Instances!E25:Instances!E25),"diff", MAX(Instances!E25:Instances!E25)-MIN(Instances!E25:Instances!E25))</f>
        <v>0</v>
      </c>
      <c r="F25" s="1" cm="1">
        <f t="array" ref="F25">_xlfn.SWITCH($A$2,"average", AVERAGE(Instances!F25:Instances!F25),"median", MEDIAN(Instances!F25:Instances!F25),"min", MIN(Instances!F25:Instances!F25),"max", MAX(Instances!F25:Instances!F25),"diff", MAX(Instances!F25:Instances!F25)-MIN(Instances!F25:Instances!F25))</f>
        <v>0</v>
      </c>
      <c r="G25" s="1" cm="1">
        <f t="array" ref="G25">_xlfn.SWITCH($A$2,"average", AVERAGE(Instances!G25:Instances!G25),"median", MEDIAN(Instances!G25:Instances!G25),"min", MIN(Instances!G25:Instances!G25),"max", MAX(Instances!G25:Instances!G25),"diff", MAX(Instances!G25:Instances!G25)-MIN(Instances!G25:Instances!G25))</f>
        <v>0</v>
      </c>
      <c r="H25" s="1" cm="1">
        <f t="array" ref="H25">_xlfn.SWITCH($A$2,"average", AVERAGE(Instances!H25:Instances!H25),"median", MEDIAN(Instances!H25:Instances!H25),"min", MIN(Instances!H25:Instances!H25),"max", MAX(Instances!H25:Instances!H25),"diff", MAX(Instances!H25:Instances!H25)-MIN(Instances!H25:Instances!H25))</f>
        <v>0</v>
      </c>
      <c r="I25" s="1">
        <f>MIN($F25)</f>
        <v>0</v>
      </c>
      <c r="J25" s="1">
        <f>MIN($G25)</f>
        <v>0</v>
      </c>
      <c r="K25" s="1">
        <f>MIN($H25)</f>
        <v>0</v>
      </c>
      <c r="L25" s="1">
        <f>MIN($E25)</f>
        <v>0</v>
      </c>
      <c r="M25" s="1">
        <f>MIN($C25)</f>
        <v>0</v>
      </c>
      <c r="N25" s="1">
        <f>MIN($B25)</f>
        <v>0</v>
      </c>
      <c r="O25" s="1">
        <f>MEDIAN($F25)</f>
        <v>0</v>
      </c>
      <c r="P25" s="1">
        <f>MEDIAN($G25)</f>
        <v>0</v>
      </c>
      <c r="Q25" s="1">
        <f>MEDIAN($H25)</f>
        <v>0</v>
      </c>
      <c r="R25" s="1">
        <f>MEDIAN($E25)</f>
        <v>0</v>
      </c>
      <c r="S25" s="1">
        <f>MEDIAN($C25)</f>
        <v>0</v>
      </c>
      <c r="T25" s="1">
        <f>MEDIAN($B25)</f>
        <v>0</v>
      </c>
      <c r="U25" s="1">
        <f>MAX($F25)</f>
        <v>0</v>
      </c>
      <c r="V25" s="1">
        <f>MAX($G25)</f>
        <v>0</v>
      </c>
      <c r="W25" s="1">
        <f>MAX($H25)</f>
        <v>0</v>
      </c>
      <c r="X25" s="1">
        <f>MAX($E25)</f>
        <v>0</v>
      </c>
      <c r="Y25" s="1">
        <f>MAX($C25)</f>
        <v>0</v>
      </c>
      <c r="Z25" s="1">
        <f>MAX($B25)</f>
        <v>0</v>
      </c>
    </row>
    <row r="26" spans="1:26">
      <c r="A26" s="1" t="s">
        <v>23</v>
      </c>
      <c r="B26" s="1" cm="1">
        <f t="array" ref="B26">_xlfn.SWITCH($A$2,"average", AVERAGE(Instances!B26:Instances!B26),"median", MEDIAN(Instances!B26:Instances!B26),"min", MIN(Instances!B26:Instances!B26),"max", MAX(Instances!B26:Instances!B26),"diff", MAX(Instances!B26:Instances!B26)-MIN(Instances!B26:Instances!B26))</f>
        <v>0</v>
      </c>
      <c r="C26" s="1" cm="1">
        <f t="array" ref="C26">_xlfn.SWITCH($A$2,"average", AVERAGE(Instances!C26:Instances!C26),"median", MEDIAN(Instances!C26:Instances!C26),"min", MIN(Instances!C26:Instances!C26),"max", MAX(Instances!C26:Instances!C26),"diff", MAX(Instances!C26:Instances!C26)-MIN(Instances!C26:Instances!C26))</f>
        <v>0</v>
      </c>
      <c r="D26" s="1"/>
      <c r="E26" s="1" cm="1">
        <f t="array" ref="E26">_xlfn.SWITCH($A$2,"average", AVERAGE(Instances!E26:Instances!E26),"median", MEDIAN(Instances!E26:Instances!E26),"min", MIN(Instances!E26:Instances!E26),"max", MAX(Instances!E26:Instances!E26),"diff", MAX(Instances!E26:Instances!E26)-MIN(Instances!E26:Instances!E26))</f>
        <v>0</v>
      </c>
      <c r="F26" s="1" cm="1">
        <f t="array" ref="F26">_xlfn.SWITCH($A$2,"average", AVERAGE(Instances!F26:Instances!F26),"median", MEDIAN(Instances!F26:Instances!F26),"min", MIN(Instances!F26:Instances!F26),"max", MAX(Instances!F26:Instances!F26),"diff", MAX(Instances!F26:Instances!F26)-MIN(Instances!F26:Instances!F26))</f>
        <v>0</v>
      </c>
      <c r="G26" s="1" cm="1">
        <f t="array" ref="G26">_xlfn.SWITCH($A$2,"average", AVERAGE(Instances!G26:Instances!G26),"median", MEDIAN(Instances!G26:Instances!G26),"min", MIN(Instances!G26:Instances!G26),"max", MAX(Instances!G26:Instances!G26),"diff", MAX(Instances!G26:Instances!G26)-MIN(Instances!G26:Instances!G26))</f>
        <v>0</v>
      </c>
      <c r="H26" s="1" cm="1">
        <f t="array" ref="H26">_xlfn.SWITCH($A$2,"average", AVERAGE(Instances!H26:Instances!H26),"median", MEDIAN(Instances!H26:Instances!H26),"min", MIN(Instances!H26:Instances!H26),"max", MAX(Instances!H26:Instances!H26),"diff", MAX(Instances!H26:Instances!H26)-MIN(Instances!H26:Instances!H26))</f>
        <v>0</v>
      </c>
      <c r="I26" s="1">
        <f>MIN($F26)</f>
        <v>0</v>
      </c>
      <c r="J26" s="1">
        <f>MIN($G26)</f>
        <v>0</v>
      </c>
      <c r="K26" s="1">
        <f>MIN($H26)</f>
        <v>0</v>
      </c>
      <c r="L26" s="1">
        <f>MIN($E26)</f>
        <v>0</v>
      </c>
      <c r="M26" s="1">
        <f>MIN($C26)</f>
        <v>0</v>
      </c>
      <c r="N26" s="1">
        <f>MIN($B26)</f>
        <v>0</v>
      </c>
      <c r="O26" s="1">
        <f>MEDIAN($F26)</f>
        <v>0</v>
      </c>
      <c r="P26" s="1">
        <f>MEDIAN($G26)</f>
        <v>0</v>
      </c>
      <c r="Q26" s="1">
        <f>MEDIAN($H26)</f>
        <v>0</v>
      </c>
      <c r="R26" s="1">
        <f>MEDIAN($E26)</f>
        <v>0</v>
      </c>
      <c r="S26" s="1">
        <f>MEDIAN($C26)</f>
        <v>0</v>
      </c>
      <c r="T26" s="1">
        <f>MEDIAN($B26)</f>
        <v>0</v>
      </c>
      <c r="U26" s="1">
        <f>MAX($F26)</f>
        <v>0</v>
      </c>
      <c r="V26" s="1">
        <f>MAX($G26)</f>
        <v>0</v>
      </c>
      <c r="W26" s="1">
        <f>MAX($H26)</f>
        <v>0</v>
      </c>
      <c r="X26" s="1">
        <f>MAX($E26)</f>
        <v>0</v>
      </c>
      <c r="Y26" s="1">
        <f>MAX($C26)</f>
        <v>0</v>
      </c>
      <c r="Z26" s="1">
        <f>MAX($B26)</f>
        <v>0</v>
      </c>
    </row>
    <row r="27" spans="1:26">
      <c r="A27" s="1" t="s">
        <v>24</v>
      </c>
      <c r="B27" s="1" cm="1">
        <f t="array" ref="B27">_xlfn.SWITCH($A$2,"average", AVERAGE(Instances!B27:Instances!B27),"median", MEDIAN(Instances!B27:Instances!B27),"min", MIN(Instances!B27:Instances!B27),"max", MAX(Instances!B27:Instances!B27),"diff", MAX(Instances!B27:Instances!B27)-MIN(Instances!B27:Instances!B27))</f>
        <v>0</v>
      </c>
      <c r="C27" s="1" cm="1">
        <f t="array" ref="C27">_xlfn.SWITCH($A$2,"average", AVERAGE(Instances!C27:Instances!C27),"median", MEDIAN(Instances!C27:Instances!C27),"min", MIN(Instances!C27:Instances!C27),"max", MAX(Instances!C27:Instances!C27),"diff", MAX(Instances!C27:Instances!C27)-MIN(Instances!C27:Instances!C27))</f>
        <v>0</v>
      </c>
      <c r="D27" s="1"/>
      <c r="E27" s="1" cm="1">
        <f t="array" ref="E27">_xlfn.SWITCH($A$2,"average", AVERAGE(Instances!E27:Instances!E27),"median", MEDIAN(Instances!E27:Instances!E27),"min", MIN(Instances!E27:Instances!E27),"max", MAX(Instances!E27:Instances!E27),"diff", MAX(Instances!E27:Instances!E27)-MIN(Instances!E27:Instances!E27))</f>
        <v>0</v>
      </c>
      <c r="F27" s="1" cm="1">
        <f t="array" ref="F27">_xlfn.SWITCH($A$2,"average", AVERAGE(Instances!F27:Instances!F27),"median", MEDIAN(Instances!F27:Instances!F27),"min", MIN(Instances!F27:Instances!F27),"max", MAX(Instances!F27:Instances!F27),"diff", MAX(Instances!F27:Instances!F27)-MIN(Instances!F27:Instances!F27))</f>
        <v>0</v>
      </c>
      <c r="G27" s="1" cm="1">
        <f t="array" ref="G27">_xlfn.SWITCH($A$2,"average", AVERAGE(Instances!G27:Instances!G27),"median", MEDIAN(Instances!G27:Instances!G27),"min", MIN(Instances!G27:Instances!G27),"max", MAX(Instances!G27:Instances!G27),"diff", MAX(Instances!G27:Instances!G27)-MIN(Instances!G27:Instances!G27))</f>
        <v>0</v>
      </c>
      <c r="H27" s="1" cm="1">
        <f t="array" ref="H27">_xlfn.SWITCH($A$2,"average", AVERAGE(Instances!H27:Instances!H27),"median", MEDIAN(Instances!H27:Instances!H27),"min", MIN(Instances!H27:Instances!H27),"max", MAX(Instances!H27:Instances!H27),"diff", MAX(Instances!H27:Instances!H27)-MIN(Instances!H27:Instances!H27))</f>
        <v>0</v>
      </c>
      <c r="I27" s="1">
        <f>MIN($F27)</f>
        <v>0</v>
      </c>
      <c r="J27" s="1">
        <f>MIN($G27)</f>
        <v>0</v>
      </c>
      <c r="K27" s="1">
        <f>MIN($H27)</f>
        <v>0</v>
      </c>
      <c r="L27" s="1">
        <f>MIN($E27)</f>
        <v>0</v>
      </c>
      <c r="M27" s="1">
        <f>MIN($C27)</f>
        <v>0</v>
      </c>
      <c r="N27" s="1">
        <f>MIN($B27)</f>
        <v>0</v>
      </c>
      <c r="O27" s="1">
        <f>MEDIAN($F27)</f>
        <v>0</v>
      </c>
      <c r="P27" s="1">
        <f>MEDIAN($G27)</f>
        <v>0</v>
      </c>
      <c r="Q27" s="1">
        <f>MEDIAN($H27)</f>
        <v>0</v>
      </c>
      <c r="R27" s="1">
        <f>MEDIAN($E27)</f>
        <v>0</v>
      </c>
      <c r="S27" s="1">
        <f>MEDIAN($C27)</f>
        <v>0</v>
      </c>
      <c r="T27" s="1">
        <f>MEDIAN($B27)</f>
        <v>0</v>
      </c>
      <c r="U27" s="1">
        <f>MAX($F27)</f>
        <v>0</v>
      </c>
      <c r="V27" s="1">
        <f>MAX($G27)</f>
        <v>0</v>
      </c>
      <c r="W27" s="1">
        <f>MAX($H27)</f>
        <v>0</v>
      </c>
      <c r="X27" s="1">
        <f>MAX($E27)</f>
        <v>0</v>
      </c>
      <c r="Y27" s="1">
        <f>MAX($C27)</f>
        <v>0</v>
      </c>
      <c r="Z27" s="1">
        <f>MAX($B27)</f>
        <v>0</v>
      </c>
    </row>
    <row r="28" spans="1:26">
      <c r="A28" s="1" t="s">
        <v>25</v>
      </c>
      <c r="B28" s="1" cm="1">
        <f t="array" ref="B28">_xlfn.SWITCH($A$2,"average", AVERAGE(Instances!B28:Instances!B28),"median", MEDIAN(Instances!B28:Instances!B28),"min", MIN(Instances!B28:Instances!B28),"max", MAX(Instances!B28:Instances!B28),"diff", MAX(Instances!B28:Instances!B28)-MIN(Instances!B28:Instances!B28))</f>
        <v>0</v>
      </c>
      <c r="C28" s="1" cm="1">
        <f t="array" ref="C28">_xlfn.SWITCH($A$2,"average", AVERAGE(Instances!C28:Instances!C28),"median", MEDIAN(Instances!C28:Instances!C28),"min", MIN(Instances!C28:Instances!C28),"max", MAX(Instances!C28:Instances!C28),"diff", MAX(Instances!C28:Instances!C28)-MIN(Instances!C28:Instances!C28))</f>
        <v>0</v>
      </c>
      <c r="D28" s="1"/>
      <c r="E28" s="1" cm="1">
        <f t="array" ref="E28">_xlfn.SWITCH($A$2,"average", AVERAGE(Instances!E28:Instances!E28),"median", MEDIAN(Instances!E28:Instances!E28),"min", MIN(Instances!E28:Instances!E28),"max", MAX(Instances!E28:Instances!E28),"diff", MAX(Instances!E28:Instances!E28)-MIN(Instances!E28:Instances!E28))</f>
        <v>0</v>
      </c>
      <c r="F28" s="1" cm="1">
        <f t="array" ref="F28">_xlfn.SWITCH($A$2,"average", AVERAGE(Instances!F28:Instances!F28),"median", MEDIAN(Instances!F28:Instances!F28),"min", MIN(Instances!F28:Instances!F28),"max", MAX(Instances!F28:Instances!F28),"diff", MAX(Instances!F28:Instances!F28)-MIN(Instances!F28:Instances!F28))</f>
        <v>0</v>
      </c>
      <c r="G28" s="1" cm="1">
        <f t="array" ref="G28">_xlfn.SWITCH($A$2,"average", AVERAGE(Instances!G28:Instances!G28),"median", MEDIAN(Instances!G28:Instances!G28),"min", MIN(Instances!G28:Instances!G28),"max", MAX(Instances!G28:Instances!G28),"diff", MAX(Instances!G28:Instances!G28)-MIN(Instances!G28:Instances!G28))</f>
        <v>0</v>
      </c>
      <c r="H28" s="1" cm="1">
        <f t="array" ref="H28">_xlfn.SWITCH($A$2,"average", AVERAGE(Instances!H28:Instances!H28),"median", MEDIAN(Instances!H28:Instances!H28),"min", MIN(Instances!H28:Instances!H28),"max", MAX(Instances!H28:Instances!H28),"diff", MAX(Instances!H28:Instances!H28)-MIN(Instances!H28:Instances!H28))</f>
        <v>0</v>
      </c>
      <c r="I28" s="1">
        <f>MIN($F28)</f>
        <v>0</v>
      </c>
      <c r="J28" s="1">
        <f>MIN($G28)</f>
        <v>0</v>
      </c>
      <c r="K28" s="1">
        <f>MIN($H28)</f>
        <v>0</v>
      </c>
      <c r="L28" s="1">
        <f>MIN($E28)</f>
        <v>0</v>
      </c>
      <c r="M28" s="1">
        <f>MIN($C28)</f>
        <v>0</v>
      </c>
      <c r="N28" s="1">
        <f>MIN($B28)</f>
        <v>0</v>
      </c>
      <c r="O28" s="1">
        <f>MEDIAN($F28)</f>
        <v>0</v>
      </c>
      <c r="P28" s="1">
        <f>MEDIAN($G28)</f>
        <v>0</v>
      </c>
      <c r="Q28" s="1">
        <f>MEDIAN($H28)</f>
        <v>0</v>
      </c>
      <c r="R28" s="1">
        <f>MEDIAN($E28)</f>
        <v>0</v>
      </c>
      <c r="S28" s="1">
        <f>MEDIAN($C28)</f>
        <v>0</v>
      </c>
      <c r="T28" s="1">
        <f>MEDIAN($B28)</f>
        <v>0</v>
      </c>
      <c r="U28" s="1">
        <f>MAX($F28)</f>
        <v>0</v>
      </c>
      <c r="V28" s="1">
        <f>MAX($G28)</f>
        <v>0</v>
      </c>
      <c r="W28" s="1">
        <f>MAX($H28)</f>
        <v>0</v>
      </c>
      <c r="X28" s="1">
        <f>MAX($E28)</f>
        <v>0</v>
      </c>
      <c r="Y28" s="1">
        <f>MAX($C28)</f>
        <v>0</v>
      </c>
      <c r="Z28" s="1">
        <f>MAX($B28)</f>
        <v>0</v>
      </c>
    </row>
    <row r="29" spans="1:26">
      <c r="A29" s="1" t="s">
        <v>26</v>
      </c>
      <c r="B29" s="1" cm="1">
        <f t="array" ref="B29">_xlfn.SWITCH($A$2,"average", AVERAGE(Instances!B29:Instances!B29),"median", MEDIAN(Instances!B29:Instances!B29),"min", MIN(Instances!B29:Instances!B29),"max", MAX(Instances!B29:Instances!B29),"diff", MAX(Instances!B29:Instances!B29)-MIN(Instances!B29:Instances!B29))</f>
        <v>0</v>
      </c>
      <c r="C29" s="1" cm="1">
        <f t="array" ref="C29">_xlfn.SWITCH($A$2,"average", AVERAGE(Instances!C29:Instances!C29),"median", MEDIAN(Instances!C29:Instances!C29),"min", MIN(Instances!C29:Instances!C29),"max", MAX(Instances!C29:Instances!C29),"diff", MAX(Instances!C29:Instances!C29)-MIN(Instances!C29:Instances!C29))</f>
        <v>0</v>
      </c>
      <c r="D29" s="1"/>
      <c r="E29" s="1" cm="1">
        <f t="array" ref="E29">_xlfn.SWITCH($A$2,"average", AVERAGE(Instances!E29:Instances!E29),"median", MEDIAN(Instances!E29:Instances!E29),"min", MIN(Instances!E29:Instances!E29),"max", MAX(Instances!E29:Instances!E29),"diff", MAX(Instances!E29:Instances!E29)-MIN(Instances!E29:Instances!E29))</f>
        <v>0</v>
      </c>
      <c r="F29" s="1" cm="1">
        <f t="array" ref="F29">_xlfn.SWITCH($A$2,"average", AVERAGE(Instances!F29:Instances!F29),"median", MEDIAN(Instances!F29:Instances!F29),"min", MIN(Instances!F29:Instances!F29),"max", MAX(Instances!F29:Instances!F29),"diff", MAX(Instances!F29:Instances!F29)-MIN(Instances!F29:Instances!F29))</f>
        <v>0</v>
      </c>
      <c r="G29" s="1" cm="1">
        <f t="array" ref="G29">_xlfn.SWITCH($A$2,"average", AVERAGE(Instances!G29:Instances!G29),"median", MEDIAN(Instances!G29:Instances!G29),"min", MIN(Instances!G29:Instances!G29),"max", MAX(Instances!G29:Instances!G29),"diff", MAX(Instances!G29:Instances!G29)-MIN(Instances!G29:Instances!G29))</f>
        <v>0</v>
      </c>
      <c r="H29" s="1" cm="1">
        <f t="array" ref="H29">_xlfn.SWITCH($A$2,"average", AVERAGE(Instances!H29:Instances!H29),"median", MEDIAN(Instances!H29:Instances!H29),"min", MIN(Instances!H29:Instances!H29),"max", MAX(Instances!H29:Instances!H29),"diff", MAX(Instances!H29:Instances!H29)-MIN(Instances!H29:Instances!H29))</f>
        <v>0</v>
      </c>
      <c r="I29" s="1">
        <f>MIN($F29)</f>
        <v>0</v>
      </c>
      <c r="J29" s="1">
        <f>MIN($G29)</f>
        <v>0</v>
      </c>
      <c r="K29" s="1">
        <f>MIN($H29)</f>
        <v>0</v>
      </c>
      <c r="L29" s="1">
        <f>MIN($E29)</f>
        <v>0</v>
      </c>
      <c r="M29" s="1">
        <f>MIN($C29)</f>
        <v>0</v>
      </c>
      <c r="N29" s="1">
        <f>MIN($B29)</f>
        <v>0</v>
      </c>
      <c r="O29" s="1">
        <f>MEDIAN($F29)</f>
        <v>0</v>
      </c>
      <c r="P29" s="1">
        <f>MEDIAN($G29)</f>
        <v>0</v>
      </c>
      <c r="Q29" s="1">
        <f>MEDIAN($H29)</f>
        <v>0</v>
      </c>
      <c r="R29" s="1">
        <f>MEDIAN($E29)</f>
        <v>0</v>
      </c>
      <c r="S29" s="1">
        <f>MEDIAN($C29)</f>
        <v>0</v>
      </c>
      <c r="T29" s="1">
        <f>MEDIAN($B29)</f>
        <v>0</v>
      </c>
      <c r="U29" s="1">
        <f>MAX($F29)</f>
        <v>0</v>
      </c>
      <c r="V29" s="1">
        <f>MAX($G29)</f>
        <v>0</v>
      </c>
      <c r="W29" s="1">
        <f>MAX($H29)</f>
        <v>0</v>
      </c>
      <c r="X29" s="1">
        <f>MAX($E29)</f>
        <v>0</v>
      </c>
      <c r="Y29" s="1">
        <f>MAX($C29)</f>
        <v>0</v>
      </c>
      <c r="Z29" s="1">
        <f>MAX($B29)</f>
        <v>0</v>
      </c>
    </row>
    <row r="30" spans="1:26">
      <c r="A30" s="1" t="s">
        <v>27</v>
      </c>
      <c r="B30" s="1" cm="1">
        <f t="array" ref="B30">_xlfn.SWITCH($A$2,"average", AVERAGE(Instances!B30:Instances!B30),"median", MEDIAN(Instances!B30:Instances!B30),"min", MIN(Instances!B30:Instances!B30),"max", MAX(Instances!B30:Instances!B30),"diff", MAX(Instances!B30:Instances!B30)-MIN(Instances!B30:Instances!B30))</f>
        <v>0</v>
      </c>
      <c r="C30" s="1" cm="1">
        <f t="array" ref="C30">_xlfn.SWITCH($A$2,"average", AVERAGE(Instances!C30:Instances!C30),"median", MEDIAN(Instances!C30:Instances!C30),"min", MIN(Instances!C30:Instances!C30),"max", MAX(Instances!C30:Instances!C30),"diff", MAX(Instances!C30:Instances!C30)-MIN(Instances!C30:Instances!C30))</f>
        <v>0</v>
      </c>
      <c r="D30" s="1"/>
      <c r="E30" s="1" cm="1">
        <f t="array" ref="E30">_xlfn.SWITCH($A$2,"average", AVERAGE(Instances!E30:Instances!E30),"median", MEDIAN(Instances!E30:Instances!E30),"min", MIN(Instances!E30:Instances!E30),"max", MAX(Instances!E30:Instances!E30),"diff", MAX(Instances!E30:Instances!E30)-MIN(Instances!E30:Instances!E30))</f>
        <v>0</v>
      </c>
      <c r="F30" s="1" cm="1">
        <f t="array" ref="F30">_xlfn.SWITCH($A$2,"average", AVERAGE(Instances!F30:Instances!F30),"median", MEDIAN(Instances!F30:Instances!F30),"min", MIN(Instances!F30:Instances!F30),"max", MAX(Instances!F30:Instances!F30),"diff", MAX(Instances!F30:Instances!F30)-MIN(Instances!F30:Instances!F30))</f>
        <v>0</v>
      </c>
      <c r="G30" s="1" cm="1">
        <f t="array" ref="G30">_xlfn.SWITCH($A$2,"average", AVERAGE(Instances!G30:Instances!G30),"median", MEDIAN(Instances!G30:Instances!G30),"min", MIN(Instances!G30:Instances!G30),"max", MAX(Instances!G30:Instances!G30),"diff", MAX(Instances!G30:Instances!G30)-MIN(Instances!G30:Instances!G30))</f>
        <v>0</v>
      </c>
      <c r="H30" s="1" cm="1">
        <f t="array" ref="H30">_xlfn.SWITCH($A$2,"average", AVERAGE(Instances!H30:Instances!H30),"median", MEDIAN(Instances!H30:Instances!H30),"min", MIN(Instances!H30:Instances!H30),"max", MAX(Instances!H30:Instances!H30),"diff", MAX(Instances!H30:Instances!H30)-MIN(Instances!H30:Instances!H30))</f>
        <v>0</v>
      </c>
      <c r="I30" s="1">
        <f>MIN($F30)</f>
        <v>0</v>
      </c>
      <c r="J30" s="1">
        <f>MIN($G30)</f>
        <v>0</v>
      </c>
      <c r="K30" s="1">
        <f>MIN($H30)</f>
        <v>0</v>
      </c>
      <c r="L30" s="1">
        <f>MIN($E30)</f>
        <v>0</v>
      </c>
      <c r="M30" s="1">
        <f>MIN($C30)</f>
        <v>0</v>
      </c>
      <c r="N30" s="1">
        <f>MIN($B30)</f>
        <v>0</v>
      </c>
      <c r="O30" s="1">
        <f>MEDIAN($F30)</f>
        <v>0</v>
      </c>
      <c r="P30" s="1">
        <f>MEDIAN($G30)</f>
        <v>0</v>
      </c>
      <c r="Q30" s="1">
        <f>MEDIAN($H30)</f>
        <v>0</v>
      </c>
      <c r="R30" s="1">
        <f>MEDIAN($E30)</f>
        <v>0</v>
      </c>
      <c r="S30" s="1">
        <f>MEDIAN($C30)</f>
        <v>0</v>
      </c>
      <c r="T30" s="1">
        <f>MEDIAN($B30)</f>
        <v>0</v>
      </c>
      <c r="U30" s="1">
        <f>MAX($F30)</f>
        <v>0</v>
      </c>
      <c r="V30" s="1">
        <f>MAX($G30)</f>
        <v>0</v>
      </c>
      <c r="W30" s="1">
        <f>MAX($H30)</f>
        <v>0</v>
      </c>
      <c r="X30" s="1">
        <f>MAX($E30)</f>
        <v>0</v>
      </c>
      <c r="Y30" s="1">
        <f>MAX($C30)</f>
        <v>0</v>
      </c>
      <c r="Z30" s="1">
        <f>MAX($B30)</f>
        <v>0</v>
      </c>
    </row>
    <row r="31" spans="1:26">
      <c r="A31" s="1" t="s">
        <v>28</v>
      </c>
      <c r="B31" s="1" cm="1">
        <f t="array" ref="B31">_xlfn.SWITCH($A$2,"average", AVERAGE(Instances!B31:Instances!B31),"median", MEDIAN(Instances!B31:Instances!B31),"min", MIN(Instances!B31:Instances!B31),"max", MAX(Instances!B31:Instances!B31),"diff", MAX(Instances!B31:Instances!B31)-MIN(Instances!B31:Instances!B31))</f>
        <v>0</v>
      </c>
      <c r="C31" s="1" cm="1">
        <f t="array" ref="C31">_xlfn.SWITCH($A$2,"average", AVERAGE(Instances!C31:Instances!C31),"median", MEDIAN(Instances!C31:Instances!C31),"min", MIN(Instances!C31:Instances!C31),"max", MAX(Instances!C31:Instances!C31),"diff", MAX(Instances!C31:Instances!C31)-MIN(Instances!C31:Instances!C31))</f>
        <v>0</v>
      </c>
      <c r="D31" s="1"/>
      <c r="E31" s="1" cm="1">
        <f t="array" ref="E31">_xlfn.SWITCH($A$2,"average", AVERAGE(Instances!E31:Instances!E31),"median", MEDIAN(Instances!E31:Instances!E31),"min", MIN(Instances!E31:Instances!E31),"max", MAX(Instances!E31:Instances!E31),"diff", MAX(Instances!E31:Instances!E31)-MIN(Instances!E31:Instances!E31))</f>
        <v>0</v>
      </c>
      <c r="F31" s="1" cm="1">
        <f t="array" ref="F31">_xlfn.SWITCH($A$2,"average", AVERAGE(Instances!F31:Instances!F31),"median", MEDIAN(Instances!F31:Instances!F31),"min", MIN(Instances!F31:Instances!F31),"max", MAX(Instances!F31:Instances!F31),"diff", MAX(Instances!F31:Instances!F31)-MIN(Instances!F31:Instances!F31))</f>
        <v>0</v>
      </c>
      <c r="G31" s="1" cm="1">
        <f t="array" ref="G31">_xlfn.SWITCH($A$2,"average", AVERAGE(Instances!G31:Instances!G31),"median", MEDIAN(Instances!G31:Instances!G31),"min", MIN(Instances!G31:Instances!G31),"max", MAX(Instances!G31:Instances!G31),"diff", MAX(Instances!G31:Instances!G31)-MIN(Instances!G31:Instances!G31))</f>
        <v>0</v>
      </c>
      <c r="H31" s="1" cm="1">
        <f t="array" ref="H31">_xlfn.SWITCH($A$2,"average", AVERAGE(Instances!H31:Instances!H31),"median", MEDIAN(Instances!H31:Instances!H31),"min", MIN(Instances!H31:Instances!H31),"max", MAX(Instances!H31:Instances!H31),"diff", MAX(Instances!H31:Instances!H31)-MIN(Instances!H31:Instances!H31))</f>
        <v>0</v>
      </c>
      <c r="I31" s="1">
        <f>MIN($F31)</f>
        <v>0</v>
      </c>
      <c r="J31" s="1">
        <f>MIN($G31)</f>
        <v>0</v>
      </c>
      <c r="K31" s="1">
        <f>MIN($H31)</f>
        <v>0</v>
      </c>
      <c r="L31" s="1">
        <f>MIN($E31)</f>
        <v>0</v>
      </c>
      <c r="M31" s="1">
        <f>MIN($C31)</f>
        <v>0</v>
      </c>
      <c r="N31" s="1">
        <f>MIN($B31)</f>
        <v>0</v>
      </c>
      <c r="O31" s="1">
        <f>MEDIAN($F31)</f>
        <v>0</v>
      </c>
      <c r="P31" s="1">
        <f>MEDIAN($G31)</f>
        <v>0</v>
      </c>
      <c r="Q31" s="1">
        <f>MEDIAN($H31)</f>
        <v>0</v>
      </c>
      <c r="R31" s="1">
        <f>MEDIAN($E31)</f>
        <v>0</v>
      </c>
      <c r="S31" s="1">
        <f>MEDIAN($C31)</f>
        <v>0</v>
      </c>
      <c r="T31" s="1">
        <f>MEDIAN($B31)</f>
        <v>0</v>
      </c>
      <c r="U31" s="1">
        <f>MAX($F31)</f>
        <v>0</v>
      </c>
      <c r="V31" s="1">
        <f>MAX($G31)</f>
        <v>0</v>
      </c>
      <c r="W31" s="1">
        <f>MAX($H31)</f>
        <v>0</v>
      </c>
      <c r="X31" s="1">
        <f>MAX($E31)</f>
        <v>0</v>
      </c>
      <c r="Y31" s="1">
        <f>MAX($C31)</f>
        <v>0</v>
      </c>
      <c r="Z31" s="1">
        <f>MAX($B31)</f>
        <v>0</v>
      </c>
    </row>
    <row r="32" spans="1:26">
      <c r="A32" s="1" t="s">
        <v>29</v>
      </c>
      <c r="B32" s="1" cm="1">
        <f t="array" ref="B32">_xlfn.SWITCH($A$2,"average", AVERAGE(Instances!B32:Instances!B32),"median", MEDIAN(Instances!B32:Instances!B32),"min", MIN(Instances!B32:Instances!B32),"max", MAX(Instances!B32:Instances!B32),"diff", MAX(Instances!B32:Instances!B32)-MIN(Instances!B32:Instances!B32))</f>
        <v>0</v>
      </c>
      <c r="C32" s="1" cm="1">
        <f t="array" ref="C32">_xlfn.SWITCH($A$2,"average", AVERAGE(Instances!C32:Instances!C32),"median", MEDIAN(Instances!C32:Instances!C32),"min", MIN(Instances!C32:Instances!C32),"max", MAX(Instances!C32:Instances!C32),"diff", MAX(Instances!C32:Instances!C32)-MIN(Instances!C32:Instances!C32))</f>
        <v>0</v>
      </c>
      <c r="D32" s="1"/>
      <c r="E32" s="1" cm="1">
        <f t="array" ref="E32">_xlfn.SWITCH($A$2,"average", AVERAGE(Instances!E32:Instances!E32),"median", MEDIAN(Instances!E32:Instances!E32),"min", MIN(Instances!E32:Instances!E32),"max", MAX(Instances!E32:Instances!E32),"diff", MAX(Instances!E32:Instances!E32)-MIN(Instances!E32:Instances!E32))</f>
        <v>0</v>
      </c>
      <c r="F32" s="1" cm="1">
        <f t="array" ref="F32">_xlfn.SWITCH($A$2,"average", AVERAGE(Instances!F32:Instances!F32),"median", MEDIAN(Instances!F32:Instances!F32),"min", MIN(Instances!F32:Instances!F32),"max", MAX(Instances!F32:Instances!F32),"diff", MAX(Instances!F32:Instances!F32)-MIN(Instances!F32:Instances!F32))</f>
        <v>0</v>
      </c>
      <c r="G32" s="1" cm="1">
        <f t="array" ref="G32">_xlfn.SWITCH($A$2,"average", AVERAGE(Instances!G32:Instances!G32),"median", MEDIAN(Instances!G32:Instances!G32),"min", MIN(Instances!G32:Instances!G32),"max", MAX(Instances!G32:Instances!G32),"diff", MAX(Instances!G32:Instances!G32)-MIN(Instances!G32:Instances!G32))</f>
        <v>0</v>
      </c>
      <c r="H32" s="1" cm="1">
        <f t="array" ref="H32">_xlfn.SWITCH($A$2,"average", AVERAGE(Instances!H32:Instances!H32),"median", MEDIAN(Instances!H32:Instances!H32),"min", MIN(Instances!H32:Instances!H32),"max", MAX(Instances!H32:Instances!H32),"diff", MAX(Instances!H32:Instances!H32)-MIN(Instances!H32:Instances!H32))</f>
        <v>0</v>
      </c>
      <c r="I32" s="1">
        <f>MIN($F32)</f>
        <v>0</v>
      </c>
      <c r="J32" s="1">
        <f>MIN($G32)</f>
        <v>0</v>
      </c>
      <c r="K32" s="1">
        <f>MIN($H32)</f>
        <v>0</v>
      </c>
      <c r="L32" s="1">
        <f>MIN($E32)</f>
        <v>0</v>
      </c>
      <c r="M32" s="1">
        <f>MIN($C32)</f>
        <v>0</v>
      </c>
      <c r="N32" s="1">
        <f>MIN($B32)</f>
        <v>0</v>
      </c>
      <c r="O32" s="1">
        <f>MEDIAN($F32)</f>
        <v>0</v>
      </c>
      <c r="P32" s="1">
        <f>MEDIAN($G32)</f>
        <v>0</v>
      </c>
      <c r="Q32" s="1">
        <f>MEDIAN($H32)</f>
        <v>0</v>
      </c>
      <c r="R32" s="1">
        <f>MEDIAN($E32)</f>
        <v>0</v>
      </c>
      <c r="S32" s="1">
        <f>MEDIAN($C32)</f>
        <v>0</v>
      </c>
      <c r="T32" s="1">
        <f>MEDIAN($B32)</f>
        <v>0</v>
      </c>
      <c r="U32" s="1">
        <f>MAX($F32)</f>
        <v>0</v>
      </c>
      <c r="V32" s="1">
        <f>MAX($G32)</f>
        <v>0</v>
      </c>
      <c r="W32" s="1">
        <f>MAX($H32)</f>
        <v>0</v>
      </c>
      <c r="X32" s="1">
        <f>MAX($E32)</f>
        <v>0</v>
      </c>
      <c r="Y32" s="1">
        <f>MAX($C32)</f>
        <v>0</v>
      </c>
      <c r="Z32" s="1">
        <f>MAX($B32)</f>
        <v>0</v>
      </c>
    </row>
    <row r="33" spans="1:26">
      <c r="A33" s="1" t="s">
        <v>30</v>
      </c>
      <c r="B33" s="1" cm="1">
        <f t="array" ref="B33">_xlfn.SWITCH($A$2,"average", AVERAGE(Instances!B33:Instances!B33),"median", MEDIAN(Instances!B33:Instances!B33),"min", MIN(Instances!B33:Instances!B33),"max", MAX(Instances!B33:Instances!B33),"diff", MAX(Instances!B33:Instances!B33)-MIN(Instances!B33:Instances!B33))</f>
        <v>0</v>
      </c>
      <c r="C33" s="1" cm="1">
        <f t="array" ref="C33">_xlfn.SWITCH($A$2,"average", AVERAGE(Instances!C33:Instances!C33),"median", MEDIAN(Instances!C33:Instances!C33),"min", MIN(Instances!C33:Instances!C33),"max", MAX(Instances!C33:Instances!C33),"diff", MAX(Instances!C33:Instances!C33)-MIN(Instances!C33:Instances!C33))</f>
        <v>0</v>
      </c>
      <c r="D33" s="1"/>
      <c r="E33" s="1" cm="1">
        <f t="array" ref="E33">_xlfn.SWITCH($A$2,"average", AVERAGE(Instances!E33:Instances!E33),"median", MEDIAN(Instances!E33:Instances!E33),"min", MIN(Instances!E33:Instances!E33),"max", MAX(Instances!E33:Instances!E33),"diff", MAX(Instances!E33:Instances!E33)-MIN(Instances!E33:Instances!E33))</f>
        <v>0</v>
      </c>
      <c r="F33" s="1" cm="1">
        <f t="array" ref="F33">_xlfn.SWITCH($A$2,"average", AVERAGE(Instances!F33:Instances!F33),"median", MEDIAN(Instances!F33:Instances!F33),"min", MIN(Instances!F33:Instances!F33),"max", MAX(Instances!F33:Instances!F33),"diff", MAX(Instances!F33:Instances!F33)-MIN(Instances!F33:Instances!F33))</f>
        <v>0</v>
      </c>
      <c r="G33" s="1" cm="1">
        <f t="array" ref="G33">_xlfn.SWITCH($A$2,"average", AVERAGE(Instances!G33:Instances!G33),"median", MEDIAN(Instances!G33:Instances!G33),"min", MIN(Instances!G33:Instances!G33),"max", MAX(Instances!G33:Instances!G33),"diff", MAX(Instances!G33:Instances!G33)-MIN(Instances!G33:Instances!G33))</f>
        <v>0</v>
      </c>
      <c r="H33" s="1" cm="1">
        <f t="array" ref="H33">_xlfn.SWITCH($A$2,"average", AVERAGE(Instances!H33:Instances!H33),"median", MEDIAN(Instances!H33:Instances!H33),"min", MIN(Instances!H33:Instances!H33),"max", MAX(Instances!H33:Instances!H33),"diff", MAX(Instances!H33:Instances!H33)-MIN(Instances!H33:Instances!H33))</f>
        <v>0</v>
      </c>
      <c r="I33" s="1">
        <f>MIN($F33)</f>
        <v>0</v>
      </c>
      <c r="J33" s="1">
        <f>MIN($G33)</f>
        <v>0</v>
      </c>
      <c r="K33" s="1">
        <f>MIN($H33)</f>
        <v>0</v>
      </c>
      <c r="L33" s="1">
        <f>MIN($E33)</f>
        <v>0</v>
      </c>
      <c r="M33" s="1">
        <f>MIN($C33)</f>
        <v>0</v>
      </c>
      <c r="N33" s="1">
        <f>MIN($B33)</f>
        <v>0</v>
      </c>
      <c r="O33" s="1">
        <f>MEDIAN($F33)</f>
        <v>0</v>
      </c>
      <c r="P33" s="1">
        <f>MEDIAN($G33)</f>
        <v>0</v>
      </c>
      <c r="Q33" s="1">
        <f>MEDIAN($H33)</f>
        <v>0</v>
      </c>
      <c r="R33" s="1">
        <f>MEDIAN($E33)</f>
        <v>0</v>
      </c>
      <c r="S33" s="1">
        <f>MEDIAN($C33)</f>
        <v>0</v>
      </c>
      <c r="T33" s="1">
        <f>MEDIAN($B33)</f>
        <v>0</v>
      </c>
      <c r="U33" s="1">
        <f>MAX($F33)</f>
        <v>0</v>
      </c>
      <c r="V33" s="1">
        <f>MAX($G33)</f>
        <v>0</v>
      </c>
      <c r="W33" s="1">
        <f>MAX($H33)</f>
        <v>0</v>
      </c>
      <c r="X33" s="1">
        <f>MAX($E33)</f>
        <v>0</v>
      </c>
      <c r="Y33" s="1">
        <f>MAX($C33)</f>
        <v>0</v>
      </c>
      <c r="Z33" s="1">
        <f>MAX($B33)</f>
        <v>0</v>
      </c>
    </row>
    <row r="34" spans="1:26">
      <c r="A34" s="1" t="s">
        <v>31</v>
      </c>
      <c r="B34" s="1" cm="1">
        <f t="array" ref="B34">_xlfn.SWITCH($A$2,"average", AVERAGE(Instances!B34:Instances!B34),"median", MEDIAN(Instances!B34:Instances!B34),"min", MIN(Instances!B34:Instances!B34),"max", MAX(Instances!B34:Instances!B34),"diff", MAX(Instances!B34:Instances!B34)-MIN(Instances!B34:Instances!B34))</f>
        <v>0</v>
      </c>
      <c r="C34" s="1" cm="1">
        <f t="array" ref="C34">_xlfn.SWITCH($A$2,"average", AVERAGE(Instances!C34:Instances!C34),"median", MEDIAN(Instances!C34:Instances!C34),"min", MIN(Instances!C34:Instances!C34),"max", MAX(Instances!C34:Instances!C34),"diff", MAX(Instances!C34:Instances!C34)-MIN(Instances!C34:Instances!C34))</f>
        <v>0</v>
      </c>
      <c r="D34" s="1"/>
      <c r="E34" s="1" cm="1">
        <f t="array" ref="E34">_xlfn.SWITCH($A$2,"average", AVERAGE(Instances!E34:Instances!E34),"median", MEDIAN(Instances!E34:Instances!E34),"min", MIN(Instances!E34:Instances!E34),"max", MAX(Instances!E34:Instances!E34),"diff", MAX(Instances!E34:Instances!E34)-MIN(Instances!E34:Instances!E34))</f>
        <v>0</v>
      </c>
      <c r="F34" s="1" cm="1">
        <f t="array" ref="F34">_xlfn.SWITCH($A$2,"average", AVERAGE(Instances!F34:Instances!F34),"median", MEDIAN(Instances!F34:Instances!F34),"min", MIN(Instances!F34:Instances!F34),"max", MAX(Instances!F34:Instances!F34),"diff", MAX(Instances!F34:Instances!F34)-MIN(Instances!F34:Instances!F34))</f>
        <v>0</v>
      </c>
      <c r="G34" s="1" cm="1">
        <f t="array" ref="G34">_xlfn.SWITCH($A$2,"average", AVERAGE(Instances!G34:Instances!G34),"median", MEDIAN(Instances!G34:Instances!G34),"min", MIN(Instances!G34:Instances!G34),"max", MAX(Instances!G34:Instances!G34),"diff", MAX(Instances!G34:Instances!G34)-MIN(Instances!G34:Instances!G34))</f>
        <v>0</v>
      </c>
      <c r="H34" s="1" cm="1">
        <f t="array" ref="H34">_xlfn.SWITCH($A$2,"average", AVERAGE(Instances!H34:Instances!H34),"median", MEDIAN(Instances!H34:Instances!H34),"min", MIN(Instances!H34:Instances!H34),"max", MAX(Instances!H34:Instances!H34),"diff", MAX(Instances!H34:Instances!H34)-MIN(Instances!H34:Instances!H34))</f>
        <v>0</v>
      </c>
      <c r="I34" s="1">
        <f>MIN($F34)</f>
        <v>0</v>
      </c>
      <c r="J34" s="1">
        <f>MIN($G34)</f>
        <v>0</v>
      </c>
      <c r="K34" s="1">
        <f>MIN($H34)</f>
        <v>0</v>
      </c>
      <c r="L34" s="1">
        <f>MIN($E34)</f>
        <v>0</v>
      </c>
      <c r="M34" s="1">
        <f>MIN($C34)</f>
        <v>0</v>
      </c>
      <c r="N34" s="1">
        <f>MIN($B34)</f>
        <v>0</v>
      </c>
      <c r="O34" s="1">
        <f>MEDIAN($F34)</f>
        <v>0</v>
      </c>
      <c r="P34" s="1">
        <f>MEDIAN($G34)</f>
        <v>0</v>
      </c>
      <c r="Q34" s="1">
        <f>MEDIAN($H34)</f>
        <v>0</v>
      </c>
      <c r="R34" s="1">
        <f>MEDIAN($E34)</f>
        <v>0</v>
      </c>
      <c r="S34" s="1">
        <f>MEDIAN($C34)</f>
        <v>0</v>
      </c>
      <c r="T34" s="1">
        <f>MEDIAN($B34)</f>
        <v>0</v>
      </c>
      <c r="U34" s="1">
        <f>MAX($F34)</f>
        <v>0</v>
      </c>
      <c r="V34" s="1">
        <f>MAX($G34)</f>
        <v>0</v>
      </c>
      <c r="W34" s="1">
        <f>MAX($H34)</f>
        <v>0</v>
      </c>
      <c r="X34" s="1">
        <f>MAX($E34)</f>
        <v>0</v>
      </c>
      <c r="Y34" s="1">
        <f>MAX($C34)</f>
        <v>0</v>
      </c>
      <c r="Z34" s="1">
        <f>MAX($B34)</f>
        <v>0</v>
      </c>
    </row>
    <row r="35" spans="1:26">
      <c r="A35" s="1" t="s">
        <v>32</v>
      </c>
      <c r="B35" s="1" cm="1">
        <f t="array" ref="B35">_xlfn.SWITCH($A$2,"average", AVERAGE(Instances!B35:Instances!B35),"median", MEDIAN(Instances!B35:Instances!B35),"min", MIN(Instances!B35:Instances!B35),"max", MAX(Instances!B35:Instances!B35),"diff", MAX(Instances!B35:Instances!B35)-MIN(Instances!B35:Instances!B35))</f>
        <v>0</v>
      </c>
      <c r="C35" s="1" cm="1">
        <f t="array" ref="C35">_xlfn.SWITCH($A$2,"average", AVERAGE(Instances!C35:Instances!C35),"median", MEDIAN(Instances!C35:Instances!C35),"min", MIN(Instances!C35:Instances!C35),"max", MAX(Instances!C35:Instances!C35),"diff", MAX(Instances!C35:Instances!C35)-MIN(Instances!C35:Instances!C35))</f>
        <v>0</v>
      </c>
      <c r="D35" s="1"/>
      <c r="E35" s="1" cm="1">
        <f t="array" ref="E35">_xlfn.SWITCH($A$2,"average", AVERAGE(Instances!E35:Instances!E35),"median", MEDIAN(Instances!E35:Instances!E35),"min", MIN(Instances!E35:Instances!E35),"max", MAX(Instances!E35:Instances!E35),"diff", MAX(Instances!E35:Instances!E35)-MIN(Instances!E35:Instances!E35))</f>
        <v>0</v>
      </c>
      <c r="F35" s="1" cm="1">
        <f t="array" ref="F35">_xlfn.SWITCH($A$2,"average", AVERAGE(Instances!F35:Instances!F35),"median", MEDIAN(Instances!F35:Instances!F35),"min", MIN(Instances!F35:Instances!F35),"max", MAX(Instances!F35:Instances!F35),"diff", MAX(Instances!F35:Instances!F35)-MIN(Instances!F35:Instances!F35))</f>
        <v>0</v>
      </c>
      <c r="G35" s="1" cm="1">
        <f t="array" ref="G35">_xlfn.SWITCH($A$2,"average", AVERAGE(Instances!G35:Instances!G35),"median", MEDIAN(Instances!G35:Instances!G35),"min", MIN(Instances!G35:Instances!G35),"max", MAX(Instances!G35:Instances!G35),"diff", MAX(Instances!G35:Instances!G35)-MIN(Instances!G35:Instances!G35))</f>
        <v>0</v>
      </c>
      <c r="H35" s="1" cm="1">
        <f t="array" ref="H35">_xlfn.SWITCH($A$2,"average", AVERAGE(Instances!H35:Instances!H35),"median", MEDIAN(Instances!H35:Instances!H35),"min", MIN(Instances!H35:Instances!H35),"max", MAX(Instances!H35:Instances!H35),"diff", MAX(Instances!H35:Instances!H35)-MIN(Instances!H35:Instances!H35))</f>
        <v>0</v>
      </c>
      <c r="I35" s="1">
        <f>MIN($F35)</f>
        <v>0</v>
      </c>
      <c r="J35" s="1">
        <f>MIN($G35)</f>
        <v>0</v>
      </c>
      <c r="K35" s="1">
        <f>MIN($H35)</f>
        <v>0</v>
      </c>
      <c r="L35" s="1">
        <f>MIN($E35)</f>
        <v>0</v>
      </c>
      <c r="M35" s="1">
        <f>MIN($C35)</f>
        <v>0</v>
      </c>
      <c r="N35" s="1">
        <f>MIN($B35)</f>
        <v>0</v>
      </c>
      <c r="O35" s="1">
        <f>MEDIAN($F35)</f>
        <v>0</v>
      </c>
      <c r="P35" s="1">
        <f>MEDIAN($G35)</f>
        <v>0</v>
      </c>
      <c r="Q35" s="1">
        <f>MEDIAN($H35)</f>
        <v>0</v>
      </c>
      <c r="R35" s="1">
        <f>MEDIAN($E35)</f>
        <v>0</v>
      </c>
      <c r="S35" s="1">
        <f>MEDIAN($C35)</f>
        <v>0</v>
      </c>
      <c r="T35" s="1">
        <f>MEDIAN($B35)</f>
        <v>0</v>
      </c>
      <c r="U35" s="1">
        <f>MAX($F35)</f>
        <v>0</v>
      </c>
      <c r="V35" s="1">
        <f>MAX($G35)</f>
        <v>0</v>
      </c>
      <c r="W35" s="1">
        <f>MAX($H35)</f>
        <v>0</v>
      </c>
      <c r="X35" s="1">
        <f>MAX($E35)</f>
        <v>0</v>
      </c>
      <c r="Y35" s="1">
        <f>MAX($C35)</f>
        <v>0</v>
      </c>
      <c r="Z35" s="1">
        <f>MAX($B35)</f>
        <v>0</v>
      </c>
    </row>
    <row r="36" spans="1:26">
      <c r="A36" s="1" t="s">
        <v>33</v>
      </c>
      <c r="B36" s="1" cm="1">
        <f t="array" ref="B36">_xlfn.SWITCH($A$2,"average", AVERAGE(Instances!B36:Instances!B36),"median", MEDIAN(Instances!B36:Instances!B36),"min", MIN(Instances!B36:Instances!B36),"max", MAX(Instances!B36:Instances!B36),"diff", MAX(Instances!B36:Instances!B36)-MIN(Instances!B36:Instances!B36))</f>
        <v>0</v>
      </c>
      <c r="C36" s="1" cm="1">
        <f t="array" ref="C36">_xlfn.SWITCH($A$2,"average", AVERAGE(Instances!C36:Instances!C36),"median", MEDIAN(Instances!C36:Instances!C36),"min", MIN(Instances!C36:Instances!C36),"max", MAX(Instances!C36:Instances!C36),"diff", MAX(Instances!C36:Instances!C36)-MIN(Instances!C36:Instances!C36))</f>
        <v>0</v>
      </c>
      <c r="D36" s="1"/>
      <c r="E36" s="1" cm="1">
        <f t="array" ref="E36">_xlfn.SWITCH($A$2,"average", AVERAGE(Instances!E36:Instances!E36),"median", MEDIAN(Instances!E36:Instances!E36),"min", MIN(Instances!E36:Instances!E36),"max", MAX(Instances!E36:Instances!E36),"diff", MAX(Instances!E36:Instances!E36)-MIN(Instances!E36:Instances!E36))</f>
        <v>0</v>
      </c>
      <c r="F36" s="1" cm="1">
        <f t="array" ref="F36">_xlfn.SWITCH($A$2,"average", AVERAGE(Instances!F36:Instances!F36),"median", MEDIAN(Instances!F36:Instances!F36),"min", MIN(Instances!F36:Instances!F36),"max", MAX(Instances!F36:Instances!F36),"diff", MAX(Instances!F36:Instances!F36)-MIN(Instances!F36:Instances!F36))</f>
        <v>0</v>
      </c>
      <c r="G36" s="1" cm="1">
        <f t="array" ref="G36">_xlfn.SWITCH($A$2,"average", AVERAGE(Instances!G36:Instances!G36),"median", MEDIAN(Instances!G36:Instances!G36),"min", MIN(Instances!G36:Instances!G36),"max", MAX(Instances!G36:Instances!G36),"diff", MAX(Instances!G36:Instances!G36)-MIN(Instances!G36:Instances!G36))</f>
        <v>0</v>
      </c>
      <c r="H36" s="1" cm="1">
        <f t="array" ref="H36">_xlfn.SWITCH($A$2,"average", AVERAGE(Instances!H36:Instances!H36),"median", MEDIAN(Instances!H36:Instances!H36),"min", MIN(Instances!H36:Instances!H36),"max", MAX(Instances!H36:Instances!H36),"diff", MAX(Instances!H36:Instances!H36)-MIN(Instances!H36:Instances!H36))</f>
        <v>0</v>
      </c>
      <c r="I36" s="1">
        <f>MIN($F36)</f>
        <v>0</v>
      </c>
      <c r="J36" s="1">
        <f>MIN($G36)</f>
        <v>0</v>
      </c>
      <c r="K36" s="1">
        <f>MIN($H36)</f>
        <v>0</v>
      </c>
      <c r="L36" s="1">
        <f>MIN($E36)</f>
        <v>0</v>
      </c>
      <c r="M36" s="1">
        <f>MIN($C36)</f>
        <v>0</v>
      </c>
      <c r="N36" s="1">
        <f>MIN($B36)</f>
        <v>0</v>
      </c>
      <c r="O36" s="1">
        <f>MEDIAN($F36)</f>
        <v>0</v>
      </c>
      <c r="P36" s="1">
        <f>MEDIAN($G36)</f>
        <v>0</v>
      </c>
      <c r="Q36" s="1">
        <f>MEDIAN($H36)</f>
        <v>0</v>
      </c>
      <c r="R36" s="1">
        <f>MEDIAN($E36)</f>
        <v>0</v>
      </c>
      <c r="S36" s="1">
        <f>MEDIAN($C36)</f>
        <v>0</v>
      </c>
      <c r="T36" s="1">
        <f>MEDIAN($B36)</f>
        <v>0</v>
      </c>
      <c r="U36" s="1">
        <f>MAX($F36)</f>
        <v>0</v>
      </c>
      <c r="V36" s="1">
        <f>MAX($G36)</f>
        <v>0</v>
      </c>
      <c r="W36" s="1">
        <f>MAX($H36)</f>
        <v>0</v>
      </c>
      <c r="X36" s="1">
        <f>MAX($E36)</f>
        <v>0</v>
      </c>
      <c r="Y36" s="1">
        <f>MAX($C36)</f>
        <v>0</v>
      </c>
      <c r="Z36" s="1">
        <f>MAX($B36)</f>
        <v>0</v>
      </c>
    </row>
    <row r="37" spans="1:26">
      <c r="A37" s="1" t="s">
        <v>34</v>
      </c>
      <c r="B37" s="1" cm="1">
        <f t="array" ref="B37">_xlfn.SWITCH($A$2,"average", AVERAGE(Instances!B37:Instances!B37),"median", MEDIAN(Instances!B37:Instances!B37),"min", MIN(Instances!B37:Instances!B37),"max", MAX(Instances!B37:Instances!B37),"diff", MAX(Instances!B37:Instances!B37)-MIN(Instances!B37:Instances!B37))</f>
        <v>0</v>
      </c>
      <c r="C37" s="1" cm="1">
        <f t="array" ref="C37">_xlfn.SWITCH($A$2,"average", AVERAGE(Instances!C37:Instances!C37),"median", MEDIAN(Instances!C37:Instances!C37),"min", MIN(Instances!C37:Instances!C37),"max", MAX(Instances!C37:Instances!C37),"diff", MAX(Instances!C37:Instances!C37)-MIN(Instances!C37:Instances!C37))</f>
        <v>0</v>
      </c>
      <c r="D37" s="1"/>
      <c r="E37" s="1" cm="1">
        <f t="array" ref="E37">_xlfn.SWITCH($A$2,"average", AVERAGE(Instances!E37:Instances!E37),"median", MEDIAN(Instances!E37:Instances!E37),"min", MIN(Instances!E37:Instances!E37),"max", MAX(Instances!E37:Instances!E37),"diff", MAX(Instances!E37:Instances!E37)-MIN(Instances!E37:Instances!E37))</f>
        <v>0</v>
      </c>
      <c r="F37" s="1" cm="1">
        <f t="array" ref="F37">_xlfn.SWITCH($A$2,"average", AVERAGE(Instances!F37:Instances!F37),"median", MEDIAN(Instances!F37:Instances!F37),"min", MIN(Instances!F37:Instances!F37),"max", MAX(Instances!F37:Instances!F37),"diff", MAX(Instances!F37:Instances!F37)-MIN(Instances!F37:Instances!F37))</f>
        <v>0</v>
      </c>
      <c r="G37" s="1" cm="1">
        <f t="array" ref="G37">_xlfn.SWITCH($A$2,"average", AVERAGE(Instances!G37:Instances!G37),"median", MEDIAN(Instances!G37:Instances!G37),"min", MIN(Instances!G37:Instances!G37),"max", MAX(Instances!G37:Instances!G37),"diff", MAX(Instances!G37:Instances!G37)-MIN(Instances!G37:Instances!G37))</f>
        <v>0</v>
      </c>
      <c r="H37" s="1" cm="1">
        <f t="array" ref="H37">_xlfn.SWITCH($A$2,"average", AVERAGE(Instances!H37:Instances!H37),"median", MEDIAN(Instances!H37:Instances!H37),"min", MIN(Instances!H37:Instances!H37),"max", MAX(Instances!H37:Instances!H37),"diff", MAX(Instances!H37:Instances!H37)-MIN(Instances!H37:Instances!H37))</f>
        <v>0</v>
      </c>
      <c r="I37" s="1">
        <f>MIN($F37)</f>
        <v>0</v>
      </c>
      <c r="J37" s="1">
        <f>MIN($G37)</f>
        <v>0</v>
      </c>
      <c r="K37" s="1">
        <f>MIN($H37)</f>
        <v>0</v>
      </c>
      <c r="L37" s="1">
        <f>MIN($E37)</f>
        <v>0</v>
      </c>
      <c r="M37" s="1">
        <f>MIN($C37)</f>
        <v>0</v>
      </c>
      <c r="N37" s="1">
        <f>MIN($B37)</f>
        <v>0</v>
      </c>
      <c r="O37" s="1">
        <f>MEDIAN($F37)</f>
        <v>0</v>
      </c>
      <c r="P37" s="1">
        <f>MEDIAN($G37)</f>
        <v>0</v>
      </c>
      <c r="Q37" s="1">
        <f>MEDIAN($H37)</f>
        <v>0</v>
      </c>
      <c r="R37" s="1">
        <f>MEDIAN($E37)</f>
        <v>0</v>
      </c>
      <c r="S37" s="1">
        <f>MEDIAN($C37)</f>
        <v>0</v>
      </c>
      <c r="T37" s="1">
        <f>MEDIAN($B37)</f>
        <v>0</v>
      </c>
      <c r="U37" s="1">
        <f>MAX($F37)</f>
        <v>0</v>
      </c>
      <c r="V37" s="1">
        <f>MAX($G37)</f>
        <v>0</v>
      </c>
      <c r="W37" s="1">
        <f>MAX($H37)</f>
        <v>0</v>
      </c>
      <c r="X37" s="1">
        <f>MAX($E37)</f>
        <v>0</v>
      </c>
      <c r="Y37" s="1">
        <f>MAX($C37)</f>
        <v>0</v>
      </c>
      <c r="Z37" s="1">
        <f>MAX($B37)</f>
        <v>0</v>
      </c>
    </row>
    <row r="38" spans="1:26">
      <c r="A38" s="1" t="s">
        <v>35</v>
      </c>
      <c r="B38" s="1" cm="1">
        <f t="array" ref="B38">_xlfn.SWITCH($A$2,"average", AVERAGE(Instances!B38:Instances!B38),"median", MEDIAN(Instances!B38:Instances!B38),"min", MIN(Instances!B38:Instances!B38),"max", MAX(Instances!B38:Instances!B38),"diff", MAX(Instances!B38:Instances!B38)-MIN(Instances!B38:Instances!B38))</f>
        <v>0</v>
      </c>
      <c r="C38" s="1" cm="1">
        <f t="array" ref="C38">_xlfn.SWITCH($A$2,"average", AVERAGE(Instances!C38:Instances!C38),"median", MEDIAN(Instances!C38:Instances!C38),"min", MIN(Instances!C38:Instances!C38),"max", MAX(Instances!C38:Instances!C38),"diff", MAX(Instances!C38:Instances!C38)-MIN(Instances!C38:Instances!C38))</f>
        <v>0</v>
      </c>
      <c r="D38" s="1"/>
      <c r="E38" s="1" cm="1">
        <f t="array" ref="E38">_xlfn.SWITCH($A$2,"average", AVERAGE(Instances!E38:Instances!E38),"median", MEDIAN(Instances!E38:Instances!E38),"min", MIN(Instances!E38:Instances!E38),"max", MAX(Instances!E38:Instances!E38),"diff", MAX(Instances!E38:Instances!E38)-MIN(Instances!E38:Instances!E38))</f>
        <v>0</v>
      </c>
      <c r="F38" s="1" cm="1">
        <f t="array" ref="F38">_xlfn.SWITCH($A$2,"average", AVERAGE(Instances!F38:Instances!F38),"median", MEDIAN(Instances!F38:Instances!F38),"min", MIN(Instances!F38:Instances!F38),"max", MAX(Instances!F38:Instances!F38),"diff", MAX(Instances!F38:Instances!F38)-MIN(Instances!F38:Instances!F38))</f>
        <v>0</v>
      </c>
      <c r="G38" s="1" cm="1">
        <f t="array" ref="G38">_xlfn.SWITCH($A$2,"average", AVERAGE(Instances!G38:Instances!G38),"median", MEDIAN(Instances!G38:Instances!G38),"min", MIN(Instances!G38:Instances!G38),"max", MAX(Instances!G38:Instances!G38),"diff", MAX(Instances!G38:Instances!G38)-MIN(Instances!G38:Instances!G38))</f>
        <v>0</v>
      </c>
      <c r="H38" s="1" cm="1">
        <f t="array" ref="H38">_xlfn.SWITCH($A$2,"average", AVERAGE(Instances!H38:Instances!H38),"median", MEDIAN(Instances!H38:Instances!H38),"min", MIN(Instances!H38:Instances!H38),"max", MAX(Instances!H38:Instances!H38),"diff", MAX(Instances!H38:Instances!H38)-MIN(Instances!H38:Instances!H38))</f>
        <v>0</v>
      </c>
      <c r="I38" s="1">
        <f>MIN($F38)</f>
        <v>0</v>
      </c>
      <c r="J38" s="1">
        <f>MIN($G38)</f>
        <v>0</v>
      </c>
      <c r="K38" s="1">
        <f>MIN($H38)</f>
        <v>0</v>
      </c>
      <c r="L38" s="1">
        <f>MIN($E38)</f>
        <v>0</v>
      </c>
      <c r="M38" s="1">
        <f>MIN($C38)</f>
        <v>0</v>
      </c>
      <c r="N38" s="1">
        <f>MIN($B38)</f>
        <v>0</v>
      </c>
      <c r="O38" s="1">
        <f>MEDIAN($F38)</f>
        <v>0</v>
      </c>
      <c r="P38" s="1">
        <f>MEDIAN($G38)</f>
        <v>0</v>
      </c>
      <c r="Q38" s="1">
        <f>MEDIAN($H38)</f>
        <v>0</v>
      </c>
      <c r="R38" s="1">
        <f>MEDIAN($E38)</f>
        <v>0</v>
      </c>
      <c r="S38" s="1">
        <f>MEDIAN($C38)</f>
        <v>0</v>
      </c>
      <c r="T38" s="1">
        <f>MEDIAN($B38)</f>
        <v>0</v>
      </c>
      <c r="U38" s="1">
        <f>MAX($F38)</f>
        <v>0</v>
      </c>
      <c r="V38" s="1">
        <f>MAX($G38)</f>
        <v>0</v>
      </c>
      <c r="W38" s="1">
        <f>MAX($H38)</f>
        <v>0</v>
      </c>
      <c r="X38" s="1">
        <f>MAX($E38)</f>
        <v>0</v>
      </c>
      <c r="Y38" s="1">
        <f>MAX($C38)</f>
        <v>0</v>
      </c>
      <c r="Z38" s="1">
        <f>MAX($B38)</f>
        <v>0</v>
      </c>
    </row>
    <row r="39" spans="1:26">
      <c r="A39" s="1" t="s">
        <v>36</v>
      </c>
      <c r="B39" s="1" cm="1">
        <f t="array" ref="B39">_xlfn.SWITCH($A$2,"average", AVERAGE(Instances!B39:Instances!B39),"median", MEDIAN(Instances!B39:Instances!B39),"min", MIN(Instances!B39:Instances!B39),"max", MAX(Instances!B39:Instances!B39),"diff", MAX(Instances!B39:Instances!B39)-MIN(Instances!B39:Instances!B39))</f>
        <v>0</v>
      </c>
      <c r="C39" s="1" cm="1">
        <f t="array" ref="C39">_xlfn.SWITCH($A$2,"average", AVERAGE(Instances!C39:Instances!C39),"median", MEDIAN(Instances!C39:Instances!C39),"min", MIN(Instances!C39:Instances!C39),"max", MAX(Instances!C39:Instances!C39),"diff", MAX(Instances!C39:Instances!C39)-MIN(Instances!C39:Instances!C39))</f>
        <v>0</v>
      </c>
      <c r="D39" s="1"/>
      <c r="E39" s="1" cm="1">
        <f t="array" ref="E39">_xlfn.SWITCH($A$2,"average", AVERAGE(Instances!E39:Instances!E39),"median", MEDIAN(Instances!E39:Instances!E39),"min", MIN(Instances!E39:Instances!E39),"max", MAX(Instances!E39:Instances!E39),"diff", MAX(Instances!E39:Instances!E39)-MIN(Instances!E39:Instances!E39))</f>
        <v>0</v>
      </c>
      <c r="F39" s="1" cm="1">
        <f t="array" ref="F39">_xlfn.SWITCH($A$2,"average", AVERAGE(Instances!F39:Instances!F39),"median", MEDIAN(Instances!F39:Instances!F39),"min", MIN(Instances!F39:Instances!F39),"max", MAX(Instances!F39:Instances!F39),"diff", MAX(Instances!F39:Instances!F39)-MIN(Instances!F39:Instances!F39))</f>
        <v>0</v>
      </c>
      <c r="G39" s="1" cm="1">
        <f t="array" ref="G39">_xlfn.SWITCH($A$2,"average", AVERAGE(Instances!G39:Instances!G39),"median", MEDIAN(Instances!G39:Instances!G39),"min", MIN(Instances!G39:Instances!G39),"max", MAX(Instances!G39:Instances!G39),"diff", MAX(Instances!G39:Instances!G39)-MIN(Instances!G39:Instances!G39))</f>
        <v>0</v>
      </c>
      <c r="H39" s="1" cm="1">
        <f t="array" ref="H39">_xlfn.SWITCH($A$2,"average", AVERAGE(Instances!H39:Instances!H39),"median", MEDIAN(Instances!H39:Instances!H39),"min", MIN(Instances!H39:Instances!H39),"max", MAX(Instances!H39:Instances!H39),"diff", MAX(Instances!H39:Instances!H39)-MIN(Instances!H39:Instances!H39))</f>
        <v>0</v>
      </c>
      <c r="I39" s="1">
        <f>MIN($F39)</f>
        <v>0</v>
      </c>
      <c r="J39" s="1">
        <f>MIN($G39)</f>
        <v>0</v>
      </c>
      <c r="K39" s="1">
        <f>MIN($H39)</f>
        <v>0</v>
      </c>
      <c r="L39" s="1">
        <f>MIN($E39)</f>
        <v>0</v>
      </c>
      <c r="M39" s="1">
        <f>MIN($C39)</f>
        <v>0</v>
      </c>
      <c r="N39" s="1">
        <f>MIN($B39)</f>
        <v>0</v>
      </c>
      <c r="O39" s="1">
        <f>MEDIAN($F39)</f>
        <v>0</v>
      </c>
      <c r="P39" s="1">
        <f>MEDIAN($G39)</f>
        <v>0</v>
      </c>
      <c r="Q39" s="1">
        <f>MEDIAN($H39)</f>
        <v>0</v>
      </c>
      <c r="R39" s="1">
        <f>MEDIAN($E39)</f>
        <v>0</v>
      </c>
      <c r="S39" s="1">
        <f>MEDIAN($C39)</f>
        <v>0</v>
      </c>
      <c r="T39" s="1">
        <f>MEDIAN($B39)</f>
        <v>0</v>
      </c>
      <c r="U39" s="1">
        <f>MAX($F39)</f>
        <v>0</v>
      </c>
      <c r="V39" s="1">
        <f>MAX($G39)</f>
        <v>0</v>
      </c>
      <c r="W39" s="1">
        <f>MAX($H39)</f>
        <v>0</v>
      </c>
      <c r="X39" s="1">
        <f>MAX($E39)</f>
        <v>0</v>
      </c>
      <c r="Y39" s="1">
        <f>MAX($C39)</f>
        <v>0</v>
      </c>
      <c r="Z39" s="1">
        <f>MAX($B39)</f>
        <v>0</v>
      </c>
    </row>
    <row r="40" spans="1:26">
      <c r="A40" s="1" t="s">
        <v>37</v>
      </c>
      <c r="B40" s="1" cm="1">
        <f t="array" ref="B40">_xlfn.SWITCH($A$2,"average", AVERAGE(Instances!B40:Instances!B40),"median", MEDIAN(Instances!B40:Instances!B40),"min", MIN(Instances!B40:Instances!B40),"max", MAX(Instances!B40:Instances!B40),"diff", MAX(Instances!B40:Instances!B40)-MIN(Instances!B40:Instances!B40))</f>
        <v>0</v>
      </c>
      <c r="C40" s="1" cm="1">
        <f t="array" ref="C40">_xlfn.SWITCH($A$2,"average", AVERAGE(Instances!C40:Instances!C40),"median", MEDIAN(Instances!C40:Instances!C40),"min", MIN(Instances!C40:Instances!C40),"max", MAX(Instances!C40:Instances!C40),"diff", MAX(Instances!C40:Instances!C40)-MIN(Instances!C40:Instances!C40))</f>
        <v>0</v>
      </c>
      <c r="D40" s="1"/>
      <c r="E40" s="1" cm="1">
        <f t="array" ref="E40">_xlfn.SWITCH($A$2,"average", AVERAGE(Instances!E40:Instances!E40),"median", MEDIAN(Instances!E40:Instances!E40),"min", MIN(Instances!E40:Instances!E40),"max", MAX(Instances!E40:Instances!E40),"diff", MAX(Instances!E40:Instances!E40)-MIN(Instances!E40:Instances!E40))</f>
        <v>0</v>
      </c>
      <c r="F40" s="1" cm="1">
        <f t="array" ref="F40">_xlfn.SWITCH($A$2,"average", AVERAGE(Instances!F40:Instances!F40),"median", MEDIAN(Instances!F40:Instances!F40),"min", MIN(Instances!F40:Instances!F40),"max", MAX(Instances!F40:Instances!F40),"diff", MAX(Instances!F40:Instances!F40)-MIN(Instances!F40:Instances!F40))</f>
        <v>0</v>
      </c>
      <c r="G40" s="1" cm="1">
        <f t="array" ref="G40">_xlfn.SWITCH($A$2,"average", AVERAGE(Instances!G40:Instances!G40),"median", MEDIAN(Instances!G40:Instances!G40),"min", MIN(Instances!G40:Instances!G40),"max", MAX(Instances!G40:Instances!G40),"diff", MAX(Instances!G40:Instances!G40)-MIN(Instances!G40:Instances!G40))</f>
        <v>0</v>
      </c>
      <c r="H40" s="1" cm="1">
        <f t="array" ref="H40">_xlfn.SWITCH($A$2,"average", AVERAGE(Instances!H40:Instances!H40),"median", MEDIAN(Instances!H40:Instances!H40),"min", MIN(Instances!H40:Instances!H40),"max", MAX(Instances!H40:Instances!H40),"diff", MAX(Instances!H40:Instances!H40)-MIN(Instances!H40:Instances!H40))</f>
        <v>0</v>
      </c>
      <c r="I40" s="1">
        <f>MIN($F40)</f>
        <v>0</v>
      </c>
      <c r="J40" s="1">
        <f>MIN($G40)</f>
        <v>0</v>
      </c>
      <c r="K40" s="1">
        <f>MIN($H40)</f>
        <v>0</v>
      </c>
      <c r="L40" s="1">
        <f>MIN($E40)</f>
        <v>0</v>
      </c>
      <c r="M40" s="1">
        <f>MIN($C40)</f>
        <v>0</v>
      </c>
      <c r="N40" s="1">
        <f>MIN($B40)</f>
        <v>0</v>
      </c>
      <c r="O40" s="1">
        <f>MEDIAN($F40)</f>
        <v>0</v>
      </c>
      <c r="P40" s="1">
        <f>MEDIAN($G40)</f>
        <v>0</v>
      </c>
      <c r="Q40" s="1">
        <f>MEDIAN($H40)</f>
        <v>0</v>
      </c>
      <c r="R40" s="1">
        <f>MEDIAN($E40)</f>
        <v>0</v>
      </c>
      <c r="S40" s="1">
        <f>MEDIAN($C40)</f>
        <v>0</v>
      </c>
      <c r="T40" s="1">
        <f>MEDIAN($B40)</f>
        <v>0</v>
      </c>
      <c r="U40" s="1">
        <f>MAX($F40)</f>
        <v>0</v>
      </c>
      <c r="V40" s="1">
        <f>MAX($G40)</f>
        <v>0</v>
      </c>
      <c r="W40" s="1">
        <f>MAX($H40)</f>
        <v>0</v>
      </c>
      <c r="X40" s="1">
        <f>MAX($E40)</f>
        <v>0</v>
      </c>
      <c r="Y40" s="1">
        <f>MAX($C40)</f>
        <v>0</v>
      </c>
      <c r="Z40" s="1">
        <f>MAX($B40)</f>
        <v>0</v>
      </c>
    </row>
    <row r="41" spans="1:26">
      <c r="A41" s="1" t="s">
        <v>38</v>
      </c>
      <c r="B41" s="1" cm="1">
        <f t="array" ref="B41">_xlfn.SWITCH($A$2,"average", AVERAGE(Instances!B41:Instances!B41),"median", MEDIAN(Instances!B41:Instances!B41),"min", MIN(Instances!B41:Instances!B41),"max", MAX(Instances!B41:Instances!B41),"diff", MAX(Instances!B41:Instances!B41)-MIN(Instances!B41:Instances!B41))</f>
        <v>0</v>
      </c>
      <c r="C41" s="1" cm="1">
        <f t="array" ref="C41">_xlfn.SWITCH($A$2,"average", AVERAGE(Instances!C41:Instances!C41),"median", MEDIAN(Instances!C41:Instances!C41),"min", MIN(Instances!C41:Instances!C41),"max", MAX(Instances!C41:Instances!C41),"diff", MAX(Instances!C41:Instances!C41)-MIN(Instances!C41:Instances!C41))</f>
        <v>0</v>
      </c>
      <c r="D41" s="1"/>
      <c r="E41" s="1" cm="1">
        <f t="array" ref="E41">_xlfn.SWITCH($A$2,"average", AVERAGE(Instances!E41:Instances!E41),"median", MEDIAN(Instances!E41:Instances!E41),"min", MIN(Instances!E41:Instances!E41),"max", MAX(Instances!E41:Instances!E41),"diff", MAX(Instances!E41:Instances!E41)-MIN(Instances!E41:Instances!E41))</f>
        <v>0</v>
      </c>
      <c r="F41" s="1" cm="1">
        <f t="array" ref="F41">_xlfn.SWITCH($A$2,"average", AVERAGE(Instances!F41:Instances!F41),"median", MEDIAN(Instances!F41:Instances!F41),"min", MIN(Instances!F41:Instances!F41),"max", MAX(Instances!F41:Instances!F41),"diff", MAX(Instances!F41:Instances!F41)-MIN(Instances!F41:Instances!F41))</f>
        <v>0</v>
      </c>
      <c r="G41" s="1" cm="1">
        <f t="array" ref="G41">_xlfn.SWITCH($A$2,"average", AVERAGE(Instances!G41:Instances!G41),"median", MEDIAN(Instances!G41:Instances!G41),"min", MIN(Instances!G41:Instances!G41),"max", MAX(Instances!G41:Instances!G41),"diff", MAX(Instances!G41:Instances!G41)-MIN(Instances!G41:Instances!G41))</f>
        <v>0</v>
      </c>
      <c r="H41" s="1" cm="1">
        <f t="array" ref="H41">_xlfn.SWITCH($A$2,"average", AVERAGE(Instances!H41:Instances!H41),"median", MEDIAN(Instances!H41:Instances!H41),"min", MIN(Instances!H41:Instances!H41),"max", MAX(Instances!H41:Instances!H41),"diff", MAX(Instances!H41:Instances!H41)-MIN(Instances!H41:Instances!H41))</f>
        <v>0</v>
      </c>
      <c r="I41" s="1">
        <f>MIN($F41)</f>
        <v>0</v>
      </c>
      <c r="J41" s="1">
        <f>MIN($G41)</f>
        <v>0</v>
      </c>
      <c r="K41" s="1">
        <f>MIN($H41)</f>
        <v>0</v>
      </c>
      <c r="L41" s="1">
        <f>MIN($E41)</f>
        <v>0</v>
      </c>
      <c r="M41" s="1">
        <f>MIN($C41)</f>
        <v>0</v>
      </c>
      <c r="N41" s="1">
        <f>MIN($B41)</f>
        <v>0</v>
      </c>
      <c r="O41" s="1">
        <f>MEDIAN($F41)</f>
        <v>0</v>
      </c>
      <c r="P41" s="1">
        <f>MEDIAN($G41)</f>
        <v>0</v>
      </c>
      <c r="Q41" s="1">
        <f>MEDIAN($H41)</f>
        <v>0</v>
      </c>
      <c r="R41" s="1">
        <f>MEDIAN($E41)</f>
        <v>0</v>
      </c>
      <c r="S41" s="1">
        <f>MEDIAN($C41)</f>
        <v>0</v>
      </c>
      <c r="T41" s="1">
        <f>MEDIAN($B41)</f>
        <v>0</v>
      </c>
      <c r="U41" s="1">
        <f>MAX($F41)</f>
        <v>0</v>
      </c>
      <c r="V41" s="1">
        <f>MAX($G41)</f>
        <v>0</v>
      </c>
      <c r="W41" s="1">
        <f>MAX($H41)</f>
        <v>0</v>
      </c>
      <c r="X41" s="1">
        <f>MAX($E41)</f>
        <v>0</v>
      </c>
      <c r="Y41" s="1">
        <f>MAX($C41)</f>
        <v>0</v>
      </c>
      <c r="Z41" s="1">
        <f>MAX($B41)</f>
        <v>0</v>
      </c>
    </row>
    <row r="42" spans="1:26">
      <c r="A42" s="1" t="s">
        <v>39</v>
      </c>
      <c r="B42" s="1" cm="1">
        <f t="array" ref="B42">_xlfn.SWITCH($A$2,"average", AVERAGE(Instances!B42:Instances!B42),"median", MEDIAN(Instances!B42:Instances!B42),"min", MIN(Instances!B42:Instances!B42),"max", MAX(Instances!B42:Instances!B42),"diff", MAX(Instances!B42:Instances!B42)-MIN(Instances!B42:Instances!B42))</f>
        <v>0</v>
      </c>
      <c r="C42" s="1" cm="1">
        <f t="array" ref="C42">_xlfn.SWITCH($A$2,"average", AVERAGE(Instances!C42:Instances!C42),"median", MEDIAN(Instances!C42:Instances!C42),"min", MIN(Instances!C42:Instances!C42),"max", MAX(Instances!C42:Instances!C42),"diff", MAX(Instances!C42:Instances!C42)-MIN(Instances!C42:Instances!C42))</f>
        <v>0</v>
      </c>
      <c r="D42" s="1"/>
      <c r="E42" s="1" cm="1">
        <f t="array" ref="E42">_xlfn.SWITCH($A$2,"average", AVERAGE(Instances!E42:Instances!E42),"median", MEDIAN(Instances!E42:Instances!E42),"min", MIN(Instances!E42:Instances!E42),"max", MAX(Instances!E42:Instances!E42),"diff", MAX(Instances!E42:Instances!E42)-MIN(Instances!E42:Instances!E42))</f>
        <v>0</v>
      </c>
      <c r="F42" s="1" cm="1">
        <f t="array" ref="F42">_xlfn.SWITCH($A$2,"average", AVERAGE(Instances!F42:Instances!F42),"median", MEDIAN(Instances!F42:Instances!F42),"min", MIN(Instances!F42:Instances!F42),"max", MAX(Instances!F42:Instances!F42),"diff", MAX(Instances!F42:Instances!F42)-MIN(Instances!F42:Instances!F42))</f>
        <v>0</v>
      </c>
      <c r="G42" s="1" cm="1">
        <f t="array" ref="G42">_xlfn.SWITCH($A$2,"average", AVERAGE(Instances!G42:Instances!G42),"median", MEDIAN(Instances!G42:Instances!G42),"min", MIN(Instances!G42:Instances!G42),"max", MAX(Instances!G42:Instances!G42),"diff", MAX(Instances!G42:Instances!G42)-MIN(Instances!G42:Instances!G42))</f>
        <v>0</v>
      </c>
      <c r="H42" s="1" cm="1">
        <f t="array" ref="H42">_xlfn.SWITCH($A$2,"average", AVERAGE(Instances!H42:Instances!H42),"median", MEDIAN(Instances!H42:Instances!H42),"min", MIN(Instances!H42:Instances!H42),"max", MAX(Instances!H42:Instances!H42),"diff", MAX(Instances!H42:Instances!H42)-MIN(Instances!H42:Instances!H42))</f>
        <v>0</v>
      </c>
      <c r="I42" s="1">
        <f>MIN($F42)</f>
        <v>0</v>
      </c>
      <c r="J42" s="1">
        <f>MIN($G42)</f>
        <v>0</v>
      </c>
      <c r="K42" s="1">
        <f>MIN($H42)</f>
        <v>0</v>
      </c>
      <c r="L42" s="1">
        <f>MIN($E42)</f>
        <v>0</v>
      </c>
      <c r="M42" s="1">
        <f>MIN($C42)</f>
        <v>0</v>
      </c>
      <c r="N42" s="1">
        <f>MIN($B42)</f>
        <v>0</v>
      </c>
      <c r="O42" s="1">
        <f>MEDIAN($F42)</f>
        <v>0</v>
      </c>
      <c r="P42" s="1">
        <f>MEDIAN($G42)</f>
        <v>0</v>
      </c>
      <c r="Q42" s="1">
        <f>MEDIAN($H42)</f>
        <v>0</v>
      </c>
      <c r="R42" s="1">
        <f>MEDIAN($E42)</f>
        <v>0</v>
      </c>
      <c r="S42" s="1">
        <f>MEDIAN($C42)</f>
        <v>0</v>
      </c>
      <c r="T42" s="1">
        <f>MEDIAN($B42)</f>
        <v>0</v>
      </c>
      <c r="U42" s="1">
        <f>MAX($F42)</f>
        <v>0</v>
      </c>
      <c r="V42" s="1">
        <f>MAX($G42)</f>
        <v>0</v>
      </c>
      <c r="W42" s="1">
        <f>MAX($H42)</f>
        <v>0</v>
      </c>
      <c r="X42" s="1">
        <f>MAX($E42)</f>
        <v>0</v>
      </c>
      <c r="Y42" s="1">
        <f>MAX($C42)</f>
        <v>0</v>
      </c>
      <c r="Z42" s="1">
        <f>MAX($B42)</f>
        <v>0</v>
      </c>
    </row>
    <row r="43" spans="1:26">
      <c r="A43" s="1" t="s">
        <v>40</v>
      </c>
      <c r="B43" s="1" cm="1">
        <f t="array" ref="B43">_xlfn.SWITCH($A$2,"average", AVERAGE(Instances!B43:Instances!B43),"median", MEDIAN(Instances!B43:Instances!B43),"min", MIN(Instances!B43:Instances!B43),"max", MAX(Instances!B43:Instances!B43),"diff", MAX(Instances!B43:Instances!B43)-MIN(Instances!B43:Instances!B43))</f>
        <v>0</v>
      </c>
      <c r="C43" s="1" cm="1">
        <f t="array" ref="C43">_xlfn.SWITCH($A$2,"average", AVERAGE(Instances!C43:Instances!C43),"median", MEDIAN(Instances!C43:Instances!C43),"min", MIN(Instances!C43:Instances!C43),"max", MAX(Instances!C43:Instances!C43),"diff", MAX(Instances!C43:Instances!C43)-MIN(Instances!C43:Instances!C43))</f>
        <v>0</v>
      </c>
      <c r="D43" s="1"/>
      <c r="E43" s="1" cm="1">
        <f t="array" ref="E43">_xlfn.SWITCH($A$2,"average", AVERAGE(Instances!E43:Instances!E43),"median", MEDIAN(Instances!E43:Instances!E43),"min", MIN(Instances!E43:Instances!E43),"max", MAX(Instances!E43:Instances!E43),"diff", MAX(Instances!E43:Instances!E43)-MIN(Instances!E43:Instances!E43))</f>
        <v>0</v>
      </c>
      <c r="F43" s="1" cm="1">
        <f t="array" ref="F43">_xlfn.SWITCH($A$2,"average", AVERAGE(Instances!F43:Instances!F43),"median", MEDIAN(Instances!F43:Instances!F43),"min", MIN(Instances!F43:Instances!F43),"max", MAX(Instances!F43:Instances!F43),"diff", MAX(Instances!F43:Instances!F43)-MIN(Instances!F43:Instances!F43))</f>
        <v>0</v>
      </c>
      <c r="G43" s="1" cm="1">
        <f t="array" ref="G43">_xlfn.SWITCH($A$2,"average", AVERAGE(Instances!G43:Instances!G43),"median", MEDIAN(Instances!G43:Instances!G43),"min", MIN(Instances!G43:Instances!G43),"max", MAX(Instances!G43:Instances!G43),"diff", MAX(Instances!G43:Instances!G43)-MIN(Instances!G43:Instances!G43))</f>
        <v>0</v>
      </c>
      <c r="H43" s="1" cm="1">
        <f t="array" ref="H43">_xlfn.SWITCH($A$2,"average", AVERAGE(Instances!H43:Instances!H43),"median", MEDIAN(Instances!H43:Instances!H43),"min", MIN(Instances!H43:Instances!H43),"max", MAX(Instances!H43:Instances!H43),"diff", MAX(Instances!H43:Instances!H43)-MIN(Instances!H43:Instances!H43))</f>
        <v>0</v>
      </c>
      <c r="I43" s="1">
        <f>MIN($F43)</f>
        <v>0</v>
      </c>
      <c r="J43" s="1">
        <f>MIN($G43)</f>
        <v>0</v>
      </c>
      <c r="K43" s="1">
        <f>MIN($H43)</f>
        <v>0</v>
      </c>
      <c r="L43" s="1">
        <f>MIN($E43)</f>
        <v>0</v>
      </c>
      <c r="M43" s="1">
        <f>MIN($C43)</f>
        <v>0</v>
      </c>
      <c r="N43" s="1">
        <f>MIN($B43)</f>
        <v>0</v>
      </c>
      <c r="O43" s="1">
        <f>MEDIAN($F43)</f>
        <v>0</v>
      </c>
      <c r="P43" s="1">
        <f>MEDIAN($G43)</f>
        <v>0</v>
      </c>
      <c r="Q43" s="1">
        <f>MEDIAN($H43)</f>
        <v>0</v>
      </c>
      <c r="R43" s="1">
        <f>MEDIAN($E43)</f>
        <v>0</v>
      </c>
      <c r="S43" s="1">
        <f>MEDIAN($C43)</f>
        <v>0</v>
      </c>
      <c r="T43" s="1">
        <f>MEDIAN($B43)</f>
        <v>0</v>
      </c>
      <c r="U43" s="1">
        <f>MAX($F43)</f>
        <v>0</v>
      </c>
      <c r="V43" s="1">
        <f>MAX($G43)</f>
        <v>0</v>
      </c>
      <c r="W43" s="1">
        <f>MAX($H43)</f>
        <v>0</v>
      </c>
      <c r="X43" s="1">
        <f>MAX($E43)</f>
        <v>0</v>
      </c>
      <c r="Y43" s="1">
        <f>MAX($C43)</f>
        <v>0</v>
      </c>
      <c r="Z43" s="1">
        <f>MAX($B43)</f>
        <v>0</v>
      </c>
    </row>
    <row r="44" spans="1:26">
      <c r="A44" s="1" t="s">
        <v>41</v>
      </c>
      <c r="B44" s="1" cm="1">
        <f t="array" ref="B44">_xlfn.SWITCH($A$2,"average", AVERAGE(Instances!B44:Instances!B44),"median", MEDIAN(Instances!B44:Instances!B44),"min", MIN(Instances!B44:Instances!B44),"max", MAX(Instances!B44:Instances!B44),"diff", MAX(Instances!B44:Instances!B44)-MIN(Instances!B44:Instances!B44))</f>
        <v>0</v>
      </c>
      <c r="C44" s="1" cm="1">
        <f t="array" ref="C44">_xlfn.SWITCH($A$2,"average", AVERAGE(Instances!C44:Instances!C44),"median", MEDIAN(Instances!C44:Instances!C44),"min", MIN(Instances!C44:Instances!C44),"max", MAX(Instances!C44:Instances!C44),"diff", MAX(Instances!C44:Instances!C44)-MIN(Instances!C44:Instances!C44))</f>
        <v>0</v>
      </c>
      <c r="D44" s="1"/>
      <c r="E44" s="1" cm="1">
        <f t="array" ref="E44">_xlfn.SWITCH($A$2,"average", AVERAGE(Instances!E44:Instances!E44),"median", MEDIAN(Instances!E44:Instances!E44),"min", MIN(Instances!E44:Instances!E44),"max", MAX(Instances!E44:Instances!E44),"diff", MAX(Instances!E44:Instances!E44)-MIN(Instances!E44:Instances!E44))</f>
        <v>0</v>
      </c>
      <c r="F44" s="1" cm="1">
        <f t="array" ref="F44">_xlfn.SWITCH($A$2,"average", AVERAGE(Instances!F44:Instances!F44),"median", MEDIAN(Instances!F44:Instances!F44),"min", MIN(Instances!F44:Instances!F44),"max", MAX(Instances!F44:Instances!F44),"diff", MAX(Instances!F44:Instances!F44)-MIN(Instances!F44:Instances!F44))</f>
        <v>0</v>
      </c>
      <c r="G44" s="1" cm="1">
        <f t="array" ref="G44">_xlfn.SWITCH($A$2,"average", AVERAGE(Instances!G44:Instances!G44),"median", MEDIAN(Instances!G44:Instances!G44),"min", MIN(Instances!G44:Instances!G44),"max", MAX(Instances!G44:Instances!G44),"diff", MAX(Instances!G44:Instances!G44)-MIN(Instances!G44:Instances!G44))</f>
        <v>0</v>
      </c>
      <c r="H44" s="1" cm="1">
        <f t="array" ref="H44">_xlfn.SWITCH($A$2,"average", AVERAGE(Instances!H44:Instances!H44),"median", MEDIAN(Instances!H44:Instances!H44),"min", MIN(Instances!H44:Instances!H44),"max", MAX(Instances!H44:Instances!H44),"diff", MAX(Instances!H44:Instances!H44)-MIN(Instances!H44:Instances!H44))</f>
        <v>0</v>
      </c>
      <c r="I44" s="1">
        <f>MIN($F44)</f>
        <v>0</v>
      </c>
      <c r="J44" s="1">
        <f>MIN($G44)</f>
        <v>0</v>
      </c>
      <c r="K44" s="1">
        <f>MIN($H44)</f>
        <v>0</v>
      </c>
      <c r="L44" s="1">
        <f>MIN($E44)</f>
        <v>0</v>
      </c>
      <c r="M44" s="1">
        <f>MIN($C44)</f>
        <v>0</v>
      </c>
      <c r="N44" s="1">
        <f>MIN($B44)</f>
        <v>0</v>
      </c>
      <c r="O44" s="1">
        <f>MEDIAN($F44)</f>
        <v>0</v>
      </c>
      <c r="P44" s="1">
        <f>MEDIAN($G44)</f>
        <v>0</v>
      </c>
      <c r="Q44" s="1">
        <f>MEDIAN($H44)</f>
        <v>0</v>
      </c>
      <c r="R44" s="1">
        <f>MEDIAN($E44)</f>
        <v>0</v>
      </c>
      <c r="S44" s="1">
        <f>MEDIAN($C44)</f>
        <v>0</v>
      </c>
      <c r="T44" s="1">
        <f>MEDIAN($B44)</f>
        <v>0</v>
      </c>
      <c r="U44" s="1">
        <f>MAX($F44)</f>
        <v>0</v>
      </c>
      <c r="V44" s="1">
        <f>MAX($G44)</f>
        <v>0</v>
      </c>
      <c r="W44" s="1">
        <f>MAX($H44)</f>
        <v>0</v>
      </c>
      <c r="X44" s="1">
        <f>MAX($E44)</f>
        <v>0</v>
      </c>
      <c r="Y44" s="1">
        <f>MAX($C44)</f>
        <v>0</v>
      </c>
      <c r="Z44" s="1">
        <f>MAX($B44)</f>
        <v>0</v>
      </c>
    </row>
    <row r="45" spans="1:26">
      <c r="A45" s="1" t="s">
        <v>42</v>
      </c>
      <c r="B45" s="1" cm="1">
        <f t="array" ref="B45">_xlfn.SWITCH($A$2,"average", AVERAGE(Instances!B45:Instances!B45),"median", MEDIAN(Instances!B45:Instances!B45),"min", MIN(Instances!B45:Instances!B45),"max", MAX(Instances!B45:Instances!B45),"diff", MAX(Instances!B45:Instances!B45)-MIN(Instances!B45:Instances!B45))</f>
        <v>0</v>
      </c>
      <c r="C45" s="1" cm="1">
        <f t="array" ref="C45">_xlfn.SWITCH($A$2,"average", AVERAGE(Instances!C45:Instances!C45),"median", MEDIAN(Instances!C45:Instances!C45),"min", MIN(Instances!C45:Instances!C45),"max", MAX(Instances!C45:Instances!C45),"diff", MAX(Instances!C45:Instances!C45)-MIN(Instances!C45:Instances!C45))</f>
        <v>0</v>
      </c>
      <c r="D45" s="1"/>
      <c r="E45" s="1" cm="1">
        <f t="array" ref="E45">_xlfn.SWITCH($A$2,"average", AVERAGE(Instances!E45:Instances!E45),"median", MEDIAN(Instances!E45:Instances!E45),"min", MIN(Instances!E45:Instances!E45),"max", MAX(Instances!E45:Instances!E45),"diff", MAX(Instances!E45:Instances!E45)-MIN(Instances!E45:Instances!E45))</f>
        <v>0</v>
      </c>
      <c r="F45" s="1" cm="1">
        <f t="array" ref="F45">_xlfn.SWITCH($A$2,"average", AVERAGE(Instances!F45:Instances!F45),"median", MEDIAN(Instances!F45:Instances!F45),"min", MIN(Instances!F45:Instances!F45),"max", MAX(Instances!F45:Instances!F45),"diff", MAX(Instances!F45:Instances!F45)-MIN(Instances!F45:Instances!F45))</f>
        <v>0</v>
      </c>
      <c r="G45" s="1" cm="1">
        <f t="array" ref="G45">_xlfn.SWITCH($A$2,"average", AVERAGE(Instances!G45:Instances!G45),"median", MEDIAN(Instances!G45:Instances!G45),"min", MIN(Instances!G45:Instances!G45),"max", MAX(Instances!G45:Instances!G45),"diff", MAX(Instances!G45:Instances!G45)-MIN(Instances!G45:Instances!G45))</f>
        <v>0</v>
      </c>
      <c r="H45" s="1" cm="1">
        <f t="array" ref="H45">_xlfn.SWITCH($A$2,"average", AVERAGE(Instances!H45:Instances!H45),"median", MEDIAN(Instances!H45:Instances!H45),"min", MIN(Instances!H45:Instances!H45),"max", MAX(Instances!H45:Instances!H45),"diff", MAX(Instances!H45:Instances!H45)-MIN(Instances!H45:Instances!H45))</f>
        <v>0</v>
      </c>
      <c r="I45" s="1">
        <f>MIN($F45)</f>
        <v>0</v>
      </c>
      <c r="J45" s="1">
        <f>MIN($G45)</f>
        <v>0</v>
      </c>
      <c r="K45" s="1">
        <f>MIN($H45)</f>
        <v>0</v>
      </c>
      <c r="L45" s="1">
        <f>MIN($E45)</f>
        <v>0</v>
      </c>
      <c r="M45" s="1">
        <f>MIN($C45)</f>
        <v>0</v>
      </c>
      <c r="N45" s="1">
        <f>MIN($B45)</f>
        <v>0</v>
      </c>
      <c r="O45" s="1">
        <f>MEDIAN($F45)</f>
        <v>0</v>
      </c>
      <c r="P45" s="1">
        <f>MEDIAN($G45)</f>
        <v>0</v>
      </c>
      <c r="Q45" s="1">
        <f>MEDIAN($H45)</f>
        <v>0</v>
      </c>
      <c r="R45" s="1">
        <f>MEDIAN($E45)</f>
        <v>0</v>
      </c>
      <c r="S45" s="1">
        <f>MEDIAN($C45)</f>
        <v>0</v>
      </c>
      <c r="T45" s="1">
        <f>MEDIAN($B45)</f>
        <v>0</v>
      </c>
      <c r="U45" s="1">
        <f>MAX($F45)</f>
        <v>0</v>
      </c>
      <c r="V45" s="1">
        <f>MAX($G45)</f>
        <v>0</v>
      </c>
      <c r="W45" s="1">
        <f>MAX($H45)</f>
        <v>0</v>
      </c>
      <c r="X45" s="1">
        <f>MAX($E45)</f>
        <v>0</v>
      </c>
      <c r="Y45" s="1">
        <f>MAX($C45)</f>
        <v>0</v>
      </c>
      <c r="Z45" s="1">
        <f>MAX($B45)</f>
        <v>0</v>
      </c>
    </row>
    <row r="46" spans="1:26">
      <c r="A46" s="1" t="s">
        <v>43</v>
      </c>
      <c r="B46" s="1" cm="1">
        <f t="array" ref="B46">_xlfn.SWITCH($A$2,"average", AVERAGE(Instances!B46:Instances!B46),"median", MEDIAN(Instances!B46:Instances!B46),"min", MIN(Instances!B46:Instances!B46),"max", MAX(Instances!B46:Instances!B46),"diff", MAX(Instances!B46:Instances!B46)-MIN(Instances!B46:Instances!B46))</f>
        <v>0</v>
      </c>
      <c r="C46" s="1" cm="1">
        <f t="array" ref="C46">_xlfn.SWITCH($A$2,"average", AVERAGE(Instances!C46:Instances!C46),"median", MEDIAN(Instances!C46:Instances!C46),"min", MIN(Instances!C46:Instances!C46),"max", MAX(Instances!C46:Instances!C46),"diff", MAX(Instances!C46:Instances!C46)-MIN(Instances!C46:Instances!C46))</f>
        <v>0</v>
      </c>
      <c r="D46" s="1"/>
      <c r="E46" s="1" cm="1">
        <f t="array" ref="E46">_xlfn.SWITCH($A$2,"average", AVERAGE(Instances!E46:Instances!E46),"median", MEDIAN(Instances!E46:Instances!E46),"min", MIN(Instances!E46:Instances!E46),"max", MAX(Instances!E46:Instances!E46),"diff", MAX(Instances!E46:Instances!E46)-MIN(Instances!E46:Instances!E46))</f>
        <v>0</v>
      </c>
      <c r="F46" s="1" cm="1">
        <f t="array" ref="F46">_xlfn.SWITCH($A$2,"average", AVERAGE(Instances!F46:Instances!F46),"median", MEDIAN(Instances!F46:Instances!F46),"min", MIN(Instances!F46:Instances!F46),"max", MAX(Instances!F46:Instances!F46),"diff", MAX(Instances!F46:Instances!F46)-MIN(Instances!F46:Instances!F46))</f>
        <v>0</v>
      </c>
      <c r="G46" s="1" cm="1">
        <f t="array" ref="G46">_xlfn.SWITCH($A$2,"average", AVERAGE(Instances!G46:Instances!G46),"median", MEDIAN(Instances!G46:Instances!G46),"min", MIN(Instances!G46:Instances!G46),"max", MAX(Instances!G46:Instances!G46),"diff", MAX(Instances!G46:Instances!G46)-MIN(Instances!G46:Instances!G46))</f>
        <v>0</v>
      </c>
      <c r="H46" s="1" cm="1">
        <f t="array" ref="H46">_xlfn.SWITCH($A$2,"average", AVERAGE(Instances!H46:Instances!H46),"median", MEDIAN(Instances!H46:Instances!H46),"min", MIN(Instances!H46:Instances!H46),"max", MAX(Instances!H46:Instances!H46),"diff", MAX(Instances!H46:Instances!H46)-MIN(Instances!H46:Instances!H46))</f>
        <v>0</v>
      </c>
      <c r="I46" s="1">
        <f>MIN($F46)</f>
        <v>0</v>
      </c>
      <c r="J46" s="1">
        <f>MIN($G46)</f>
        <v>0</v>
      </c>
      <c r="K46" s="1">
        <f>MIN($H46)</f>
        <v>0</v>
      </c>
      <c r="L46" s="1">
        <f>MIN($E46)</f>
        <v>0</v>
      </c>
      <c r="M46" s="1">
        <f>MIN($C46)</f>
        <v>0</v>
      </c>
      <c r="N46" s="1">
        <f>MIN($B46)</f>
        <v>0</v>
      </c>
      <c r="O46" s="1">
        <f>MEDIAN($F46)</f>
        <v>0</v>
      </c>
      <c r="P46" s="1">
        <f>MEDIAN($G46)</f>
        <v>0</v>
      </c>
      <c r="Q46" s="1">
        <f>MEDIAN($H46)</f>
        <v>0</v>
      </c>
      <c r="R46" s="1">
        <f>MEDIAN($E46)</f>
        <v>0</v>
      </c>
      <c r="S46" s="1">
        <f>MEDIAN($C46)</f>
        <v>0</v>
      </c>
      <c r="T46" s="1">
        <f>MEDIAN($B46)</f>
        <v>0</v>
      </c>
      <c r="U46" s="1">
        <f>MAX($F46)</f>
        <v>0</v>
      </c>
      <c r="V46" s="1">
        <f>MAX($G46)</f>
        <v>0</v>
      </c>
      <c r="W46" s="1">
        <f>MAX($H46)</f>
        <v>0</v>
      </c>
      <c r="X46" s="1">
        <f>MAX($E46)</f>
        <v>0</v>
      </c>
      <c r="Y46" s="1">
        <f>MAX($C46)</f>
        <v>0</v>
      </c>
      <c r="Z46" s="1">
        <f>MAX($B46)</f>
        <v>0</v>
      </c>
    </row>
    <row r="47" spans="1:26">
      <c r="A47" s="1" t="s">
        <v>44</v>
      </c>
      <c r="B47" s="1" cm="1">
        <f t="array" ref="B47">_xlfn.SWITCH($A$2,"average", AVERAGE(Instances!B47:Instances!B47),"median", MEDIAN(Instances!B47:Instances!B47),"min", MIN(Instances!B47:Instances!B47),"max", MAX(Instances!B47:Instances!B47),"diff", MAX(Instances!B47:Instances!B47)-MIN(Instances!B47:Instances!B47))</f>
        <v>0</v>
      </c>
      <c r="C47" s="1" cm="1">
        <f t="array" ref="C47">_xlfn.SWITCH($A$2,"average", AVERAGE(Instances!C47:Instances!C47),"median", MEDIAN(Instances!C47:Instances!C47),"min", MIN(Instances!C47:Instances!C47),"max", MAX(Instances!C47:Instances!C47),"diff", MAX(Instances!C47:Instances!C47)-MIN(Instances!C47:Instances!C47))</f>
        <v>0</v>
      </c>
      <c r="D47" s="1"/>
      <c r="E47" s="1" cm="1">
        <f t="array" ref="E47">_xlfn.SWITCH($A$2,"average", AVERAGE(Instances!E47:Instances!E47),"median", MEDIAN(Instances!E47:Instances!E47),"min", MIN(Instances!E47:Instances!E47),"max", MAX(Instances!E47:Instances!E47),"diff", MAX(Instances!E47:Instances!E47)-MIN(Instances!E47:Instances!E47))</f>
        <v>0</v>
      </c>
      <c r="F47" s="1" cm="1">
        <f t="array" ref="F47">_xlfn.SWITCH($A$2,"average", AVERAGE(Instances!F47:Instances!F47),"median", MEDIAN(Instances!F47:Instances!F47),"min", MIN(Instances!F47:Instances!F47),"max", MAX(Instances!F47:Instances!F47),"diff", MAX(Instances!F47:Instances!F47)-MIN(Instances!F47:Instances!F47))</f>
        <v>0</v>
      </c>
      <c r="G47" s="1" cm="1">
        <f t="array" ref="G47">_xlfn.SWITCH($A$2,"average", AVERAGE(Instances!G47:Instances!G47),"median", MEDIAN(Instances!G47:Instances!G47),"min", MIN(Instances!G47:Instances!G47),"max", MAX(Instances!G47:Instances!G47),"diff", MAX(Instances!G47:Instances!G47)-MIN(Instances!G47:Instances!G47))</f>
        <v>0</v>
      </c>
      <c r="H47" s="1" cm="1">
        <f t="array" ref="H47">_xlfn.SWITCH($A$2,"average", AVERAGE(Instances!H47:Instances!H47),"median", MEDIAN(Instances!H47:Instances!H47),"min", MIN(Instances!H47:Instances!H47),"max", MAX(Instances!H47:Instances!H47),"diff", MAX(Instances!H47:Instances!H47)-MIN(Instances!H47:Instances!H47))</f>
        <v>0</v>
      </c>
      <c r="I47" s="1">
        <f>MIN($F47)</f>
        <v>0</v>
      </c>
      <c r="J47" s="1">
        <f>MIN($G47)</f>
        <v>0</v>
      </c>
      <c r="K47" s="1">
        <f>MIN($H47)</f>
        <v>0</v>
      </c>
      <c r="L47" s="1">
        <f>MIN($E47)</f>
        <v>0</v>
      </c>
      <c r="M47" s="1">
        <f>MIN($C47)</f>
        <v>0</v>
      </c>
      <c r="N47" s="1">
        <f>MIN($B47)</f>
        <v>0</v>
      </c>
      <c r="O47" s="1">
        <f>MEDIAN($F47)</f>
        <v>0</v>
      </c>
      <c r="P47" s="1">
        <f>MEDIAN($G47)</f>
        <v>0</v>
      </c>
      <c r="Q47" s="1">
        <f>MEDIAN($H47)</f>
        <v>0</v>
      </c>
      <c r="R47" s="1">
        <f>MEDIAN($E47)</f>
        <v>0</v>
      </c>
      <c r="S47" s="1">
        <f>MEDIAN($C47)</f>
        <v>0</v>
      </c>
      <c r="T47" s="1">
        <f>MEDIAN($B47)</f>
        <v>0</v>
      </c>
      <c r="U47" s="1">
        <f>MAX($F47)</f>
        <v>0</v>
      </c>
      <c r="V47" s="1">
        <f>MAX($G47)</f>
        <v>0</v>
      </c>
      <c r="W47" s="1">
        <f>MAX($H47)</f>
        <v>0</v>
      </c>
      <c r="X47" s="1">
        <f>MAX($E47)</f>
        <v>0</v>
      </c>
      <c r="Y47" s="1">
        <f>MAX($C47)</f>
        <v>0</v>
      </c>
      <c r="Z47" s="1">
        <f>MAX($B47)</f>
        <v>0</v>
      </c>
    </row>
    <row r="48" spans="1:26">
      <c r="A48" s="1" t="s">
        <v>45</v>
      </c>
      <c r="B48" s="1" cm="1">
        <f t="array" ref="B48">_xlfn.SWITCH($A$2,"average", AVERAGE(Instances!B48:Instances!B48),"median", MEDIAN(Instances!B48:Instances!B48),"min", MIN(Instances!B48:Instances!B48),"max", MAX(Instances!B48:Instances!B48),"diff", MAX(Instances!B48:Instances!B48)-MIN(Instances!B48:Instances!B48))</f>
        <v>0</v>
      </c>
      <c r="C48" s="1" cm="1">
        <f t="array" ref="C48">_xlfn.SWITCH($A$2,"average", AVERAGE(Instances!C48:Instances!C48),"median", MEDIAN(Instances!C48:Instances!C48),"min", MIN(Instances!C48:Instances!C48),"max", MAX(Instances!C48:Instances!C48),"diff", MAX(Instances!C48:Instances!C48)-MIN(Instances!C48:Instances!C48))</f>
        <v>0</v>
      </c>
      <c r="D48" s="1"/>
      <c r="E48" s="1" cm="1">
        <f t="array" ref="E48">_xlfn.SWITCH($A$2,"average", AVERAGE(Instances!E48:Instances!E48),"median", MEDIAN(Instances!E48:Instances!E48),"min", MIN(Instances!E48:Instances!E48),"max", MAX(Instances!E48:Instances!E48),"diff", MAX(Instances!E48:Instances!E48)-MIN(Instances!E48:Instances!E48))</f>
        <v>0</v>
      </c>
      <c r="F48" s="1" cm="1">
        <f t="array" ref="F48">_xlfn.SWITCH($A$2,"average", AVERAGE(Instances!F48:Instances!F48),"median", MEDIAN(Instances!F48:Instances!F48),"min", MIN(Instances!F48:Instances!F48),"max", MAX(Instances!F48:Instances!F48),"diff", MAX(Instances!F48:Instances!F48)-MIN(Instances!F48:Instances!F48))</f>
        <v>0</v>
      </c>
      <c r="G48" s="1" cm="1">
        <f t="array" ref="G48">_xlfn.SWITCH($A$2,"average", AVERAGE(Instances!G48:Instances!G48),"median", MEDIAN(Instances!G48:Instances!G48),"min", MIN(Instances!G48:Instances!G48),"max", MAX(Instances!G48:Instances!G48),"diff", MAX(Instances!G48:Instances!G48)-MIN(Instances!G48:Instances!G48))</f>
        <v>0</v>
      </c>
      <c r="H48" s="1" cm="1">
        <f t="array" ref="H48">_xlfn.SWITCH($A$2,"average", AVERAGE(Instances!H48:Instances!H48),"median", MEDIAN(Instances!H48:Instances!H48),"min", MIN(Instances!H48:Instances!H48),"max", MAX(Instances!H48:Instances!H48),"diff", MAX(Instances!H48:Instances!H48)-MIN(Instances!H48:Instances!H48))</f>
        <v>0</v>
      </c>
      <c r="I48" s="1">
        <f>MIN($F48)</f>
        <v>0</v>
      </c>
      <c r="J48" s="1">
        <f>MIN($G48)</f>
        <v>0</v>
      </c>
      <c r="K48" s="1">
        <f>MIN($H48)</f>
        <v>0</v>
      </c>
      <c r="L48" s="1">
        <f>MIN($E48)</f>
        <v>0</v>
      </c>
      <c r="M48" s="1">
        <f>MIN($C48)</f>
        <v>0</v>
      </c>
      <c r="N48" s="1">
        <f>MIN($B48)</f>
        <v>0</v>
      </c>
      <c r="O48" s="1">
        <f>MEDIAN($F48)</f>
        <v>0</v>
      </c>
      <c r="P48" s="1">
        <f>MEDIAN($G48)</f>
        <v>0</v>
      </c>
      <c r="Q48" s="1">
        <f>MEDIAN($H48)</f>
        <v>0</v>
      </c>
      <c r="R48" s="1">
        <f>MEDIAN($E48)</f>
        <v>0</v>
      </c>
      <c r="S48" s="1">
        <f>MEDIAN($C48)</f>
        <v>0</v>
      </c>
      <c r="T48" s="1">
        <f>MEDIAN($B48)</f>
        <v>0</v>
      </c>
      <c r="U48" s="1">
        <f>MAX($F48)</f>
        <v>0</v>
      </c>
      <c r="V48" s="1">
        <f>MAX($G48)</f>
        <v>0</v>
      </c>
      <c r="W48" s="1">
        <f>MAX($H48)</f>
        <v>0</v>
      </c>
      <c r="X48" s="1">
        <f>MAX($E48)</f>
        <v>0</v>
      </c>
      <c r="Y48" s="1">
        <f>MAX($C48)</f>
        <v>0</v>
      </c>
      <c r="Z48" s="1">
        <f>MAX($B48)</f>
        <v>0</v>
      </c>
    </row>
    <row r="49" spans="1:26">
      <c r="A49" s="1" t="s">
        <v>46</v>
      </c>
      <c r="B49" s="1" cm="1">
        <f t="array" ref="B49">_xlfn.SWITCH($A$2,"average", AVERAGE(Instances!B49:Instances!B49),"median", MEDIAN(Instances!B49:Instances!B49),"min", MIN(Instances!B49:Instances!B49),"max", MAX(Instances!B49:Instances!B49),"diff", MAX(Instances!B49:Instances!B49)-MIN(Instances!B49:Instances!B49))</f>
        <v>0</v>
      </c>
      <c r="C49" s="1" cm="1">
        <f t="array" ref="C49">_xlfn.SWITCH($A$2,"average", AVERAGE(Instances!C49:Instances!C49),"median", MEDIAN(Instances!C49:Instances!C49),"min", MIN(Instances!C49:Instances!C49),"max", MAX(Instances!C49:Instances!C49),"diff", MAX(Instances!C49:Instances!C49)-MIN(Instances!C49:Instances!C49))</f>
        <v>0</v>
      </c>
      <c r="D49" s="1"/>
      <c r="E49" s="1" cm="1">
        <f t="array" ref="E49">_xlfn.SWITCH($A$2,"average", AVERAGE(Instances!E49:Instances!E49),"median", MEDIAN(Instances!E49:Instances!E49),"min", MIN(Instances!E49:Instances!E49),"max", MAX(Instances!E49:Instances!E49),"diff", MAX(Instances!E49:Instances!E49)-MIN(Instances!E49:Instances!E49))</f>
        <v>0</v>
      </c>
      <c r="F49" s="1" cm="1">
        <f t="array" ref="F49">_xlfn.SWITCH($A$2,"average", AVERAGE(Instances!F49:Instances!F49),"median", MEDIAN(Instances!F49:Instances!F49),"min", MIN(Instances!F49:Instances!F49),"max", MAX(Instances!F49:Instances!F49),"diff", MAX(Instances!F49:Instances!F49)-MIN(Instances!F49:Instances!F49))</f>
        <v>0</v>
      </c>
      <c r="G49" s="1" cm="1">
        <f t="array" ref="G49">_xlfn.SWITCH($A$2,"average", AVERAGE(Instances!G49:Instances!G49),"median", MEDIAN(Instances!G49:Instances!G49),"min", MIN(Instances!G49:Instances!G49),"max", MAX(Instances!G49:Instances!G49),"diff", MAX(Instances!G49:Instances!G49)-MIN(Instances!G49:Instances!G49))</f>
        <v>0</v>
      </c>
      <c r="H49" s="1" cm="1">
        <f t="array" ref="H49">_xlfn.SWITCH($A$2,"average", AVERAGE(Instances!H49:Instances!H49),"median", MEDIAN(Instances!H49:Instances!H49),"min", MIN(Instances!H49:Instances!H49),"max", MAX(Instances!H49:Instances!H49),"diff", MAX(Instances!H49:Instances!H49)-MIN(Instances!H49:Instances!H49))</f>
        <v>0</v>
      </c>
      <c r="I49" s="1">
        <f>MIN($F49)</f>
        <v>0</v>
      </c>
      <c r="J49" s="1">
        <f>MIN($G49)</f>
        <v>0</v>
      </c>
      <c r="K49" s="1">
        <f>MIN($H49)</f>
        <v>0</v>
      </c>
      <c r="L49" s="1">
        <f>MIN($E49)</f>
        <v>0</v>
      </c>
      <c r="M49" s="1">
        <f>MIN($C49)</f>
        <v>0</v>
      </c>
      <c r="N49" s="1">
        <f>MIN($B49)</f>
        <v>0</v>
      </c>
      <c r="O49" s="1">
        <f>MEDIAN($F49)</f>
        <v>0</v>
      </c>
      <c r="P49" s="1">
        <f>MEDIAN($G49)</f>
        <v>0</v>
      </c>
      <c r="Q49" s="1">
        <f>MEDIAN($H49)</f>
        <v>0</v>
      </c>
      <c r="R49" s="1">
        <f>MEDIAN($E49)</f>
        <v>0</v>
      </c>
      <c r="S49" s="1">
        <f>MEDIAN($C49)</f>
        <v>0</v>
      </c>
      <c r="T49" s="1">
        <f>MEDIAN($B49)</f>
        <v>0</v>
      </c>
      <c r="U49" s="1">
        <f>MAX($F49)</f>
        <v>0</v>
      </c>
      <c r="V49" s="1">
        <f>MAX($G49)</f>
        <v>0</v>
      </c>
      <c r="W49" s="1">
        <f>MAX($H49)</f>
        <v>0</v>
      </c>
      <c r="X49" s="1">
        <f>MAX($E49)</f>
        <v>0</v>
      </c>
      <c r="Y49" s="1">
        <f>MAX($C49)</f>
        <v>0</v>
      </c>
      <c r="Z49" s="1">
        <f>MAX($B49)</f>
        <v>0</v>
      </c>
    </row>
    <row r="50" spans="1:26">
      <c r="A50" s="1" t="s">
        <v>47</v>
      </c>
      <c r="B50" s="1" cm="1">
        <f t="array" ref="B50">_xlfn.SWITCH($A$2,"average", AVERAGE(Instances!B50:Instances!B50),"median", MEDIAN(Instances!B50:Instances!B50),"min", MIN(Instances!B50:Instances!B50),"max", MAX(Instances!B50:Instances!B50),"diff", MAX(Instances!B50:Instances!B50)-MIN(Instances!B50:Instances!B50))</f>
        <v>0</v>
      </c>
      <c r="C50" s="1" cm="1">
        <f t="array" ref="C50">_xlfn.SWITCH($A$2,"average", AVERAGE(Instances!C50:Instances!C50),"median", MEDIAN(Instances!C50:Instances!C50),"min", MIN(Instances!C50:Instances!C50),"max", MAX(Instances!C50:Instances!C50),"diff", MAX(Instances!C50:Instances!C50)-MIN(Instances!C50:Instances!C50))</f>
        <v>0</v>
      </c>
      <c r="D50" s="1"/>
      <c r="E50" s="1" cm="1">
        <f t="array" ref="E50">_xlfn.SWITCH($A$2,"average", AVERAGE(Instances!E50:Instances!E50),"median", MEDIAN(Instances!E50:Instances!E50),"min", MIN(Instances!E50:Instances!E50),"max", MAX(Instances!E50:Instances!E50),"diff", MAX(Instances!E50:Instances!E50)-MIN(Instances!E50:Instances!E50))</f>
        <v>0</v>
      </c>
      <c r="F50" s="1" cm="1">
        <f t="array" ref="F50">_xlfn.SWITCH($A$2,"average", AVERAGE(Instances!F50:Instances!F50),"median", MEDIAN(Instances!F50:Instances!F50),"min", MIN(Instances!F50:Instances!F50),"max", MAX(Instances!F50:Instances!F50),"diff", MAX(Instances!F50:Instances!F50)-MIN(Instances!F50:Instances!F50))</f>
        <v>0</v>
      </c>
      <c r="G50" s="1" cm="1">
        <f t="array" ref="G50">_xlfn.SWITCH($A$2,"average", AVERAGE(Instances!G50:Instances!G50),"median", MEDIAN(Instances!G50:Instances!G50),"min", MIN(Instances!G50:Instances!G50),"max", MAX(Instances!G50:Instances!G50),"diff", MAX(Instances!G50:Instances!G50)-MIN(Instances!G50:Instances!G50))</f>
        <v>0</v>
      </c>
      <c r="H50" s="1" cm="1">
        <f t="array" ref="H50">_xlfn.SWITCH($A$2,"average", AVERAGE(Instances!H50:Instances!H50),"median", MEDIAN(Instances!H50:Instances!H50),"min", MIN(Instances!H50:Instances!H50),"max", MAX(Instances!H50:Instances!H50),"diff", MAX(Instances!H50:Instances!H50)-MIN(Instances!H50:Instances!H50))</f>
        <v>0</v>
      </c>
      <c r="I50" s="1">
        <f>MIN($F50)</f>
        <v>0</v>
      </c>
      <c r="J50" s="1">
        <f>MIN($G50)</f>
        <v>0</v>
      </c>
      <c r="K50" s="1">
        <f>MIN($H50)</f>
        <v>0</v>
      </c>
      <c r="L50" s="1">
        <f>MIN($E50)</f>
        <v>0</v>
      </c>
      <c r="M50" s="1">
        <f>MIN($C50)</f>
        <v>0</v>
      </c>
      <c r="N50" s="1">
        <f>MIN($B50)</f>
        <v>0</v>
      </c>
      <c r="O50" s="1">
        <f>MEDIAN($F50)</f>
        <v>0</v>
      </c>
      <c r="P50" s="1">
        <f>MEDIAN($G50)</f>
        <v>0</v>
      </c>
      <c r="Q50" s="1">
        <f>MEDIAN($H50)</f>
        <v>0</v>
      </c>
      <c r="R50" s="1">
        <f>MEDIAN($E50)</f>
        <v>0</v>
      </c>
      <c r="S50" s="1">
        <f>MEDIAN($C50)</f>
        <v>0</v>
      </c>
      <c r="T50" s="1">
        <f>MEDIAN($B50)</f>
        <v>0</v>
      </c>
      <c r="U50" s="1">
        <f>MAX($F50)</f>
        <v>0</v>
      </c>
      <c r="V50" s="1">
        <f>MAX($G50)</f>
        <v>0</v>
      </c>
      <c r="W50" s="1">
        <f>MAX($H50)</f>
        <v>0</v>
      </c>
      <c r="X50" s="1">
        <f>MAX($E50)</f>
        <v>0</v>
      </c>
      <c r="Y50" s="1">
        <f>MAX($C50)</f>
        <v>0</v>
      </c>
      <c r="Z50" s="1">
        <f>MAX($B50)</f>
        <v>0</v>
      </c>
    </row>
    <row r="51" spans="1:26">
      <c r="A51" s="1" t="s">
        <v>48</v>
      </c>
      <c r="B51" s="1" cm="1">
        <f t="array" ref="B51">_xlfn.SWITCH($A$2,"average", AVERAGE(Instances!B51:Instances!B51),"median", MEDIAN(Instances!B51:Instances!B51),"min", MIN(Instances!B51:Instances!B51),"max", MAX(Instances!B51:Instances!B51),"diff", MAX(Instances!B51:Instances!B51)-MIN(Instances!B51:Instances!B51))</f>
        <v>0</v>
      </c>
      <c r="C51" s="1" cm="1">
        <f t="array" ref="C51">_xlfn.SWITCH($A$2,"average", AVERAGE(Instances!C51:Instances!C51),"median", MEDIAN(Instances!C51:Instances!C51),"min", MIN(Instances!C51:Instances!C51),"max", MAX(Instances!C51:Instances!C51),"diff", MAX(Instances!C51:Instances!C51)-MIN(Instances!C51:Instances!C51))</f>
        <v>0</v>
      </c>
      <c r="D51" s="1"/>
      <c r="E51" s="1" cm="1">
        <f t="array" ref="E51">_xlfn.SWITCH($A$2,"average", AVERAGE(Instances!E51:Instances!E51),"median", MEDIAN(Instances!E51:Instances!E51),"min", MIN(Instances!E51:Instances!E51),"max", MAX(Instances!E51:Instances!E51),"diff", MAX(Instances!E51:Instances!E51)-MIN(Instances!E51:Instances!E51))</f>
        <v>0</v>
      </c>
      <c r="F51" s="1" cm="1">
        <f t="array" ref="F51">_xlfn.SWITCH($A$2,"average", AVERAGE(Instances!F51:Instances!F51),"median", MEDIAN(Instances!F51:Instances!F51),"min", MIN(Instances!F51:Instances!F51),"max", MAX(Instances!F51:Instances!F51),"diff", MAX(Instances!F51:Instances!F51)-MIN(Instances!F51:Instances!F51))</f>
        <v>0</v>
      </c>
      <c r="G51" s="1" cm="1">
        <f t="array" ref="G51">_xlfn.SWITCH($A$2,"average", AVERAGE(Instances!G51:Instances!G51),"median", MEDIAN(Instances!G51:Instances!G51),"min", MIN(Instances!G51:Instances!G51),"max", MAX(Instances!G51:Instances!G51),"diff", MAX(Instances!G51:Instances!G51)-MIN(Instances!G51:Instances!G51))</f>
        <v>0</v>
      </c>
      <c r="H51" s="1" cm="1">
        <f t="array" ref="H51">_xlfn.SWITCH($A$2,"average", AVERAGE(Instances!H51:Instances!H51),"median", MEDIAN(Instances!H51:Instances!H51),"min", MIN(Instances!H51:Instances!H51),"max", MAX(Instances!H51:Instances!H51),"diff", MAX(Instances!H51:Instances!H51)-MIN(Instances!H51:Instances!H51))</f>
        <v>0</v>
      </c>
      <c r="I51" s="1">
        <f>MIN($F51)</f>
        <v>0</v>
      </c>
      <c r="J51" s="1">
        <f>MIN($G51)</f>
        <v>0</v>
      </c>
      <c r="K51" s="1">
        <f>MIN($H51)</f>
        <v>0</v>
      </c>
      <c r="L51" s="1">
        <f>MIN($E51)</f>
        <v>0</v>
      </c>
      <c r="M51" s="1">
        <f>MIN($C51)</f>
        <v>0</v>
      </c>
      <c r="N51" s="1">
        <f>MIN($B51)</f>
        <v>0</v>
      </c>
      <c r="O51" s="1">
        <f>MEDIAN($F51)</f>
        <v>0</v>
      </c>
      <c r="P51" s="1">
        <f>MEDIAN($G51)</f>
        <v>0</v>
      </c>
      <c r="Q51" s="1">
        <f>MEDIAN($H51)</f>
        <v>0</v>
      </c>
      <c r="R51" s="1">
        <f>MEDIAN($E51)</f>
        <v>0</v>
      </c>
      <c r="S51" s="1">
        <f>MEDIAN($C51)</f>
        <v>0</v>
      </c>
      <c r="T51" s="1">
        <f>MEDIAN($B51)</f>
        <v>0</v>
      </c>
      <c r="U51" s="1">
        <f>MAX($F51)</f>
        <v>0</v>
      </c>
      <c r="V51" s="1">
        <f>MAX($G51)</f>
        <v>0</v>
      </c>
      <c r="W51" s="1">
        <f>MAX($H51)</f>
        <v>0</v>
      </c>
      <c r="X51" s="1">
        <f>MAX($E51)</f>
        <v>0</v>
      </c>
      <c r="Y51" s="1">
        <f>MAX($C51)</f>
        <v>0</v>
      </c>
      <c r="Z51" s="1">
        <f>MAX($B51)</f>
        <v>0</v>
      </c>
    </row>
    <row r="52" spans="1:26">
      <c r="A52" s="1" t="s">
        <v>49</v>
      </c>
      <c r="B52" s="1" cm="1">
        <f t="array" ref="B52">_xlfn.SWITCH($A$2,"average", AVERAGE(Instances!B52:Instances!B52),"median", MEDIAN(Instances!B52:Instances!B52),"min", MIN(Instances!B52:Instances!B52),"max", MAX(Instances!B52:Instances!B52),"diff", MAX(Instances!B52:Instances!B52)-MIN(Instances!B52:Instances!B52))</f>
        <v>0</v>
      </c>
      <c r="C52" s="1" cm="1">
        <f t="array" ref="C52">_xlfn.SWITCH($A$2,"average", AVERAGE(Instances!C52:Instances!C52),"median", MEDIAN(Instances!C52:Instances!C52),"min", MIN(Instances!C52:Instances!C52),"max", MAX(Instances!C52:Instances!C52),"diff", MAX(Instances!C52:Instances!C52)-MIN(Instances!C52:Instances!C52))</f>
        <v>0</v>
      </c>
      <c r="D52" s="1"/>
      <c r="E52" s="1" cm="1">
        <f t="array" ref="E52">_xlfn.SWITCH($A$2,"average", AVERAGE(Instances!E52:Instances!E52),"median", MEDIAN(Instances!E52:Instances!E52),"min", MIN(Instances!E52:Instances!E52),"max", MAX(Instances!E52:Instances!E52),"diff", MAX(Instances!E52:Instances!E52)-MIN(Instances!E52:Instances!E52))</f>
        <v>0</v>
      </c>
      <c r="F52" s="1" cm="1">
        <f t="array" ref="F52">_xlfn.SWITCH($A$2,"average", AVERAGE(Instances!F52:Instances!F52),"median", MEDIAN(Instances!F52:Instances!F52),"min", MIN(Instances!F52:Instances!F52),"max", MAX(Instances!F52:Instances!F52),"diff", MAX(Instances!F52:Instances!F52)-MIN(Instances!F52:Instances!F52))</f>
        <v>0</v>
      </c>
      <c r="G52" s="1" cm="1">
        <f t="array" ref="G52">_xlfn.SWITCH($A$2,"average", AVERAGE(Instances!G52:Instances!G52),"median", MEDIAN(Instances!G52:Instances!G52),"min", MIN(Instances!G52:Instances!G52),"max", MAX(Instances!G52:Instances!G52),"diff", MAX(Instances!G52:Instances!G52)-MIN(Instances!G52:Instances!G52))</f>
        <v>0</v>
      </c>
      <c r="H52" s="1" cm="1">
        <f t="array" ref="H52">_xlfn.SWITCH($A$2,"average", AVERAGE(Instances!H52:Instances!H52),"median", MEDIAN(Instances!H52:Instances!H52),"min", MIN(Instances!H52:Instances!H52),"max", MAX(Instances!H52:Instances!H52),"diff", MAX(Instances!H52:Instances!H52)-MIN(Instances!H52:Instances!H52))</f>
        <v>0</v>
      </c>
      <c r="I52" s="1">
        <f>MIN($F52)</f>
        <v>0</v>
      </c>
      <c r="J52" s="1">
        <f>MIN($G52)</f>
        <v>0</v>
      </c>
      <c r="K52" s="1">
        <f>MIN($H52)</f>
        <v>0</v>
      </c>
      <c r="L52" s="1">
        <f>MIN($E52)</f>
        <v>0</v>
      </c>
      <c r="M52" s="1">
        <f>MIN($C52)</f>
        <v>0</v>
      </c>
      <c r="N52" s="1">
        <f>MIN($B52)</f>
        <v>0</v>
      </c>
      <c r="O52" s="1">
        <f>MEDIAN($F52)</f>
        <v>0</v>
      </c>
      <c r="P52" s="1">
        <f>MEDIAN($G52)</f>
        <v>0</v>
      </c>
      <c r="Q52" s="1">
        <f>MEDIAN($H52)</f>
        <v>0</v>
      </c>
      <c r="R52" s="1">
        <f>MEDIAN($E52)</f>
        <v>0</v>
      </c>
      <c r="S52" s="1">
        <f>MEDIAN($C52)</f>
        <v>0</v>
      </c>
      <c r="T52" s="1">
        <f>MEDIAN($B52)</f>
        <v>0</v>
      </c>
      <c r="U52" s="1">
        <f>MAX($F52)</f>
        <v>0</v>
      </c>
      <c r="V52" s="1">
        <f>MAX($G52)</f>
        <v>0</v>
      </c>
      <c r="W52" s="1">
        <f>MAX($H52)</f>
        <v>0</v>
      </c>
      <c r="X52" s="1">
        <f>MAX($E52)</f>
        <v>0</v>
      </c>
      <c r="Y52" s="1">
        <f>MAX($C52)</f>
        <v>0</v>
      </c>
      <c r="Z52" s="1">
        <f>MAX($B52)</f>
        <v>0</v>
      </c>
    </row>
    <row r="53" spans="1:26">
      <c r="A53" s="1" t="s">
        <v>50</v>
      </c>
      <c r="B53" s="1" cm="1">
        <f t="array" ref="B53">_xlfn.SWITCH($A$2,"average", AVERAGE(Instances!B53:Instances!B53),"median", MEDIAN(Instances!B53:Instances!B53),"min", MIN(Instances!B53:Instances!B53),"max", MAX(Instances!B53:Instances!B53),"diff", MAX(Instances!B53:Instances!B53)-MIN(Instances!B53:Instances!B53))</f>
        <v>0</v>
      </c>
      <c r="C53" s="1" cm="1">
        <f t="array" ref="C53">_xlfn.SWITCH($A$2,"average", AVERAGE(Instances!C53:Instances!C53),"median", MEDIAN(Instances!C53:Instances!C53),"min", MIN(Instances!C53:Instances!C53),"max", MAX(Instances!C53:Instances!C53),"diff", MAX(Instances!C53:Instances!C53)-MIN(Instances!C53:Instances!C53))</f>
        <v>0</v>
      </c>
      <c r="D53" s="1"/>
      <c r="E53" s="1" cm="1">
        <f t="array" ref="E53">_xlfn.SWITCH($A$2,"average", AVERAGE(Instances!E53:Instances!E53),"median", MEDIAN(Instances!E53:Instances!E53),"min", MIN(Instances!E53:Instances!E53),"max", MAX(Instances!E53:Instances!E53),"diff", MAX(Instances!E53:Instances!E53)-MIN(Instances!E53:Instances!E53))</f>
        <v>0</v>
      </c>
      <c r="F53" s="1" cm="1">
        <f t="array" ref="F53">_xlfn.SWITCH($A$2,"average", AVERAGE(Instances!F53:Instances!F53),"median", MEDIAN(Instances!F53:Instances!F53),"min", MIN(Instances!F53:Instances!F53),"max", MAX(Instances!F53:Instances!F53),"diff", MAX(Instances!F53:Instances!F53)-MIN(Instances!F53:Instances!F53))</f>
        <v>0</v>
      </c>
      <c r="G53" s="1" cm="1">
        <f t="array" ref="G53">_xlfn.SWITCH($A$2,"average", AVERAGE(Instances!G53:Instances!G53),"median", MEDIAN(Instances!G53:Instances!G53),"min", MIN(Instances!G53:Instances!G53),"max", MAX(Instances!G53:Instances!G53),"diff", MAX(Instances!G53:Instances!G53)-MIN(Instances!G53:Instances!G53))</f>
        <v>0</v>
      </c>
      <c r="H53" s="1" cm="1">
        <f t="array" ref="H53">_xlfn.SWITCH($A$2,"average", AVERAGE(Instances!H53:Instances!H53),"median", MEDIAN(Instances!H53:Instances!H53),"min", MIN(Instances!H53:Instances!H53),"max", MAX(Instances!H53:Instances!H53),"diff", MAX(Instances!H53:Instances!H53)-MIN(Instances!H53:Instances!H53))</f>
        <v>0</v>
      </c>
      <c r="I53" s="1">
        <f>MIN($F53)</f>
        <v>0</v>
      </c>
      <c r="J53" s="1">
        <f>MIN($G53)</f>
        <v>0</v>
      </c>
      <c r="K53" s="1">
        <f>MIN($H53)</f>
        <v>0</v>
      </c>
      <c r="L53" s="1">
        <f>MIN($E53)</f>
        <v>0</v>
      </c>
      <c r="M53" s="1">
        <f>MIN($C53)</f>
        <v>0</v>
      </c>
      <c r="N53" s="1">
        <f>MIN($B53)</f>
        <v>0</v>
      </c>
      <c r="O53" s="1">
        <f>MEDIAN($F53)</f>
        <v>0</v>
      </c>
      <c r="P53" s="1">
        <f>MEDIAN($G53)</f>
        <v>0</v>
      </c>
      <c r="Q53" s="1">
        <f>MEDIAN($H53)</f>
        <v>0</v>
      </c>
      <c r="R53" s="1">
        <f>MEDIAN($E53)</f>
        <v>0</v>
      </c>
      <c r="S53" s="1">
        <f>MEDIAN($C53)</f>
        <v>0</v>
      </c>
      <c r="T53" s="1">
        <f>MEDIAN($B53)</f>
        <v>0</v>
      </c>
      <c r="U53" s="1">
        <f>MAX($F53)</f>
        <v>0</v>
      </c>
      <c r="V53" s="1">
        <f>MAX($G53)</f>
        <v>0</v>
      </c>
      <c r="W53" s="1">
        <f>MAX($H53)</f>
        <v>0</v>
      </c>
      <c r="X53" s="1">
        <f>MAX($E53)</f>
        <v>0</v>
      </c>
      <c r="Y53" s="1">
        <f>MAX($C53)</f>
        <v>0</v>
      </c>
      <c r="Z53" s="1">
        <f>MAX($B53)</f>
        <v>0</v>
      </c>
    </row>
    <row r="54" spans="1:26">
      <c r="A54" s="1" t="s">
        <v>51</v>
      </c>
      <c r="B54" s="1" cm="1">
        <f t="array" ref="B54">_xlfn.SWITCH($A$2,"average", AVERAGE(Instances!B54:Instances!B54),"median", MEDIAN(Instances!B54:Instances!B54),"min", MIN(Instances!B54:Instances!B54),"max", MAX(Instances!B54:Instances!B54),"diff", MAX(Instances!B54:Instances!B54)-MIN(Instances!B54:Instances!B54))</f>
        <v>0</v>
      </c>
      <c r="C54" s="1" cm="1">
        <f t="array" ref="C54">_xlfn.SWITCH($A$2,"average", AVERAGE(Instances!C54:Instances!C54),"median", MEDIAN(Instances!C54:Instances!C54),"min", MIN(Instances!C54:Instances!C54),"max", MAX(Instances!C54:Instances!C54),"diff", MAX(Instances!C54:Instances!C54)-MIN(Instances!C54:Instances!C54))</f>
        <v>0</v>
      </c>
      <c r="D54" s="1"/>
      <c r="E54" s="1" cm="1">
        <f t="array" ref="E54">_xlfn.SWITCH($A$2,"average", AVERAGE(Instances!E54:Instances!E54),"median", MEDIAN(Instances!E54:Instances!E54),"min", MIN(Instances!E54:Instances!E54),"max", MAX(Instances!E54:Instances!E54),"diff", MAX(Instances!E54:Instances!E54)-MIN(Instances!E54:Instances!E54))</f>
        <v>0</v>
      </c>
      <c r="F54" s="1" cm="1">
        <f t="array" ref="F54">_xlfn.SWITCH($A$2,"average", AVERAGE(Instances!F54:Instances!F54),"median", MEDIAN(Instances!F54:Instances!F54),"min", MIN(Instances!F54:Instances!F54),"max", MAX(Instances!F54:Instances!F54),"diff", MAX(Instances!F54:Instances!F54)-MIN(Instances!F54:Instances!F54))</f>
        <v>0</v>
      </c>
      <c r="G54" s="1" cm="1">
        <f t="array" ref="G54">_xlfn.SWITCH($A$2,"average", AVERAGE(Instances!G54:Instances!G54),"median", MEDIAN(Instances!G54:Instances!G54),"min", MIN(Instances!G54:Instances!G54),"max", MAX(Instances!G54:Instances!G54),"diff", MAX(Instances!G54:Instances!G54)-MIN(Instances!G54:Instances!G54))</f>
        <v>0</v>
      </c>
      <c r="H54" s="1" cm="1">
        <f t="array" ref="H54">_xlfn.SWITCH($A$2,"average", AVERAGE(Instances!H54:Instances!H54),"median", MEDIAN(Instances!H54:Instances!H54),"min", MIN(Instances!H54:Instances!H54),"max", MAX(Instances!H54:Instances!H54),"diff", MAX(Instances!H54:Instances!H54)-MIN(Instances!H54:Instances!H54))</f>
        <v>0</v>
      </c>
      <c r="I54" s="1">
        <f>MIN($F54)</f>
        <v>0</v>
      </c>
      <c r="J54" s="1">
        <f>MIN($G54)</f>
        <v>0</v>
      </c>
      <c r="K54" s="1">
        <f>MIN($H54)</f>
        <v>0</v>
      </c>
      <c r="L54" s="1">
        <f>MIN($E54)</f>
        <v>0</v>
      </c>
      <c r="M54" s="1">
        <f>MIN($C54)</f>
        <v>0</v>
      </c>
      <c r="N54" s="1">
        <f>MIN($B54)</f>
        <v>0</v>
      </c>
      <c r="O54" s="1">
        <f>MEDIAN($F54)</f>
        <v>0</v>
      </c>
      <c r="P54" s="1">
        <f>MEDIAN($G54)</f>
        <v>0</v>
      </c>
      <c r="Q54" s="1">
        <f>MEDIAN($H54)</f>
        <v>0</v>
      </c>
      <c r="R54" s="1">
        <f>MEDIAN($E54)</f>
        <v>0</v>
      </c>
      <c r="S54" s="1">
        <f>MEDIAN($C54)</f>
        <v>0</v>
      </c>
      <c r="T54" s="1">
        <f>MEDIAN($B54)</f>
        <v>0</v>
      </c>
      <c r="U54" s="1">
        <f>MAX($F54)</f>
        <v>0</v>
      </c>
      <c r="V54" s="1">
        <f>MAX($G54)</f>
        <v>0</v>
      </c>
      <c r="W54" s="1">
        <f>MAX($H54)</f>
        <v>0</v>
      </c>
      <c r="X54" s="1">
        <f>MAX($E54)</f>
        <v>0</v>
      </c>
      <c r="Y54" s="1">
        <f>MAX($C54)</f>
        <v>0</v>
      </c>
      <c r="Z54" s="1">
        <f>MAX($B54)</f>
        <v>0</v>
      </c>
    </row>
    <row r="55" spans="1:26">
      <c r="A55" s="1" t="s">
        <v>52</v>
      </c>
      <c r="B55" s="1" cm="1">
        <f t="array" ref="B55">_xlfn.SWITCH($A$2,"average", AVERAGE(Instances!B55:Instances!B55),"median", MEDIAN(Instances!B55:Instances!B55),"min", MIN(Instances!B55:Instances!B55),"max", MAX(Instances!B55:Instances!B55),"diff", MAX(Instances!B55:Instances!B55)-MIN(Instances!B55:Instances!B55))</f>
        <v>0</v>
      </c>
      <c r="C55" s="1" cm="1">
        <f t="array" ref="C55">_xlfn.SWITCH($A$2,"average", AVERAGE(Instances!C55:Instances!C55),"median", MEDIAN(Instances!C55:Instances!C55),"min", MIN(Instances!C55:Instances!C55),"max", MAX(Instances!C55:Instances!C55),"diff", MAX(Instances!C55:Instances!C55)-MIN(Instances!C55:Instances!C55))</f>
        <v>0</v>
      </c>
      <c r="D55" s="1"/>
      <c r="E55" s="1" cm="1">
        <f t="array" ref="E55">_xlfn.SWITCH($A$2,"average", AVERAGE(Instances!E55:Instances!E55),"median", MEDIAN(Instances!E55:Instances!E55),"min", MIN(Instances!E55:Instances!E55),"max", MAX(Instances!E55:Instances!E55),"diff", MAX(Instances!E55:Instances!E55)-MIN(Instances!E55:Instances!E55))</f>
        <v>0</v>
      </c>
      <c r="F55" s="1" cm="1">
        <f t="array" ref="F55">_xlfn.SWITCH($A$2,"average", AVERAGE(Instances!F55:Instances!F55),"median", MEDIAN(Instances!F55:Instances!F55),"min", MIN(Instances!F55:Instances!F55),"max", MAX(Instances!F55:Instances!F55),"diff", MAX(Instances!F55:Instances!F55)-MIN(Instances!F55:Instances!F55))</f>
        <v>0</v>
      </c>
      <c r="G55" s="1" cm="1">
        <f t="array" ref="G55">_xlfn.SWITCH($A$2,"average", AVERAGE(Instances!G55:Instances!G55),"median", MEDIAN(Instances!G55:Instances!G55),"min", MIN(Instances!G55:Instances!G55),"max", MAX(Instances!G55:Instances!G55),"diff", MAX(Instances!G55:Instances!G55)-MIN(Instances!G55:Instances!G55))</f>
        <v>0</v>
      </c>
      <c r="H55" s="1" cm="1">
        <f t="array" ref="H55">_xlfn.SWITCH($A$2,"average", AVERAGE(Instances!H55:Instances!H55),"median", MEDIAN(Instances!H55:Instances!H55),"min", MIN(Instances!H55:Instances!H55),"max", MAX(Instances!H55:Instances!H55),"diff", MAX(Instances!H55:Instances!H55)-MIN(Instances!H55:Instances!H55))</f>
        <v>0</v>
      </c>
      <c r="I55" s="1">
        <f>MIN($F55)</f>
        <v>0</v>
      </c>
      <c r="J55" s="1">
        <f>MIN($G55)</f>
        <v>0</v>
      </c>
      <c r="K55" s="1">
        <f>MIN($H55)</f>
        <v>0</v>
      </c>
      <c r="L55" s="1">
        <f>MIN($E55)</f>
        <v>0</v>
      </c>
      <c r="M55" s="1">
        <f>MIN($C55)</f>
        <v>0</v>
      </c>
      <c r="N55" s="1">
        <f>MIN($B55)</f>
        <v>0</v>
      </c>
      <c r="O55" s="1">
        <f>MEDIAN($F55)</f>
        <v>0</v>
      </c>
      <c r="P55" s="1">
        <f>MEDIAN($G55)</f>
        <v>0</v>
      </c>
      <c r="Q55" s="1">
        <f>MEDIAN($H55)</f>
        <v>0</v>
      </c>
      <c r="R55" s="1">
        <f>MEDIAN($E55)</f>
        <v>0</v>
      </c>
      <c r="S55" s="1">
        <f>MEDIAN($C55)</f>
        <v>0</v>
      </c>
      <c r="T55" s="1">
        <f>MEDIAN($B55)</f>
        <v>0</v>
      </c>
      <c r="U55" s="1">
        <f>MAX($F55)</f>
        <v>0</v>
      </c>
      <c r="V55" s="1">
        <f>MAX($G55)</f>
        <v>0</v>
      </c>
      <c r="W55" s="1">
        <f>MAX($H55)</f>
        <v>0</v>
      </c>
      <c r="X55" s="1">
        <f>MAX($E55)</f>
        <v>0</v>
      </c>
      <c r="Y55" s="1">
        <f>MAX($C55)</f>
        <v>0</v>
      </c>
      <c r="Z55" s="1">
        <f>MAX($B55)</f>
        <v>0</v>
      </c>
    </row>
    <row r="56" spans="1:26">
      <c r="A56" s="1" t="s">
        <v>53</v>
      </c>
      <c r="B56" s="1" cm="1">
        <f t="array" ref="B56">_xlfn.SWITCH($A$2,"average", AVERAGE(Instances!B56:Instances!B56),"median", MEDIAN(Instances!B56:Instances!B56),"min", MIN(Instances!B56:Instances!B56),"max", MAX(Instances!B56:Instances!B56),"diff", MAX(Instances!B56:Instances!B56)-MIN(Instances!B56:Instances!B56))</f>
        <v>0</v>
      </c>
      <c r="C56" s="1" cm="1">
        <f t="array" ref="C56">_xlfn.SWITCH($A$2,"average", AVERAGE(Instances!C56:Instances!C56),"median", MEDIAN(Instances!C56:Instances!C56),"min", MIN(Instances!C56:Instances!C56),"max", MAX(Instances!C56:Instances!C56),"diff", MAX(Instances!C56:Instances!C56)-MIN(Instances!C56:Instances!C56))</f>
        <v>0</v>
      </c>
      <c r="D56" s="1"/>
      <c r="E56" s="1" cm="1">
        <f t="array" ref="E56">_xlfn.SWITCH($A$2,"average", AVERAGE(Instances!E56:Instances!E56),"median", MEDIAN(Instances!E56:Instances!E56),"min", MIN(Instances!E56:Instances!E56),"max", MAX(Instances!E56:Instances!E56),"diff", MAX(Instances!E56:Instances!E56)-MIN(Instances!E56:Instances!E56))</f>
        <v>0</v>
      </c>
      <c r="F56" s="1" cm="1">
        <f t="array" ref="F56">_xlfn.SWITCH($A$2,"average", AVERAGE(Instances!F56:Instances!F56),"median", MEDIAN(Instances!F56:Instances!F56),"min", MIN(Instances!F56:Instances!F56),"max", MAX(Instances!F56:Instances!F56),"diff", MAX(Instances!F56:Instances!F56)-MIN(Instances!F56:Instances!F56))</f>
        <v>0</v>
      </c>
      <c r="G56" s="1" cm="1">
        <f t="array" ref="G56">_xlfn.SWITCH($A$2,"average", AVERAGE(Instances!G56:Instances!G56),"median", MEDIAN(Instances!G56:Instances!G56),"min", MIN(Instances!G56:Instances!G56),"max", MAX(Instances!G56:Instances!G56),"diff", MAX(Instances!G56:Instances!G56)-MIN(Instances!G56:Instances!G56))</f>
        <v>0</v>
      </c>
      <c r="H56" s="1" cm="1">
        <f t="array" ref="H56">_xlfn.SWITCH($A$2,"average", AVERAGE(Instances!H56:Instances!H56),"median", MEDIAN(Instances!H56:Instances!H56),"min", MIN(Instances!H56:Instances!H56),"max", MAX(Instances!H56:Instances!H56),"diff", MAX(Instances!H56:Instances!H56)-MIN(Instances!H56:Instances!H56))</f>
        <v>0</v>
      </c>
      <c r="I56" s="1">
        <f>MIN($F56)</f>
        <v>0</v>
      </c>
      <c r="J56" s="1">
        <f>MIN($G56)</f>
        <v>0</v>
      </c>
      <c r="K56" s="1">
        <f>MIN($H56)</f>
        <v>0</v>
      </c>
      <c r="L56" s="1">
        <f>MIN($E56)</f>
        <v>0</v>
      </c>
      <c r="M56" s="1">
        <f>MIN($C56)</f>
        <v>0</v>
      </c>
      <c r="N56" s="1">
        <f>MIN($B56)</f>
        <v>0</v>
      </c>
      <c r="O56" s="1">
        <f>MEDIAN($F56)</f>
        <v>0</v>
      </c>
      <c r="P56" s="1">
        <f>MEDIAN($G56)</f>
        <v>0</v>
      </c>
      <c r="Q56" s="1">
        <f>MEDIAN($H56)</f>
        <v>0</v>
      </c>
      <c r="R56" s="1">
        <f>MEDIAN($E56)</f>
        <v>0</v>
      </c>
      <c r="S56" s="1">
        <f>MEDIAN($C56)</f>
        <v>0</v>
      </c>
      <c r="T56" s="1">
        <f>MEDIAN($B56)</f>
        <v>0</v>
      </c>
      <c r="U56" s="1">
        <f>MAX($F56)</f>
        <v>0</v>
      </c>
      <c r="V56" s="1">
        <f>MAX($G56)</f>
        <v>0</v>
      </c>
      <c r="W56" s="1">
        <f>MAX($H56)</f>
        <v>0</v>
      </c>
      <c r="X56" s="1">
        <f>MAX($E56)</f>
        <v>0</v>
      </c>
      <c r="Y56" s="1">
        <f>MAX($C56)</f>
        <v>0</v>
      </c>
      <c r="Z56" s="1">
        <f>MAX($B56)</f>
        <v>0</v>
      </c>
    </row>
    <row r="57" spans="1:26">
      <c r="A57" s="1" t="s">
        <v>54</v>
      </c>
      <c r="B57" s="1" cm="1">
        <f t="array" ref="B57">_xlfn.SWITCH($A$2,"average", AVERAGE(Instances!B57:Instances!B57),"median", MEDIAN(Instances!B57:Instances!B57),"min", MIN(Instances!B57:Instances!B57),"max", MAX(Instances!B57:Instances!B57),"diff", MAX(Instances!B57:Instances!B57)-MIN(Instances!B57:Instances!B57))</f>
        <v>0</v>
      </c>
      <c r="C57" s="1" cm="1">
        <f t="array" ref="C57">_xlfn.SWITCH($A$2,"average", AVERAGE(Instances!C57:Instances!C57),"median", MEDIAN(Instances!C57:Instances!C57),"min", MIN(Instances!C57:Instances!C57),"max", MAX(Instances!C57:Instances!C57),"diff", MAX(Instances!C57:Instances!C57)-MIN(Instances!C57:Instances!C57))</f>
        <v>0</v>
      </c>
      <c r="D57" s="1"/>
      <c r="E57" s="1" cm="1">
        <f t="array" ref="E57">_xlfn.SWITCH($A$2,"average", AVERAGE(Instances!E57:Instances!E57),"median", MEDIAN(Instances!E57:Instances!E57),"min", MIN(Instances!E57:Instances!E57),"max", MAX(Instances!E57:Instances!E57),"diff", MAX(Instances!E57:Instances!E57)-MIN(Instances!E57:Instances!E57))</f>
        <v>0</v>
      </c>
      <c r="F57" s="1" cm="1">
        <f t="array" ref="F57">_xlfn.SWITCH($A$2,"average", AVERAGE(Instances!F57:Instances!F57),"median", MEDIAN(Instances!F57:Instances!F57),"min", MIN(Instances!F57:Instances!F57),"max", MAX(Instances!F57:Instances!F57),"diff", MAX(Instances!F57:Instances!F57)-MIN(Instances!F57:Instances!F57))</f>
        <v>0</v>
      </c>
      <c r="G57" s="1" cm="1">
        <f t="array" ref="G57">_xlfn.SWITCH($A$2,"average", AVERAGE(Instances!G57:Instances!G57),"median", MEDIAN(Instances!G57:Instances!G57),"min", MIN(Instances!G57:Instances!G57),"max", MAX(Instances!G57:Instances!G57),"diff", MAX(Instances!G57:Instances!G57)-MIN(Instances!G57:Instances!G57))</f>
        <v>0</v>
      </c>
      <c r="H57" s="1" cm="1">
        <f t="array" ref="H57">_xlfn.SWITCH($A$2,"average", AVERAGE(Instances!H57:Instances!H57),"median", MEDIAN(Instances!H57:Instances!H57),"min", MIN(Instances!H57:Instances!H57),"max", MAX(Instances!H57:Instances!H57),"diff", MAX(Instances!H57:Instances!H57)-MIN(Instances!H57:Instances!H57))</f>
        <v>0</v>
      </c>
      <c r="I57" s="1">
        <f>MIN($F57)</f>
        <v>0</v>
      </c>
      <c r="J57" s="1">
        <f>MIN($G57)</f>
        <v>0</v>
      </c>
      <c r="K57" s="1">
        <f>MIN($H57)</f>
        <v>0</v>
      </c>
      <c r="L57" s="1">
        <f>MIN($E57)</f>
        <v>0</v>
      </c>
      <c r="M57" s="1">
        <f>MIN($C57)</f>
        <v>0</v>
      </c>
      <c r="N57" s="1">
        <f>MIN($B57)</f>
        <v>0</v>
      </c>
      <c r="O57" s="1">
        <f>MEDIAN($F57)</f>
        <v>0</v>
      </c>
      <c r="P57" s="1">
        <f>MEDIAN($G57)</f>
        <v>0</v>
      </c>
      <c r="Q57" s="1">
        <f>MEDIAN($H57)</f>
        <v>0</v>
      </c>
      <c r="R57" s="1">
        <f>MEDIAN($E57)</f>
        <v>0</v>
      </c>
      <c r="S57" s="1">
        <f>MEDIAN($C57)</f>
        <v>0</v>
      </c>
      <c r="T57" s="1">
        <f>MEDIAN($B57)</f>
        <v>0</v>
      </c>
      <c r="U57" s="1">
        <f>MAX($F57)</f>
        <v>0</v>
      </c>
      <c r="V57" s="1">
        <f>MAX($G57)</f>
        <v>0</v>
      </c>
      <c r="W57" s="1">
        <f>MAX($H57)</f>
        <v>0</v>
      </c>
      <c r="X57" s="1">
        <f>MAX($E57)</f>
        <v>0</v>
      </c>
      <c r="Y57" s="1">
        <f>MAX($C57)</f>
        <v>0</v>
      </c>
      <c r="Z57" s="1">
        <f>MAX($B57)</f>
        <v>0</v>
      </c>
    </row>
    <row r="58" spans="1:26">
      <c r="A58" s="1" t="s">
        <v>55</v>
      </c>
      <c r="B58" s="1" cm="1">
        <f t="array" ref="B58">_xlfn.SWITCH($A$2,"average", AVERAGE(Instances!B58:Instances!B58),"median", MEDIAN(Instances!B58:Instances!B58),"min", MIN(Instances!B58:Instances!B58),"max", MAX(Instances!B58:Instances!B58),"diff", MAX(Instances!B58:Instances!B58)-MIN(Instances!B58:Instances!B58))</f>
        <v>0</v>
      </c>
      <c r="C58" s="1" cm="1">
        <f t="array" ref="C58">_xlfn.SWITCH($A$2,"average", AVERAGE(Instances!C58:Instances!C58),"median", MEDIAN(Instances!C58:Instances!C58),"min", MIN(Instances!C58:Instances!C58),"max", MAX(Instances!C58:Instances!C58),"diff", MAX(Instances!C58:Instances!C58)-MIN(Instances!C58:Instances!C58))</f>
        <v>0</v>
      </c>
      <c r="D58" s="1"/>
      <c r="E58" s="1" cm="1">
        <f t="array" ref="E58">_xlfn.SWITCH($A$2,"average", AVERAGE(Instances!E58:Instances!E58),"median", MEDIAN(Instances!E58:Instances!E58),"min", MIN(Instances!E58:Instances!E58),"max", MAX(Instances!E58:Instances!E58),"diff", MAX(Instances!E58:Instances!E58)-MIN(Instances!E58:Instances!E58))</f>
        <v>0</v>
      </c>
      <c r="F58" s="1" cm="1">
        <f t="array" ref="F58">_xlfn.SWITCH($A$2,"average", AVERAGE(Instances!F58:Instances!F58),"median", MEDIAN(Instances!F58:Instances!F58),"min", MIN(Instances!F58:Instances!F58),"max", MAX(Instances!F58:Instances!F58),"diff", MAX(Instances!F58:Instances!F58)-MIN(Instances!F58:Instances!F58))</f>
        <v>0</v>
      </c>
      <c r="G58" s="1" cm="1">
        <f t="array" ref="G58">_xlfn.SWITCH($A$2,"average", AVERAGE(Instances!G58:Instances!G58),"median", MEDIAN(Instances!G58:Instances!G58),"min", MIN(Instances!G58:Instances!G58),"max", MAX(Instances!G58:Instances!G58),"diff", MAX(Instances!G58:Instances!G58)-MIN(Instances!G58:Instances!G58))</f>
        <v>0</v>
      </c>
      <c r="H58" s="1" cm="1">
        <f t="array" ref="H58">_xlfn.SWITCH($A$2,"average", AVERAGE(Instances!H58:Instances!H58),"median", MEDIAN(Instances!H58:Instances!H58),"min", MIN(Instances!H58:Instances!H58),"max", MAX(Instances!H58:Instances!H58),"diff", MAX(Instances!H58:Instances!H58)-MIN(Instances!H58:Instances!H58))</f>
        <v>0</v>
      </c>
      <c r="I58" s="1">
        <f>MIN($F58)</f>
        <v>0</v>
      </c>
      <c r="J58" s="1">
        <f>MIN($G58)</f>
        <v>0</v>
      </c>
      <c r="K58" s="1">
        <f>MIN($H58)</f>
        <v>0</v>
      </c>
      <c r="L58" s="1">
        <f>MIN($E58)</f>
        <v>0</v>
      </c>
      <c r="M58" s="1">
        <f>MIN($C58)</f>
        <v>0</v>
      </c>
      <c r="N58" s="1">
        <f>MIN($B58)</f>
        <v>0</v>
      </c>
      <c r="O58" s="1">
        <f>MEDIAN($F58)</f>
        <v>0</v>
      </c>
      <c r="P58" s="1">
        <f>MEDIAN($G58)</f>
        <v>0</v>
      </c>
      <c r="Q58" s="1">
        <f>MEDIAN($H58)</f>
        <v>0</v>
      </c>
      <c r="R58" s="1">
        <f>MEDIAN($E58)</f>
        <v>0</v>
      </c>
      <c r="S58" s="1">
        <f>MEDIAN($C58)</f>
        <v>0</v>
      </c>
      <c r="T58" s="1">
        <f>MEDIAN($B58)</f>
        <v>0</v>
      </c>
      <c r="U58" s="1">
        <f>MAX($F58)</f>
        <v>0</v>
      </c>
      <c r="V58" s="1">
        <f>MAX($G58)</f>
        <v>0</v>
      </c>
      <c r="W58" s="1">
        <f>MAX($H58)</f>
        <v>0</v>
      </c>
      <c r="X58" s="1">
        <f>MAX($E58)</f>
        <v>0</v>
      </c>
      <c r="Y58" s="1">
        <f>MAX($C58)</f>
        <v>0</v>
      </c>
      <c r="Z58" s="1">
        <f>MAX($B58)</f>
        <v>0</v>
      </c>
    </row>
    <row r="59" spans="1:26">
      <c r="A59" s="1" t="s">
        <v>56</v>
      </c>
      <c r="B59" s="1" cm="1">
        <f t="array" ref="B59">_xlfn.SWITCH($A$2,"average", AVERAGE(Instances!B59:Instances!B59),"median", MEDIAN(Instances!B59:Instances!B59),"min", MIN(Instances!B59:Instances!B59),"max", MAX(Instances!B59:Instances!B59),"diff", MAX(Instances!B59:Instances!B59)-MIN(Instances!B59:Instances!B59))</f>
        <v>0</v>
      </c>
      <c r="C59" s="1" cm="1">
        <f t="array" ref="C59">_xlfn.SWITCH($A$2,"average", AVERAGE(Instances!C59:Instances!C59),"median", MEDIAN(Instances!C59:Instances!C59),"min", MIN(Instances!C59:Instances!C59),"max", MAX(Instances!C59:Instances!C59),"diff", MAX(Instances!C59:Instances!C59)-MIN(Instances!C59:Instances!C59))</f>
        <v>0</v>
      </c>
      <c r="D59" s="1"/>
      <c r="E59" s="1" cm="1">
        <f t="array" ref="E59">_xlfn.SWITCH($A$2,"average", AVERAGE(Instances!E59:Instances!E59),"median", MEDIAN(Instances!E59:Instances!E59),"min", MIN(Instances!E59:Instances!E59),"max", MAX(Instances!E59:Instances!E59),"diff", MAX(Instances!E59:Instances!E59)-MIN(Instances!E59:Instances!E59))</f>
        <v>0</v>
      </c>
      <c r="F59" s="1" cm="1">
        <f t="array" ref="F59">_xlfn.SWITCH($A$2,"average", AVERAGE(Instances!F59:Instances!F59),"median", MEDIAN(Instances!F59:Instances!F59),"min", MIN(Instances!F59:Instances!F59),"max", MAX(Instances!F59:Instances!F59),"diff", MAX(Instances!F59:Instances!F59)-MIN(Instances!F59:Instances!F59))</f>
        <v>0</v>
      </c>
      <c r="G59" s="1" cm="1">
        <f t="array" ref="G59">_xlfn.SWITCH($A$2,"average", AVERAGE(Instances!G59:Instances!G59),"median", MEDIAN(Instances!G59:Instances!G59),"min", MIN(Instances!G59:Instances!G59),"max", MAX(Instances!G59:Instances!G59),"diff", MAX(Instances!G59:Instances!G59)-MIN(Instances!G59:Instances!G59))</f>
        <v>0</v>
      </c>
      <c r="H59" s="1" cm="1">
        <f t="array" ref="H59">_xlfn.SWITCH($A$2,"average", AVERAGE(Instances!H59:Instances!H59),"median", MEDIAN(Instances!H59:Instances!H59),"min", MIN(Instances!H59:Instances!H59),"max", MAX(Instances!H59:Instances!H59),"diff", MAX(Instances!H59:Instances!H59)-MIN(Instances!H59:Instances!H59))</f>
        <v>0</v>
      </c>
      <c r="I59" s="1">
        <f>MIN($F59)</f>
        <v>0</v>
      </c>
      <c r="J59" s="1">
        <f>MIN($G59)</f>
        <v>0</v>
      </c>
      <c r="K59" s="1">
        <f>MIN($H59)</f>
        <v>0</v>
      </c>
      <c r="L59" s="1">
        <f>MIN($E59)</f>
        <v>0</v>
      </c>
      <c r="M59" s="1">
        <f>MIN($C59)</f>
        <v>0</v>
      </c>
      <c r="N59" s="1">
        <f>MIN($B59)</f>
        <v>0</v>
      </c>
      <c r="O59" s="1">
        <f>MEDIAN($F59)</f>
        <v>0</v>
      </c>
      <c r="P59" s="1">
        <f>MEDIAN($G59)</f>
        <v>0</v>
      </c>
      <c r="Q59" s="1">
        <f>MEDIAN($H59)</f>
        <v>0</v>
      </c>
      <c r="R59" s="1">
        <f>MEDIAN($E59)</f>
        <v>0</v>
      </c>
      <c r="S59" s="1">
        <f>MEDIAN($C59)</f>
        <v>0</v>
      </c>
      <c r="T59" s="1">
        <f>MEDIAN($B59)</f>
        <v>0</v>
      </c>
      <c r="U59" s="1">
        <f>MAX($F59)</f>
        <v>0</v>
      </c>
      <c r="V59" s="1">
        <f>MAX($G59)</f>
        <v>0</v>
      </c>
      <c r="W59" s="1">
        <f>MAX($H59)</f>
        <v>0</v>
      </c>
      <c r="X59" s="1">
        <f>MAX($E59)</f>
        <v>0</v>
      </c>
      <c r="Y59" s="1">
        <f>MAX($C59)</f>
        <v>0</v>
      </c>
      <c r="Z59" s="1">
        <f>MAX($B59)</f>
        <v>0</v>
      </c>
    </row>
    <row r="60" spans="1:26">
      <c r="A60" s="1" t="s">
        <v>57</v>
      </c>
      <c r="B60" s="1" cm="1">
        <f t="array" ref="B60">_xlfn.SWITCH($A$2,"average", AVERAGE(Instances!B60:Instances!B60),"median", MEDIAN(Instances!B60:Instances!B60),"min", MIN(Instances!B60:Instances!B60),"max", MAX(Instances!B60:Instances!B60),"diff", MAX(Instances!B60:Instances!B60)-MIN(Instances!B60:Instances!B60))</f>
        <v>0</v>
      </c>
      <c r="C60" s="1" cm="1">
        <f t="array" ref="C60">_xlfn.SWITCH($A$2,"average", AVERAGE(Instances!C60:Instances!C60),"median", MEDIAN(Instances!C60:Instances!C60),"min", MIN(Instances!C60:Instances!C60),"max", MAX(Instances!C60:Instances!C60),"diff", MAX(Instances!C60:Instances!C60)-MIN(Instances!C60:Instances!C60))</f>
        <v>0</v>
      </c>
      <c r="D60" s="1"/>
      <c r="E60" s="1" cm="1">
        <f t="array" ref="E60">_xlfn.SWITCH($A$2,"average", AVERAGE(Instances!E60:Instances!E60),"median", MEDIAN(Instances!E60:Instances!E60),"min", MIN(Instances!E60:Instances!E60),"max", MAX(Instances!E60:Instances!E60),"diff", MAX(Instances!E60:Instances!E60)-MIN(Instances!E60:Instances!E60))</f>
        <v>0</v>
      </c>
      <c r="F60" s="1" cm="1">
        <f t="array" ref="F60">_xlfn.SWITCH($A$2,"average", AVERAGE(Instances!F60:Instances!F60),"median", MEDIAN(Instances!F60:Instances!F60),"min", MIN(Instances!F60:Instances!F60),"max", MAX(Instances!F60:Instances!F60),"diff", MAX(Instances!F60:Instances!F60)-MIN(Instances!F60:Instances!F60))</f>
        <v>0</v>
      </c>
      <c r="G60" s="1" cm="1">
        <f t="array" ref="G60">_xlfn.SWITCH($A$2,"average", AVERAGE(Instances!G60:Instances!G60),"median", MEDIAN(Instances!G60:Instances!G60),"min", MIN(Instances!G60:Instances!G60),"max", MAX(Instances!G60:Instances!G60),"diff", MAX(Instances!G60:Instances!G60)-MIN(Instances!G60:Instances!G60))</f>
        <v>0</v>
      </c>
      <c r="H60" s="1" cm="1">
        <f t="array" ref="H60">_xlfn.SWITCH($A$2,"average", AVERAGE(Instances!H60:Instances!H60),"median", MEDIAN(Instances!H60:Instances!H60),"min", MIN(Instances!H60:Instances!H60),"max", MAX(Instances!H60:Instances!H60),"diff", MAX(Instances!H60:Instances!H60)-MIN(Instances!H60:Instances!H60))</f>
        <v>0</v>
      </c>
      <c r="I60" s="1">
        <f>MIN($F60)</f>
        <v>0</v>
      </c>
      <c r="J60" s="1">
        <f>MIN($G60)</f>
        <v>0</v>
      </c>
      <c r="K60" s="1">
        <f>MIN($H60)</f>
        <v>0</v>
      </c>
      <c r="L60" s="1">
        <f>MIN($E60)</f>
        <v>0</v>
      </c>
      <c r="M60" s="1">
        <f>MIN($C60)</f>
        <v>0</v>
      </c>
      <c r="N60" s="1">
        <f>MIN($B60)</f>
        <v>0</v>
      </c>
      <c r="O60" s="1">
        <f>MEDIAN($F60)</f>
        <v>0</v>
      </c>
      <c r="P60" s="1">
        <f>MEDIAN($G60)</f>
        <v>0</v>
      </c>
      <c r="Q60" s="1">
        <f>MEDIAN($H60)</f>
        <v>0</v>
      </c>
      <c r="R60" s="1">
        <f>MEDIAN($E60)</f>
        <v>0</v>
      </c>
      <c r="S60" s="1">
        <f>MEDIAN($C60)</f>
        <v>0</v>
      </c>
      <c r="T60" s="1">
        <f>MEDIAN($B60)</f>
        <v>0</v>
      </c>
      <c r="U60" s="1">
        <f>MAX($F60)</f>
        <v>0</v>
      </c>
      <c r="V60" s="1">
        <f>MAX($G60)</f>
        <v>0</v>
      </c>
      <c r="W60" s="1">
        <f>MAX($H60)</f>
        <v>0</v>
      </c>
      <c r="X60" s="1">
        <f>MAX($E60)</f>
        <v>0</v>
      </c>
      <c r="Y60" s="1">
        <f>MAX($C60)</f>
        <v>0</v>
      </c>
      <c r="Z60" s="1">
        <f>MAX($B60)</f>
        <v>0</v>
      </c>
    </row>
    <row r="61" spans="1:26">
      <c r="A61" s="1" t="s">
        <v>58</v>
      </c>
      <c r="B61" s="1" cm="1">
        <f t="array" ref="B61">_xlfn.SWITCH($A$2,"average", AVERAGE(Instances!B61:Instances!B61),"median", MEDIAN(Instances!B61:Instances!B61),"min", MIN(Instances!B61:Instances!B61),"max", MAX(Instances!B61:Instances!B61),"diff", MAX(Instances!B61:Instances!B61)-MIN(Instances!B61:Instances!B61))</f>
        <v>0</v>
      </c>
      <c r="C61" s="1" cm="1">
        <f t="array" ref="C61">_xlfn.SWITCH($A$2,"average", AVERAGE(Instances!C61:Instances!C61),"median", MEDIAN(Instances!C61:Instances!C61),"min", MIN(Instances!C61:Instances!C61),"max", MAX(Instances!C61:Instances!C61),"diff", MAX(Instances!C61:Instances!C61)-MIN(Instances!C61:Instances!C61))</f>
        <v>0</v>
      </c>
      <c r="D61" s="1"/>
      <c r="E61" s="1" cm="1">
        <f t="array" ref="E61">_xlfn.SWITCH($A$2,"average", AVERAGE(Instances!E61:Instances!E61),"median", MEDIAN(Instances!E61:Instances!E61),"min", MIN(Instances!E61:Instances!E61),"max", MAX(Instances!E61:Instances!E61),"diff", MAX(Instances!E61:Instances!E61)-MIN(Instances!E61:Instances!E61))</f>
        <v>0</v>
      </c>
      <c r="F61" s="1" cm="1">
        <f t="array" ref="F61">_xlfn.SWITCH($A$2,"average", AVERAGE(Instances!F61:Instances!F61),"median", MEDIAN(Instances!F61:Instances!F61),"min", MIN(Instances!F61:Instances!F61),"max", MAX(Instances!F61:Instances!F61),"diff", MAX(Instances!F61:Instances!F61)-MIN(Instances!F61:Instances!F61))</f>
        <v>0</v>
      </c>
      <c r="G61" s="1" cm="1">
        <f t="array" ref="G61">_xlfn.SWITCH($A$2,"average", AVERAGE(Instances!G61:Instances!G61),"median", MEDIAN(Instances!G61:Instances!G61),"min", MIN(Instances!G61:Instances!G61),"max", MAX(Instances!G61:Instances!G61),"diff", MAX(Instances!G61:Instances!G61)-MIN(Instances!G61:Instances!G61))</f>
        <v>0</v>
      </c>
      <c r="H61" s="1" cm="1">
        <f t="array" ref="H61">_xlfn.SWITCH($A$2,"average", AVERAGE(Instances!H61:Instances!H61),"median", MEDIAN(Instances!H61:Instances!H61),"min", MIN(Instances!H61:Instances!H61),"max", MAX(Instances!H61:Instances!H61),"diff", MAX(Instances!H61:Instances!H61)-MIN(Instances!H61:Instances!H61))</f>
        <v>0</v>
      </c>
      <c r="I61" s="1">
        <f>MIN($F61)</f>
        <v>0</v>
      </c>
      <c r="J61" s="1">
        <f>MIN($G61)</f>
        <v>0</v>
      </c>
      <c r="K61" s="1">
        <f>MIN($H61)</f>
        <v>0</v>
      </c>
      <c r="L61" s="1">
        <f>MIN($E61)</f>
        <v>0</v>
      </c>
      <c r="M61" s="1">
        <f>MIN($C61)</f>
        <v>0</v>
      </c>
      <c r="N61" s="1">
        <f>MIN($B61)</f>
        <v>0</v>
      </c>
      <c r="O61" s="1">
        <f>MEDIAN($F61)</f>
        <v>0</v>
      </c>
      <c r="P61" s="1">
        <f>MEDIAN($G61)</f>
        <v>0</v>
      </c>
      <c r="Q61" s="1">
        <f>MEDIAN($H61)</f>
        <v>0</v>
      </c>
      <c r="R61" s="1">
        <f>MEDIAN($E61)</f>
        <v>0</v>
      </c>
      <c r="S61" s="1">
        <f>MEDIAN($C61)</f>
        <v>0</v>
      </c>
      <c r="T61" s="1">
        <f>MEDIAN($B61)</f>
        <v>0</v>
      </c>
      <c r="U61" s="1">
        <f>MAX($F61)</f>
        <v>0</v>
      </c>
      <c r="V61" s="1">
        <f>MAX($G61)</f>
        <v>0</v>
      </c>
      <c r="W61" s="1">
        <f>MAX($H61)</f>
        <v>0</v>
      </c>
      <c r="X61" s="1">
        <f>MAX($E61)</f>
        <v>0</v>
      </c>
      <c r="Y61" s="1">
        <f>MAX($C61)</f>
        <v>0</v>
      </c>
      <c r="Z61" s="1">
        <f>MAX($B61)</f>
        <v>0</v>
      </c>
    </row>
    <row r="62" spans="1:26">
      <c r="A62" s="1" t="s">
        <v>59</v>
      </c>
      <c r="B62" s="1" cm="1">
        <f t="array" ref="B62">_xlfn.SWITCH($A$2,"average", AVERAGE(Instances!B62:Instances!B62),"median", MEDIAN(Instances!B62:Instances!B62),"min", MIN(Instances!B62:Instances!B62),"max", MAX(Instances!B62:Instances!B62),"diff", MAX(Instances!B62:Instances!B62)-MIN(Instances!B62:Instances!B62))</f>
        <v>0</v>
      </c>
      <c r="C62" s="1" cm="1">
        <f t="array" ref="C62">_xlfn.SWITCH($A$2,"average", AVERAGE(Instances!C62:Instances!C62),"median", MEDIAN(Instances!C62:Instances!C62),"min", MIN(Instances!C62:Instances!C62),"max", MAX(Instances!C62:Instances!C62),"diff", MAX(Instances!C62:Instances!C62)-MIN(Instances!C62:Instances!C62))</f>
        <v>0</v>
      </c>
      <c r="D62" s="1"/>
      <c r="E62" s="1" cm="1">
        <f t="array" ref="E62">_xlfn.SWITCH($A$2,"average", AVERAGE(Instances!E62:Instances!E62),"median", MEDIAN(Instances!E62:Instances!E62),"min", MIN(Instances!E62:Instances!E62),"max", MAX(Instances!E62:Instances!E62),"diff", MAX(Instances!E62:Instances!E62)-MIN(Instances!E62:Instances!E62))</f>
        <v>0</v>
      </c>
      <c r="F62" s="1" cm="1">
        <f t="array" ref="F62">_xlfn.SWITCH($A$2,"average", AVERAGE(Instances!F62:Instances!F62),"median", MEDIAN(Instances!F62:Instances!F62),"min", MIN(Instances!F62:Instances!F62),"max", MAX(Instances!F62:Instances!F62),"diff", MAX(Instances!F62:Instances!F62)-MIN(Instances!F62:Instances!F62))</f>
        <v>0</v>
      </c>
      <c r="G62" s="1" cm="1">
        <f t="array" ref="G62">_xlfn.SWITCH($A$2,"average", AVERAGE(Instances!G62:Instances!G62),"median", MEDIAN(Instances!G62:Instances!G62),"min", MIN(Instances!G62:Instances!G62),"max", MAX(Instances!G62:Instances!G62),"diff", MAX(Instances!G62:Instances!G62)-MIN(Instances!G62:Instances!G62))</f>
        <v>0</v>
      </c>
      <c r="H62" s="1" cm="1">
        <f t="array" ref="H62">_xlfn.SWITCH($A$2,"average", AVERAGE(Instances!H62:Instances!H62),"median", MEDIAN(Instances!H62:Instances!H62),"min", MIN(Instances!H62:Instances!H62),"max", MAX(Instances!H62:Instances!H62),"diff", MAX(Instances!H62:Instances!H62)-MIN(Instances!H62:Instances!H62))</f>
        <v>0</v>
      </c>
      <c r="I62" s="1">
        <f>MIN($F62)</f>
        <v>0</v>
      </c>
      <c r="J62" s="1">
        <f>MIN($G62)</f>
        <v>0</v>
      </c>
      <c r="K62" s="1">
        <f>MIN($H62)</f>
        <v>0</v>
      </c>
      <c r="L62" s="1">
        <f>MIN($E62)</f>
        <v>0</v>
      </c>
      <c r="M62" s="1">
        <f>MIN($C62)</f>
        <v>0</v>
      </c>
      <c r="N62" s="1">
        <f>MIN($B62)</f>
        <v>0</v>
      </c>
      <c r="O62" s="1">
        <f>MEDIAN($F62)</f>
        <v>0</v>
      </c>
      <c r="P62" s="1">
        <f>MEDIAN($G62)</f>
        <v>0</v>
      </c>
      <c r="Q62" s="1">
        <f>MEDIAN($H62)</f>
        <v>0</v>
      </c>
      <c r="R62" s="1">
        <f>MEDIAN($E62)</f>
        <v>0</v>
      </c>
      <c r="S62" s="1">
        <f>MEDIAN($C62)</f>
        <v>0</v>
      </c>
      <c r="T62" s="1">
        <f>MEDIAN($B62)</f>
        <v>0</v>
      </c>
      <c r="U62" s="1">
        <f>MAX($F62)</f>
        <v>0</v>
      </c>
      <c r="V62" s="1">
        <f>MAX($G62)</f>
        <v>0</v>
      </c>
      <c r="W62" s="1">
        <f>MAX($H62)</f>
        <v>0</v>
      </c>
      <c r="X62" s="1">
        <f>MAX($E62)</f>
        <v>0</v>
      </c>
      <c r="Y62" s="1">
        <f>MAX($C62)</f>
        <v>0</v>
      </c>
      <c r="Z62" s="1">
        <f>MAX($B62)</f>
        <v>0</v>
      </c>
    </row>
    <row r="63" spans="1:26">
      <c r="A63" s="1" t="s">
        <v>60</v>
      </c>
      <c r="B63" s="1" cm="1">
        <f t="array" ref="B63">_xlfn.SWITCH($A$2,"average", AVERAGE(Instances!B63:Instances!B63),"median", MEDIAN(Instances!B63:Instances!B63),"min", MIN(Instances!B63:Instances!B63),"max", MAX(Instances!B63:Instances!B63),"diff", MAX(Instances!B63:Instances!B63)-MIN(Instances!B63:Instances!B63))</f>
        <v>0</v>
      </c>
      <c r="C63" s="1" cm="1">
        <f t="array" ref="C63">_xlfn.SWITCH($A$2,"average", AVERAGE(Instances!C63:Instances!C63),"median", MEDIAN(Instances!C63:Instances!C63),"min", MIN(Instances!C63:Instances!C63),"max", MAX(Instances!C63:Instances!C63),"diff", MAX(Instances!C63:Instances!C63)-MIN(Instances!C63:Instances!C63))</f>
        <v>0</v>
      </c>
      <c r="D63" s="1"/>
      <c r="E63" s="1" cm="1">
        <f t="array" ref="E63">_xlfn.SWITCH($A$2,"average", AVERAGE(Instances!E63:Instances!E63),"median", MEDIAN(Instances!E63:Instances!E63),"min", MIN(Instances!E63:Instances!E63),"max", MAX(Instances!E63:Instances!E63),"diff", MAX(Instances!E63:Instances!E63)-MIN(Instances!E63:Instances!E63))</f>
        <v>0</v>
      </c>
      <c r="F63" s="1" cm="1">
        <f t="array" ref="F63">_xlfn.SWITCH($A$2,"average", AVERAGE(Instances!F63:Instances!F63),"median", MEDIAN(Instances!F63:Instances!F63),"min", MIN(Instances!F63:Instances!F63),"max", MAX(Instances!F63:Instances!F63),"diff", MAX(Instances!F63:Instances!F63)-MIN(Instances!F63:Instances!F63))</f>
        <v>0</v>
      </c>
      <c r="G63" s="1" cm="1">
        <f t="array" ref="G63">_xlfn.SWITCH($A$2,"average", AVERAGE(Instances!G63:Instances!G63),"median", MEDIAN(Instances!G63:Instances!G63),"min", MIN(Instances!G63:Instances!G63),"max", MAX(Instances!G63:Instances!G63),"diff", MAX(Instances!G63:Instances!G63)-MIN(Instances!G63:Instances!G63))</f>
        <v>0</v>
      </c>
      <c r="H63" s="1" cm="1">
        <f t="array" ref="H63">_xlfn.SWITCH($A$2,"average", AVERAGE(Instances!H63:Instances!H63),"median", MEDIAN(Instances!H63:Instances!H63),"min", MIN(Instances!H63:Instances!H63),"max", MAX(Instances!H63:Instances!H63),"diff", MAX(Instances!H63:Instances!H63)-MIN(Instances!H63:Instances!H63))</f>
        <v>0</v>
      </c>
      <c r="I63" s="1">
        <f>MIN($F63)</f>
        <v>0</v>
      </c>
      <c r="J63" s="1">
        <f>MIN($G63)</f>
        <v>0</v>
      </c>
      <c r="K63" s="1">
        <f>MIN($H63)</f>
        <v>0</v>
      </c>
      <c r="L63" s="1">
        <f>MIN($E63)</f>
        <v>0</v>
      </c>
      <c r="M63" s="1">
        <f>MIN($C63)</f>
        <v>0</v>
      </c>
      <c r="N63" s="1">
        <f>MIN($B63)</f>
        <v>0</v>
      </c>
      <c r="O63" s="1">
        <f>MEDIAN($F63)</f>
        <v>0</v>
      </c>
      <c r="P63" s="1">
        <f>MEDIAN($G63)</f>
        <v>0</v>
      </c>
      <c r="Q63" s="1">
        <f>MEDIAN($H63)</f>
        <v>0</v>
      </c>
      <c r="R63" s="1">
        <f>MEDIAN($E63)</f>
        <v>0</v>
      </c>
      <c r="S63" s="1">
        <f>MEDIAN($C63)</f>
        <v>0</v>
      </c>
      <c r="T63" s="1">
        <f>MEDIAN($B63)</f>
        <v>0</v>
      </c>
      <c r="U63" s="1">
        <f>MAX($F63)</f>
        <v>0</v>
      </c>
      <c r="V63" s="1">
        <f>MAX($G63)</f>
        <v>0</v>
      </c>
      <c r="W63" s="1">
        <f>MAX($H63)</f>
        <v>0</v>
      </c>
      <c r="X63" s="1">
        <f>MAX($E63)</f>
        <v>0</v>
      </c>
      <c r="Y63" s="1">
        <f>MAX($C63)</f>
        <v>0</v>
      </c>
      <c r="Z63" s="1">
        <f>MAX($B63)</f>
        <v>0</v>
      </c>
    </row>
    <row r="64" spans="1:26">
      <c r="A64" s="1" t="s">
        <v>61</v>
      </c>
      <c r="B64" s="1" cm="1">
        <f t="array" ref="B64">_xlfn.SWITCH($A$2,"average", AVERAGE(Instances!B64:Instances!B64),"median", MEDIAN(Instances!B64:Instances!B64),"min", MIN(Instances!B64:Instances!B64),"max", MAX(Instances!B64:Instances!B64),"diff", MAX(Instances!B64:Instances!B64)-MIN(Instances!B64:Instances!B64))</f>
        <v>0</v>
      </c>
      <c r="C64" s="1" cm="1">
        <f t="array" ref="C64">_xlfn.SWITCH($A$2,"average", AVERAGE(Instances!C64:Instances!C64),"median", MEDIAN(Instances!C64:Instances!C64),"min", MIN(Instances!C64:Instances!C64),"max", MAX(Instances!C64:Instances!C64),"diff", MAX(Instances!C64:Instances!C64)-MIN(Instances!C64:Instances!C64))</f>
        <v>0</v>
      </c>
      <c r="D64" s="1"/>
      <c r="E64" s="1" cm="1">
        <f t="array" ref="E64">_xlfn.SWITCH($A$2,"average", AVERAGE(Instances!E64:Instances!E64),"median", MEDIAN(Instances!E64:Instances!E64),"min", MIN(Instances!E64:Instances!E64),"max", MAX(Instances!E64:Instances!E64),"diff", MAX(Instances!E64:Instances!E64)-MIN(Instances!E64:Instances!E64))</f>
        <v>0</v>
      </c>
      <c r="F64" s="1" cm="1">
        <f t="array" ref="F64">_xlfn.SWITCH($A$2,"average", AVERAGE(Instances!F64:Instances!F64),"median", MEDIAN(Instances!F64:Instances!F64),"min", MIN(Instances!F64:Instances!F64),"max", MAX(Instances!F64:Instances!F64),"diff", MAX(Instances!F64:Instances!F64)-MIN(Instances!F64:Instances!F64))</f>
        <v>0</v>
      </c>
      <c r="G64" s="1" cm="1">
        <f t="array" ref="G64">_xlfn.SWITCH($A$2,"average", AVERAGE(Instances!G64:Instances!G64),"median", MEDIAN(Instances!G64:Instances!G64),"min", MIN(Instances!G64:Instances!G64),"max", MAX(Instances!G64:Instances!G64),"diff", MAX(Instances!G64:Instances!G64)-MIN(Instances!G64:Instances!G64))</f>
        <v>0</v>
      </c>
      <c r="H64" s="1" cm="1">
        <f t="array" ref="H64">_xlfn.SWITCH($A$2,"average", AVERAGE(Instances!H64:Instances!H64),"median", MEDIAN(Instances!H64:Instances!H64),"min", MIN(Instances!H64:Instances!H64),"max", MAX(Instances!H64:Instances!H64),"diff", MAX(Instances!H64:Instances!H64)-MIN(Instances!H64:Instances!H64))</f>
        <v>0</v>
      </c>
      <c r="I64" s="1">
        <f>MIN($F64)</f>
        <v>0</v>
      </c>
      <c r="J64" s="1">
        <f>MIN($G64)</f>
        <v>0</v>
      </c>
      <c r="K64" s="1">
        <f>MIN($H64)</f>
        <v>0</v>
      </c>
      <c r="L64" s="1">
        <f>MIN($E64)</f>
        <v>0</v>
      </c>
      <c r="M64" s="1">
        <f>MIN($C64)</f>
        <v>0</v>
      </c>
      <c r="N64" s="1">
        <f>MIN($B64)</f>
        <v>0</v>
      </c>
      <c r="O64" s="1">
        <f>MEDIAN($F64)</f>
        <v>0</v>
      </c>
      <c r="P64" s="1">
        <f>MEDIAN($G64)</f>
        <v>0</v>
      </c>
      <c r="Q64" s="1">
        <f>MEDIAN($H64)</f>
        <v>0</v>
      </c>
      <c r="R64" s="1">
        <f>MEDIAN($E64)</f>
        <v>0</v>
      </c>
      <c r="S64" s="1">
        <f>MEDIAN($C64)</f>
        <v>0</v>
      </c>
      <c r="T64" s="1">
        <f>MEDIAN($B64)</f>
        <v>0</v>
      </c>
      <c r="U64" s="1">
        <f>MAX($F64)</f>
        <v>0</v>
      </c>
      <c r="V64" s="1">
        <f>MAX($G64)</f>
        <v>0</v>
      </c>
      <c r="W64" s="1">
        <f>MAX($H64)</f>
        <v>0</v>
      </c>
      <c r="X64" s="1">
        <f>MAX($E64)</f>
        <v>0</v>
      </c>
      <c r="Y64" s="1">
        <f>MAX($C64)</f>
        <v>0</v>
      </c>
      <c r="Z64" s="1">
        <f>MAX($B64)</f>
        <v>0</v>
      </c>
    </row>
    <row r="65" spans="1:26">
      <c r="A65" s="1" t="s">
        <v>62</v>
      </c>
      <c r="B65" s="1" cm="1">
        <f t="array" ref="B65">_xlfn.SWITCH($A$2,"average", AVERAGE(Instances!B65:Instances!B65),"median", MEDIAN(Instances!B65:Instances!B65),"min", MIN(Instances!B65:Instances!B65),"max", MAX(Instances!B65:Instances!B65),"diff", MAX(Instances!B65:Instances!B65)-MIN(Instances!B65:Instances!B65))</f>
        <v>0</v>
      </c>
      <c r="C65" s="1" cm="1">
        <f t="array" ref="C65">_xlfn.SWITCH($A$2,"average", AVERAGE(Instances!C65:Instances!C65),"median", MEDIAN(Instances!C65:Instances!C65),"min", MIN(Instances!C65:Instances!C65),"max", MAX(Instances!C65:Instances!C65),"diff", MAX(Instances!C65:Instances!C65)-MIN(Instances!C65:Instances!C65))</f>
        <v>0</v>
      </c>
      <c r="D65" s="1"/>
      <c r="E65" s="1" cm="1">
        <f t="array" ref="E65">_xlfn.SWITCH($A$2,"average", AVERAGE(Instances!E65:Instances!E65),"median", MEDIAN(Instances!E65:Instances!E65),"min", MIN(Instances!E65:Instances!E65),"max", MAX(Instances!E65:Instances!E65),"diff", MAX(Instances!E65:Instances!E65)-MIN(Instances!E65:Instances!E65))</f>
        <v>0</v>
      </c>
      <c r="F65" s="1" cm="1">
        <f t="array" ref="F65">_xlfn.SWITCH($A$2,"average", AVERAGE(Instances!F65:Instances!F65),"median", MEDIAN(Instances!F65:Instances!F65),"min", MIN(Instances!F65:Instances!F65),"max", MAX(Instances!F65:Instances!F65),"diff", MAX(Instances!F65:Instances!F65)-MIN(Instances!F65:Instances!F65))</f>
        <v>0</v>
      </c>
      <c r="G65" s="1" cm="1">
        <f t="array" ref="G65">_xlfn.SWITCH($A$2,"average", AVERAGE(Instances!G65:Instances!G65),"median", MEDIAN(Instances!G65:Instances!G65),"min", MIN(Instances!G65:Instances!G65),"max", MAX(Instances!G65:Instances!G65),"diff", MAX(Instances!G65:Instances!G65)-MIN(Instances!G65:Instances!G65))</f>
        <v>0</v>
      </c>
      <c r="H65" s="1" cm="1">
        <f t="array" ref="H65">_xlfn.SWITCH($A$2,"average", AVERAGE(Instances!H65:Instances!H65),"median", MEDIAN(Instances!H65:Instances!H65),"min", MIN(Instances!H65:Instances!H65),"max", MAX(Instances!H65:Instances!H65),"diff", MAX(Instances!H65:Instances!H65)-MIN(Instances!H65:Instances!H65))</f>
        <v>0</v>
      </c>
      <c r="I65" s="1">
        <f>MIN($F65)</f>
        <v>0</v>
      </c>
      <c r="J65" s="1">
        <f>MIN($G65)</f>
        <v>0</v>
      </c>
      <c r="K65" s="1">
        <f>MIN($H65)</f>
        <v>0</v>
      </c>
      <c r="L65" s="1">
        <f>MIN($E65)</f>
        <v>0</v>
      </c>
      <c r="M65" s="1">
        <f>MIN($C65)</f>
        <v>0</v>
      </c>
      <c r="N65" s="1">
        <f>MIN($B65)</f>
        <v>0</v>
      </c>
      <c r="O65" s="1">
        <f>MEDIAN($F65)</f>
        <v>0</v>
      </c>
      <c r="P65" s="1">
        <f>MEDIAN($G65)</f>
        <v>0</v>
      </c>
      <c r="Q65" s="1">
        <f>MEDIAN($H65)</f>
        <v>0</v>
      </c>
      <c r="R65" s="1">
        <f>MEDIAN($E65)</f>
        <v>0</v>
      </c>
      <c r="S65" s="1">
        <f>MEDIAN($C65)</f>
        <v>0</v>
      </c>
      <c r="T65" s="1">
        <f>MEDIAN($B65)</f>
        <v>0</v>
      </c>
      <c r="U65" s="1">
        <f>MAX($F65)</f>
        <v>0</v>
      </c>
      <c r="V65" s="1">
        <f>MAX($G65)</f>
        <v>0</v>
      </c>
      <c r="W65" s="1">
        <f>MAX($H65)</f>
        <v>0</v>
      </c>
      <c r="X65" s="1">
        <f>MAX($E65)</f>
        <v>0</v>
      </c>
      <c r="Y65" s="1">
        <f>MAX($C65)</f>
        <v>0</v>
      </c>
      <c r="Z65" s="1">
        <f>MAX($B65)</f>
        <v>0</v>
      </c>
    </row>
    <row r="66" spans="1:26">
      <c r="A66" s="1" t="s">
        <v>63</v>
      </c>
      <c r="B66" s="1" cm="1">
        <f t="array" ref="B66">_xlfn.SWITCH($A$2,"average", AVERAGE(Instances!B66:Instances!B66),"median", MEDIAN(Instances!B66:Instances!B66),"min", MIN(Instances!B66:Instances!B66),"max", MAX(Instances!B66:Instances!B66),"diff", MAX(Instances!B66:Instances!B66)-MIN(Instances!B66:Instances!B66))</f>
        <v>0</v>
      </c>
      <c r="C66" s="1" cm="1">
        <f t="array" ref="C66">_xlfn.SWITCH($A$2,"average", AVERAGE(Instances!C66:Instances!C66),"median", MEDIAN(Instances!C66:Instances!C66),"min", MIN(Instances!C66:Instances!C66),"max", MAX(Instances!C66:Instances!C66),"diff", MAX(Instances!C66:Instances!C66)-MIN(Instances!C66:Instances!C66))</f>
        <v>0</v>
      </c>
      <c r="D66" s="1"/>
      <c r="E66" s="1" cm="1">
        <f t="array" ref="E66">_xlfn.SWITCH($A$2,"average", AVERAGE(Instances!E66:Instances!E66),"median", MEDIAN(Instances!E66:Instances!E66),"min", MIN(Instances!E66:Instances!E66),"max", MAX(Instances!E66:Instances!E66),"diff", MAX(Instances!E66:Instances!E66)-MIN(Instances!E66:Instances!E66))</f>
        <v>0</v>
      </c>
      <c r="F66" s="1" cm="1">
        <f t="array" ref="F66">_xlfn.SWITCH($A$2,"average", AVERAGE(Instances!F66:Instances!F66),"median", MEDIAN(Instances!F66:Instances!F66),"min", MIN(Instances!F66:Instances!F66),"max", MAX(Instances!F66:Instances!F66),"diff", MAX(Instances!F66:Instances!F66)-MIN(Instances!F66:Instances!F66))</f>
        <v>0</v>
      </c>
      <c r="G66" s="1" cm="1">
        <f t="array" ref="G66">_xlfn.SWITCH($A$2,"average", AVERAGE(Instances!G66:Instances!G66),"median", MEDIAN(Instances!G66:Instances!G66),"min", MIN(Instances!G66:Instances!G66),"max", MAX(Instances!G66:Instances!G66),"diff", MAX(Instances!G66:Instances!G66)-MIN(Instances!G66:Instances!G66))</f>
        <v>0</v>
      </c>
      <c r="H66" s="1" cm="1">
        <f t="array" ref="H66">_xlfn.SWITCH($A$2,"average", AVERAGE(Instances!H66:Instances!H66),"median", MEDIAN(Instances!H66:Instances!H66),"min", MIN(Instances!H66:Instances!H66),"max", MAX(Instances!H66:Instances!H66),"diff", MAX(Instances!H66:Instances!H66)-MIN(Instances!H66:Instances!H66))</f>
        <v>0</v>
      </c>
      <c r="I66" s="1">
        <f>MIN($F66)</f>
        <v>0</v>
      </c>
      <c r="J66" s="1">
        <f>MIN($G66)</f>
        <v>0</v>
      </c>
      <c r="K66" s="1">
        <f>MIN($H66)</f>
        <v>0</v>
      </c>
      <c r="L66" s="1">
        <f>MIN($E66)</f>
        <v>0</v>
      </c>
      <c r="M66" s="1">
        <f>MIN($C66)</f>
        <v>0</v>
      </c>
      <c r="N66" s="1">
        <f>MIN($B66)</f>
        <v>0</v>
      </c>
      <c r="O66" s="1">
        <f>MEDIAN($F66)</f>
        <v>0</v>
      </c>
      <c r="P66" s="1">
        <f>MEDIAN($G66)</f>
        <v>0</v>
      </c>
      <c r="Q66" s="1">
        <f>MEDIAN($H66)</f>
        <v>0</v>
      </c>
      <c r="R66" s="1">
        <f>MEDIAN($E66)</f>
        <v>0</v>
      </c>
      <c r="S66" s="1">
        <f>MEDIAN($C66)</f>
        <v>0</v>
      </c>
      <c r="T66" s="1">
        <f>MEDIAN($B66)</f>
        <v>0</v>
      </c>
      <c r="U66" s="1">
        <f>MAX($F66)</f>
        <v>0</v>
      </c>
      <c r="V66" s="1">
        <f>MAX($G66)</f>
        <v>0</v>
      </c>
      <c r="W66" s="1">
        <f>MAX($H66)</f>
        <v>0</v>
      </c>
      <c r="X66" s="1">
        <f>MAX($E66)</f>
        <v>0</v>
      </c>
      <c r="Y66" s="1">
        <f>MAX($C66)</f>
        <v>0</v>
      </c>
      <c r="Z66" s="1">
        <f>MAX($B66)</f>
        <v>0</v>
      </c>
    </row>
    <row r="67" spans="1:26">
      <c r="A67" s="1" t="s">
        <v>64</v>
      </c>
      <c r="B67" s="1" cm="1">
        <f t="array" ref="B67">_xlfn.SWITCH($A$2,"average", AVERAGE(Instances!B67:Instances!B67),"median", MEDIAN(Instances!B67:Instances!B67),"min", MIN(Instances!B67:Instances!B67),"max", MAX(Instances!B67:Instances!B67),"diff", MAX(Instances!B67:Instances!B67)-MIN(Instances!B67:Instances!B67))</f>
        <v>0</v>
      </c>
      <c r="C67" s="1" cm="1">
        <f t="array" ref="C67">_xlfn.SWITCH($A$2,"average", AVERAGE(Instances!C67:Instances!C67),"median", MEDIAN(Instances!C67:Instances!C67),"min", MIN(Instances!C67:Instances!C67),"max", MAX(Instances!C67:Instances!C67),"diff", MAX(Instances!C67:Instances!C67)-MIN(Instances!C67:Instances!C67))</f>
        <v>0</v>
      </c>
      <c r="D67" s="1"/>
      <c r="E67" s="1" cm="1">
        <f t="array" ref="E67">_xlfn.SWITCH($A$2,"average", AVERAGE(Instances!E67:Instances!E67),"median", MEDIAN(Instances!E67:Instances!E67),"min", MIN(Instances!E67:Instances!E67),"max", MAX(Instances!E67:Instances!E67),"diff", MAX(Instances!E67:Instances!E67)-MIN(Instances!E67:Instances!E67))</f>
        <v>0</v>
      </c>
      <c r="F67" s="1" cm="1">
        <f t="array" ref="F67">_xlfn.SWITCH($A$2,"average", AVERAGE(Instances!F67:Instances!F67),"median", MEDIAN(Instances!F67:Instances!F67),"min", MIN(Instances!F67:Instances!F67),"max", MAX(Instances!F67:Instances!F67),"diff", MAX(Instances!F67:Instances!F67)-MIN(Instances!F67:Instances!F67))</f>
        <v>0</v>
      </c>
      <c r="G67" s="1" cm="1">
        <f t="array" ref="G67">_xlfn.SWITCH($A$2,"average", AVERAGE(Instances!G67:Instances!G67),"median", MEDIAN(Instances!G67:Instances!G67),"min", MIN(Instances!G67:Instances!G67),"max", MAX(Instances!G67:Instances!G67),"diff", MAX(Instances!G67:Instances!G67)-MIN(Instances!G67:Instances!G67))</f>
        <v>0</v>
      </c>
      <c r="H67" s="1" cm="1">
        <f t="array" ref="H67">_xlfn.SWITCH($A$2,"average", AVERAGE(Instances!H67:Instances!H67),"median", MEDIAN(Instances!H67:Instances!H67),"min", MIN(Instances!H67:Instances!H67),"max", MAX(Instances!H67:Instances!H67),"diff", MAX(Instances!H67:Instances!H67)-MIN(Instances!H67:Instances!H67))</f>
        <v>0</v>
      </c>
      <c r="I67" s="1">
        <f>MIN($F67)</f>
        <v>0</v>
      </c>
      <c r="J67" s="1">
        <f>MIN($G67)</f>
        <v>0</v>
      </c>
      <c r="K67" s="1">
        <f>MIN($H67)</f>
        <v>0</v>
      </c>
      <c r="L67" s="1">
        <f>MIN($E67)</f>
        <v>0</v>
      </c>
      <c r="M67" s="1">
        <f>MIN($C67)</f>
        <v>0</v>
      </c>
      <c r="N67" s="1">
        <f>MIN($B67)</f>
        <v>0</v>
      </c>
      <c r="O67" s="1">
        <f>MEDIAN($F67)</f>
        <v>0</v>
      </c>
      <c r="P67" s="1">
        <f>MEDIAN($G67)</f>
        <v>0</v>
      </c>
      <c r="Q67" s="1">
        <f>MEDIAN($H67)</f>
        <v>0</v>
      </c>
      <c r="R67" s="1">
        <f>MEDIAN($E67)</f>
        <v>0</v>
      </c>
      <c r="S67" s="1">
        <f>MEDIAN($C67)</f>
        <v>0</v>
      </c>
      <c r="T67" s="1">
        <f>MEDIAN($B67)</f>
        <v>0</v>
      </c>
      <c r="U67" s="1">
        <f>MAX($F67)</f>
        <v>0</v>
      </c>
      <c r="V67" s="1">
        <f>MAX($G67)</f>
        <v>0</v>
      </c>
      <c r="W67" s="1">
        <f>MAX($H67)</f>
        <v>0</v>
      </c>
      <c r="X67" s="1">
        <f>MAX($E67)</f>
        <v>0</v>
      </c>
      <c r="Y67" s="1">
        <f>MAX($C67)</f>
        <v>0</v>
      </c>
      <c r="Z67" s="1">
        <f>MAX($B67)</f>
        <v>0</v>
      </c>
    </row>
    <row r="68" spans="1:26">
      <c r="A68" s="1" t="s">
        <v>65</v>
      </c>
      <c r="B68" s="1" cm="1">
        <f t="array" ref="B68">_xlfn.SWITCH($A$2,"average", AVERAGE(Instances!B68:Instances!B68),"median", MEDIAN(Instances!B68:Instances!B68),"min", MIN(Instances!B68:Instances!B68),"max", MAX(Instances!B68:Instances!B68),"diff", MAX(Instances!B68:Instances!B68)-MIN(Instances!B68:Instances!B68))</f>
        <v>0</v>
      </c>
      <c r="C68" s="1" cm="1">
        <f t="array" ref="C68">_xlfn.SWITCH($A$2,"average", AVERAGE(Instances!C68:Instances!C68),"median", MEDIAN(Instances!C68:Instances!C68),"min", MIN(Instances!C68:Instances!C68),"max", MAX(Instances!C68:Instances!C68),"diff", MAX(Instances!C68:Instances!C68)-MIN(Instances!C68:Instances!C68))</f>
        <v>0</v>
      </c>
      <c r="D68" s="1"/>
      <c r="E68" s="1" cm="1">
        <f t="array" ref="E68">_xlfn.SWITCH($A$2,"average", AVERAGE(Instances!E68:Instances!E68),"median", MEDIAN(Instances!E68:Instances!E68),"min", MIN(Instances!E68:Instances!E68),"max", MAX(Instances!E68:Instances!E68),"diff", MAX(Instances!E68:Instances!E68)-MIN(Instances!E68:Instances!E68))</f>
        <v>0</v>
      </c>
      <c r="F68" s="1" cm="1">
        <f t="array" ref="F68">_xlfn.SWITCH($A$2,"average", AVERAGE(Instances!F68:Instances!F68),"median", MEDIAN(Instances!F68:Instances!F68),"min", MIN(Instances!F68:Instances!F68),"max", MAX(Instances!F68:Instances!F68),"diff", MAX(Instances!F68:Instances!F68)-MIN(Instances!F68:Instances!F68))</f>
        <v>0</v>
      </c>
      <c r="G68" s="1" cm="1">
        <f t="array" ref="G68">_xlfn.SWITCH($A$2,"average", AVERAGE(Instances!G68:Instances!G68),"median", MEDIAN(Instances!G68:Instances!G68),"min", MIN(Instances!G68:Instances!G68),"max", MAX(Instances!G68:Instances!G68),"diff", MAX(Instances!G68:Instances!G68)-MIN(Instances!G68:Instances!G68))</f>
        <v>0</v>
      </c>
      <c r="H68" s="1" cm="1">
        <f t="array" ref="H68">_xlfn.SWITCH($A$2,"average", AVERAGE(Instances!H68:Instances!H68),"median", MEDIAN(Instances!H68:Instances!H68),"min", MIN(Instances!H68:Instances!H68),"max", MAX(Instances!H68:Instances!H68),"diff", MAX(Instances!H68:Instances!H68)-MIN(Instances!H68:Instances!H68))</f>
        <v>0</v>
      </c>
      <c r="I68" s="1">
        <f>MIN($F68)</f>
        <v>0</v>
      </c>
      <c r="J68" s="1">
        <f>MIN($G68)</f>
        <v>0</v>
      </c>
      <c r="K68" s="1">
        <f>MIN($H68)</f>
        <v>0</v>
      </c>
      <c r="L68" s="1">
        <f>MIN($E68)</f>
        <v>0</v>
      </c>
      <c r="M68" s="1">
        <f>MIN($C68)</f>
        <v>0</v>
      </c>
      <c r="N68" s="1">
        <f>MIN($B68)</f>
        <v>0</v>
      </c>
      <c r="O68" s="1">
        <f>MEDIAN($F68)</f>
        <v>0</v>
      </c>
      <c r="P68" s="1">
        <f>MEDIAN($G68)</f>
        <v>0</v>
      </c>
      <c r="Q68" s="1">
        <f>MEDIAN($H68)</f>
        <v>0</v>
      </c>
      <c r="R68" s="1">
        <f>MEDIAN($E68)</f>
        <v>0</v>
      </c>
      <c r="S68" s="1">
        <f>MEDIAN($C68)</f>
        <v>0</v>
      </c>
      <c r="T68" s="1">
        <f>MEDIAN($B68)</f>
        <v>0</v>
      </c>
      <c r="U68" s="1">
        <f>MAX($F68)</f>
        <v>0</v>
      </c>
      <c r="V68" s="1">
        <f>MAX($G68)</f>
        <v>0</v>
      </c>
      <c r="W68" s="1">
        <f>MAX($H68)</f>
        <v>0</v>
      </c>
      <c r="X68" s="1">
        <f>MAX($E68)</f>
        <v>0</v>
      </c>
      <c r="Y68" s="1">
        <f>MAX($C68)</f>
        <v>0</v>
      </c>
      <c r="Z68" s="1">
        <f>MAX($B68)</f>
        <v>0</v>
      </c>
    </row>
    <row r="69" spans="1:26">
      <c r="A69" s="1" t="s">
        <v>66</v>
      </c>
      <c r="B69" s="1" cm="1">
        <f t="array" ref="B69">_xlfn.SWITCH($A$2,"average", AVERAGE(Instances!B69:Instances!B69),"median", MEDIAN(Instances!B69:Instances!B69),"min", MIN(Instances!B69:Instances!B69),"max", MAX(Instances!B69:Instances!B69),"diff", MAX(Instances!B69:Instances!B69)-MIN(Instances!B69:Instances!B69))</f>
        <v>0</v>
      </c>
      <c r="C69" s="1" cm="1">
        <f t="array" ref="C69">_xlfn.SWITCH($A$2,"average", AVERAGE(Instances!C69:Instances!C69),"median", MEDIAN(Instances!C69:Instances!C69),"min", MIN(Instances!C69:Instances!C69),"max", MAX(Instances!C69:Instances!C69),"diff", MAX(Instances!C69:Instances!C69)-MIN(Instances!C69:Instances!C69))</f>
        <v>0</v>
      </c>
      <c r="D69" s="1"/>
      <c r="E69" s="1" cm="1">
        <f t="array" ref="E69">_xlfn.SWITCH($A$2,"average", AVERAGE(Instances!E69:Instances!E69),"median", MEDIAN(Instances!E69:Instances!E69),"min", MIN(Instances!E69:Instances!E69),"max", MAX(Instances!E69:Instances!E69),"diff", MAX(Instances!E69:Instances!E69)-MIN(Instances!E69:Instances!E69))</f>
        <v>0</v>
      </c>
      <c r="F69" s="1" cm="1">
        <f t="array" ref="F69">_xlfn.SWITCH($A$2,"average", AVERAGE(Instances!F69:Instances!F69),"median", MEDIAN(Instances!F69:Instances!F69),"min", MIN(Instances!F69:Instances!F69),"max", MAX(Instances!F69:Instances!F69),"diff", MAX(Instances!F69:Instances!F69)-MIN(Instances!F69:Instances!F69))</f>
        <v>0</v>
      </c>
      <c r="G69" s="1" cm="1">
        <f t="array" ref="G69">_xlfn.SWITCH($A$2,"average", AVERAGE(Instances!G69:Instances!G69),"median", MEDIAN(Instances!G69:Instances!G69),"min", MIN(Instances!G69:Instances!G69),"max", MAX(Instances!G69:Instances!G69),"diff", MAX(Instances!G69:Instances!G69)-MIN(Instances!G69:Instances!G69))</f>
        <v>0</v>
      </c>
      <c r="H69" s="1" cm="1">
        <f t="array" ref="H69">_xlfn.SWITCH($A$2,"average", AVERAGE(Instances!H69:Instances!H69),"median", MEDIAN(Instances!H69:Instances!H69),"min", MIN(Instances!H69:Instances!H69),"max", MAX(Instances!H69:Instances!H69),"diff", MAX(Instances!H69:Instances!H69)-MIN(Instances!H69:Instances!H69))</f>
        <v>0</v>
      </c>
      <c r="I69" s="1">
        <f>MIN($F69)</f>
        <v>0</v>
      </c>
      <c r="J69" s="1">
        <f>MIN($G69)</f>
        <v>0</v>
      </c>
      <c r="K69" s="1">
        <f>MIN($H69)</f>
        <v>0</v>
      </c>
      <c r="L69" s="1">
        <f>MIN($E69)</f>
        <v>0</v>
      </c>
      <c r="M69" s="1">
        <f>MIN($C69)</f>
        <v>0</v>
      </c>
      <c r="N69" s="1">
        <f>MIN($B69)</f>
        <v>0</v>
      </c>
      <c r="O69" s="1">
        <f>MEDIAN($F69)</f>
        <v>0</v>
      </c>
      <c r="P69" s="1">
        <f>MEDIAN($G69)</f>
        <v>0</v>
      </c>
      <c r="Q69" s="1">
        <f>MEDIAN($H69)</f>
        <v>0</v>
      </c>
      <c r="R69" s="1">
        <f>MEDIAN($E69)</f>
        <v>0</v>
      </c>
      <c r="S69" s="1">
        <f>MEDIAN($C69)</f>
        <v>0</v>
      </c>
      <c r="T69" s="1">
        <f>MEDIAN($B69)</f>
        <v>0</v>
      </c>
      <c r="U69" s="1">
        <f>MAX($F69)</f>
        <v>0</v>
      </c>
      <c r="V69" s="1">
        <f>MAX($G69)</f>
        <v>0</v>
      </c>
      <c r="W69" s="1">
        <f>MAX($H69)</f>
        <v>0</v>
      </c>
      <c r="X69" s="1">
        <f>MAX($E69)</f>
        <v>0</v>
      </c>
      <c r="Y69" s="1">
        <f>MAX($C69)</f>
        <v>0</v>
      </c>
      <c r="Z69" s="1">
        <f>MAX($B69)</f>
        <v>0</v>
      </c>
    </row>
    <row r="70" spans="1:26">
      <c r="A70" s="1" t="s">
        <v>67</v>
      </c>
      <c r="B70" s="1" cm="1">
        <f t="array" ref="B70">_xlfn.SWITCH($A$2,"average", AVERAGE(Instances!B70:Instances!B70),"median", MEDIAN(Instances!B70:Instances!B70),"min", MIN(Instances!B70:Instances!B70),"max", MAX(Instances!B70:Instances!B70),"diff", MAX(Instances!B70:Instances!B70)-MIN(Instances!B70:Instances!B70))</f>
        <v>0</v>
      </c>
      <c r="C70" s="1" cm="1">
        <f t="array" ref="C70">_xlfn.SWITCH($A$2,"average", AVERAGE(Instances!C70:Instances!C70),"median", MEDIAN(Instances!C70:Instances!C70),"min", MIN(Instances!C70:Instances!C70),"max", MAX(Instances!C70:Instances!C70),"diff", MAX(Instances!C70:Instances!C70)-MIN(Instances!C70:Instances!C70))</f>
        <v>0</v>
      </c>
      <c r="D70" s="1"/>
      <c r="E70" s="1" cm="1">
        <f t="array" ref="E70">_xlfn.SWITCH($A$2,"average", AVERAGE(Instances!E70:Instances!E70),"median", MEDIAN(Instances!E70:Instances!E70),"min", MIN(Instances!E70:Instances!E70),"max", MAX(Instances!E70:Instances!E70),"diff", MAX(Instances!E70:Instances!E70)-MIN(Instances!E70:Instances!E70))</f>
        <v>0</v>
      </c>
      <c r="F70" s="1" cm="1">
        <f t="array" ref="F70">_xlfn.SWITCH($A$2,"average", AVERAGE(Instances!F70:Instances!F70),"median", MEDIAN(Instances!F70:Instances!F70),"min", MIN(Instances!F70:Instances!F70),"max", MAX(Instances!F70:Instances!F70),"diff", MAX(Instances!F70:Instances!F70)-MIN(Instances!F70:Instances!F70))</f>
        <v>0</v>
      </c>
      <c r="G70" s="1" cm="1">
        <f t="array" ref="G70">_xlfn.SWITCH($A$2,"average", AVERAGE(Instances!G70:Instances!G70),"median", MEDIAN(Instances!G70:Instances!G70),"min", MIN(Instances!G70:Instances!G70),"max", MAX(Instances!G70:Instances!G70),"diff", MAX(Instances!G70:Instances!G70)-MIN(Instances!G70:Instances!G70))</f>
        <v>0</v>
      </c>
      <c r="H70" s="1" cm="1">
        <f t="array" ref="H70">_xlfn.SWITCH($A$2,"average", AVERAGE(Instances!H70:Instances!H70),"median", MEDIAN(Instances!H70:Instances!H70),"min", MIN(Instances!H70:Instances!H70),"max", MAX(Instances!H70:Instances!H70),"diff", MAX(Instances!H70:Instances!H70)-MIN(Instances!H70:Instances!H70))</f>
        <v>0</v>
      </c>
      <c r="I70" s="1">
        <f>MIN($F70)</f>
        <v>0</v>
      </c>
      <c r="J70" s="1">
        <f>MIN($G70)</f>
        <v>0</v>
      </c>
      <c r="K70" s="1">
        <f>MIN($H70)</f>
        <v>0</v>
      </c>
      <c r="L70" s="1">
        <f>MIN($E70)</f>
        <v>0</v>
      </c>
      <c r="M70" s="1">
        <f>MIN($C70)</f>
        <v>0</v>
      </c>
      <c r="N70" s="1">
        <f>MIN($B70)</f>
        <v>0</v>
      </c>
      <c r="O70" s="1">
        <f>MEDIAN($F70)</f>
        <v>0</v>
      </c>
      <c r="P70" s="1">
        <f>MEDIAN($G70)</f>
        <v>0</v>
      </c>
      <c r="Q70" s="1">
        <f>MEDIAN($H70)</f>
        <v>0</v>
      </c>
      <c r="R70" s="1">
        <f>MEDIAN($E70)</f>
        <v>0</v>
      </c>
      <c r="S70" s="1">
        <f>MEDIAN($C70)</f>
        <v>0</v>
      </c>
      <c r="T70" s="1">
        <f>MEDIAN($B70)</f>
        <v>0</v>
      </c>
      <c r="U70" s="1">
        <f>MAX($F70)</f>
        <v>0</v>
      </c>
      <c r="V70" s="1">
        <f>MAX($G70)</f>
        <v>0</v>
      </c>
      <c r="W70" s="1">
        <f>MAX($H70)</f>
        <v>0</v>
      </c>
      <c r="X70" s="1">
        <f>MAX($E70)</f>
        <v>0</v>
      </c>
      <c r="Y70" s="1">
        <f>MAX($C70)</f>
        <v>0</v>
      </c>
      <c r="Z70" s="1">
        <f>MAX($B70)</f>
        <v>0</v>
      </c>
    </row>
    <row r="71" spans="1:26">
      <c r="A71" s="1" t="s">
        <v>68</v>
      </c>
      <c r="B71" s="1" cm="1">
        <f t="array" ref="B71">_xlfn.SWITCH($A$2,"average", AVERAGE(Instances!B71:Instances!B71),"median", MEDIAN(Instances!B71:Instances!B71),"min", MIN(Instances!B71:Instances!B71),"max", MAX(Instances!B71:Instances!B71),"diff", MAX(Instances!B71:Instances!B71)-MIN(Instances!B71:Instances!B71))</f>
        <v>0</v>
      </c>
      <c r="C71" s="1" cm="1">
        <f t="array" ref="C71">_xlfn.SWITCH($A$2,"average", AVERAGE(Instances!C71:Instances!C71),"median", MEDIAN(Instances!C71:Instances!C71),"min", MIN(Instances!C71:Instances!C71),"max", MAX(Instances!C71:Instances!C71),"diff", MAX(Instances!C71:Instances!C71)-MIN(Instances!C71:Instances!C71))</f>
        <v>0</v>
      </c>
      <c r="D71" s="1"/>
      <c r="E71" s="1" cm="1">
        <f t="array" ref="E71">_xlfn.SWITCH($A$2,"average", AVERAGE(Instances!E71:Instances!E71),"median", MEDIAN(Instances!E71:Instances!E71),"min", MIN(Instances!E71:Instances!E71),"max", MAX(Instances!E71:Instances!E71),"diff", MAX(Instances!E71:Instances!E71)-MIN(Instances!E71:Instances!E71))</f>
        <v>0</v>
      </c>
      <c r="F71" s="1" cm="1">
        <f t="array" ref="F71">_xlfn.SWITCH($A$2,"average", AVERAGE(Instances!F71:Instances!F71),"median", MEDIAN(Instances!F71:Instances!F71),"min", MIN(Instances!F71:Instances!F71),"max", MAX(Instances!F71:Instances!F71),"diff", MAX(Instances!F71:Instances!F71)-MIN(Instances!F71:Instances!F71))</f>
        <v>0</v>
      </c>
      <c r="G71" s="1" cm="1">
        <f t="array" ref="G71">_xlfn.SWITCH($A$2,"average", AVERAGE(Instances!G71:Instances!G71),"median", MEDIAN(Instances!G71:Instances!G71),"min", MIN(Instances!G71:Instances!G71),"max", MAX(Instances!G71:Instances!G71),"diff", MAX(Instances!G71:Instances!G71)-MIN(Instances!G71:Instances!G71))</f>
        <v>0</v>
      </c>
      <c r="H71" s="1" cm="1">
        <f t="array" ref="H71">_xlfn.SWITCH($A$2,"average", AVERAGE(Instances!H71:Instances!H71),"median", MEDIAN(Instances!H71:Instances!H71),"min", MIN(Instances!H71:Instances!H71),"max", MAX(Instances!H71:Instances!H71),"diff", MAX(Instances!H71:Instances!H71)-MIN(Instances!H71:Instances!H71))</f>
        <v>0</v>
      </c>
      <c r="I71" s="1">
        <f>MIN($F71)</f>
        <v>0</v>
      </c>
      <c r="J71" s="1">
        <f>MIN($G71)</f>
        <v>0</v>
      </c>
      <c r="K71" s="1">
        <f>MIN($H71)</f>
        <v>0</v>
      </c>
      <c r="L71" s="1">
        <f>MIN($E71)</f>
        <v>0</v>
      </c>
      <c r="M71" s="1">
        <f>MIN($C71)</f>
        <v>0</v>
      </c>
      <c r="N71" s="1">
        <f>MIN($B71)</f>
        <v>0</v>
      </c>
      <c r="O71" s="1">
        <f>MEDIAN($F71)</f>
        <v>0</v>
      </c>
      <c r="P71" s="1">
        <f>MEDIAN($G71)</f>
        <v>0</v>
      </c>
      <c r="Q71" s="1">
        <f>MEDIAN($H71)</f>
        <v>0</v>
      </c>
      <c r="R71" s="1">
        <f>MEDIAN($E71)</f>
        <v>0</v>
      </c>
      <c r="S71" s="1">
        <f>MEDIAN($C71)</f>
        <v>0</v>
      </c>
      <c r="T71" s="1">
        <f>MEDIAN($B71)</f>
        <v>0</v>
      </c>
      <c r="U71" s="1">
        <f>MAX($F71)</f>
        <v>0</v>
      </c>
      <c r="V71" s="1">
        <f>MAX($G71)</f>
        <v>0</v>
      </c>
      <c r="W71" s="1">
        <f>MAX($H71)</f>
        <v>0</v>
      </c>
      <c r="X71" s="1">
        <f>MAX($E71)</f>
        <v>0</v>
      </c>
      <c r="Y71" s="1">
        <f>MAX($C71)</f>
        <v>0</v>
      </c>
      <c r="Z71" s="1">
        <f>MAX($B71)</f>
        <v>0</v>
      </c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 t="s">
        <v>69</v>
      </c>
      <c r="B73" s="1">
        <f>SUM(B$3:B$71)</f>
        <v>0</v>
      </c>
      <c r="C73" s="1">
        <f>SUM(C$3:C$71)</f>
        <v>0</v>
      </c>
      <c r="D73" s="1"/>
      <c r="E73" s="1">
        <f>SUM(E$3:E$71)</f>
        <v>0</v>
      </c>
      <c r="F73" s="1">
        <f>SUM(F$3:F$71)</f>
        <v>0</v>
      </c>
      <c r="G73" s="1">
        <f>SUM(G$3:G$71)</f>
        <v>0</v>
      </c>
      <c r="H73" s="1">
        <f>SUM(H$3:H$71)</f>
        <v>0</v>
      </c>
      <c r="I73" s="1">
        <f>SUM(I$3:I$71)</f>
        <v>0</v>
      </c>
      <c r="J73" s="1">
        <f>SUM(J$3:J$71)</f>
        <v>0</v>
      </c>
      <c r="K73" s="1">
        <f>SUM(K$3:K$71)</f>
        <v>0</v>
      </c>
      <c r="L73" s="1">
        <f>SUM(L$3:L$71)</f>
        <v>0</v>
      </c>
      <c r="M73" s="1">
        <f>SUM(M$3:M$71)</f>
        <v>0</v>
      </c>
      <c r="N73" s="1">
        <f>SUM(N$3:N$71)</f>
        <v>0</v>
      </c>
      <c r="O73" s="1">
        <f>SUM(O$3:O$71)</f>
        <v>0</v>
      </c>
      <c r="P73" s="1">
        <f>SUM(P$3:P$71)</f>
        <v>0</v>
      </c>
      <c r="Q73" s="1">
        <f>SUM(Q$3:Q$71)</f>
        <v>0</v>
      </c>
      <c r="R73" s="1">
        <f>SUM(R$3:R$71)</f>
        <v>0</v>
      </c>
      <c r="S73" s="1">
        <f>SUM(S$3:S$71)</f>
        <v>0</v>
      </c>
      <c r="T73" s="1">
        <f>SUM(T$3:T$71)</f>
        <v>0</v>
      </c>
      <c r="U73" s="1">
        <f>SUM(U$3:U$71)</f>
        <v>0</v>
      </c>
      <c r="V73" s="1">
        <f>SUM(V$3:V$71)</f>
        <v>0</v>
      </c>
      <c r="W73" s="1">
        <f>SUM(W$3:W$71)</f>
        <v>0</v>
      </c>
      <c r="X73" s="1">
        <f>SUM(X$3:X$71)</f>
        <v>0</v>
      </c>
      <c r="Y73" s="1">
        <f>SUM(Y$3:Y$71)</f>
        <v>0</v>
      </c>
      <c r="Z73" s="1">
        <f>SUM(Z$3:Z$71)</f>
        <v>0</v>
      </c>
    </row>
    <row r="74" spans="1:26">
      <c r="A74" s="1" t="s">
        <v>70</v>
      </c>
      <c r="B74" s="1">
        <f>AVERAGE(B$3:B$71)</f>
        <v>0</v>
      </c>
      <c r="C74" s="1">
        <f>AVERAGE(C$3:C$71)</f>
        <v>0</v>
      </c>
      <c r="D74" s="1"/>
      <c r="E74" s="1">
        <f>AVERAGE(E$3:E$71)</f>
        <v>0</v>
      </c>
      <c r="F74" s="1">
        <f>AVERAGE(F$3:F$71)</f>
        <v>0</v>
      </c>
      <c r="G74" s="1">
        <f>AVERAGE(G$3:G$71)</f>
        <v>0</v>
      </c>
      <c r="H74" s="1">
        <f>AVERAGE(H$3:H$71)</f>
        <v>0</v>
      </c>
      <c r="I74" s="1">
        <f>AVERAGE(I$3:I$71)</f>
        <v>0</v>
      </c>
      <c r="J74" s="1">
        <f>AVERAGE(J$3:J$71)</f>
        <v>0</v>
      </c>
      <c r="K74" s="1">
        <f>AVERAGE(K$3:K$71)</f>
        <v>0</v>
      </c>
      <c r="L74" s="1">
        <f>AVERAGE(L$3:L$71)</f>
        <v>0</v>
      </c>
      <c r="M74" s="1">
        <f>AVERAGE(M$3:M$71)</f>
        <v>0</v>
      </c>
      <c r="N74" s="1">
        <f>AVERAGE(N$3:N$71)</f>
        <v>0</v>
      </c>
      <c r="O74" s="1">
        <f>AVERAGE(O$3:O$71)</f>
        <v>0</v>
      </c>
      <c r="P74" s="1">
        <f>AVERAGE(P$3:P$71)</f>
        <v>0</v>
      </c>
      <c r="Q74" s="1">
        <f>AVERAGE(Q$3:Q$71)</f>
        <v>0</v>
      </c>
      <c r="R74" s="1">
        <f>AVERAGE(R$3:R$71)</f>
        <v>0</v>
      </c>
      <c r="S74" s="1">
        <f>AVERAGE(S$3:S$71)</f>
        <v>0</v>
      </c>
      <c r="T74" s="1">
        <f>AVERAGE(T$3:T$71)</f>
        <v>0</v>
      </c>
      <c r="U74" s="1">
        <f>AVERAGE(U$3:U$71)</f>
        <v>0</v>
      </c>
      <c r="V74" s="1">
        <f>AVERAGE(V$3:V$71)</f>
        <v>0</v>
      </c>
      <c r="W74" s="1">
        <f>AVERAGE(W$3:W$71)</f>
        <v>0</v>
      </c>
      <c r="X74" s="1">
        <f>AVERAGE(X$3:X$71)</f>
        <v>0</v>
      </c>
      <c r="Y74" s="1">
        <f>AVERAGE(Y$3:Y$71)</f>
        <v>0</v>
      </c>
      <c r="Z74" s="1">
        <f>AVERAGE(Z$3:Z$71)</f>
        <v>0</v>
      </c>
    </row>
    <row r="75" spans="1:26">
      <c r="A75" s="1" t="s">
        <v>71</v>
      </c>
      <c r="B75" s="1">
        <f>STDEV(B$3:B$71)</f>
        <v>0</v>
      </c>
      <c r="C75" s="1">
        <f>STDEV(C$3:C$71)</f>
        <v>0</v>
      </c>
      <c r="D75" s="1"/>
      <c r="E75" s="1">
        <f>STDEV(E$3:E$71)</f>
        <v>0</v>
      </c>
      <c r="F75" s="1">
        <f>STDEV(F$3:F$71)</f>
        <v>0</v>
      </c>
      <c r="G75" s="1">
        <f>STDEV(G$3:G$71)</f>
        <v>0</v>
      </c>
      <c r="H75" s="1">
        <f>STDEV(H$3:H$71)</f>
        <v>0</v>
      </c>
      <c r="I75" s="1">
        <f>STDEV(I$3:I$71)</f>
        <v>0</v>
      </c>
      <c r="J75" s="1">
        <f>STDEV(J$3:J$71)</f>
        <v>0</v>
      </c>
      <c r="K75" s="1">
        <f>STDEV(K$3:K$71)</f>
        <v>0</v>
      </c>
      <c r="L75" s="1">
        <f>STDEV(L$3:L$71)</f>
        <v>0</v>
      </c>
      <c r="M75" s="1">
        <f>STDEV(M$3:M$71)</f>
        <v>0</v>
      </c>
      <c r="N75" s="1">
        <f>STDEV(N$3:N$71)</f>
        <v>0</v>
      </c>
      <c r="O75" s="1">
        <f>STDEV(O$3:O$71)</f>
        <v>0</v>
      </c>
      <c r="P75" s="1">
        <f>STDEV(P$3:P$71)</f>
        <v>0</v>
      </c>
      <c r="Q75" s="1">
        <f>STDEV(Q$3:Q$71)</f>
        <v>0</v>
      </c>
      <c r="R75" s="1">
        <f>STDEV(R$3:R$71)</f>
        <v>0</v>
      </c>
      <c r="S75" s="1">
        <f>STDEV(S$3:S$71)</f>
        <v>0</v>
      </c>
      <c r="T75" s="1">
        <f>STDEV(T$3:T$71)</f>
        <v>0</v>
      </c>
      <c r="U75" s="1">
        <f>STDEV(U$3:U$71)</f>
        <v>0</v>
      </c>
      <c r="V75" s="1">
        <f>STDEV(V$3:V$71)</f>
        <v>0</v>
      </c>
      <c r="W75" s="1">
        <f>STDEV(W$3:W$71)</f>
        <v>0</v>
      </c>
      <c r="X75" s="1">
        <f>STDEV(X$3:X$71)</f>
        <v>0</v>
      </c>
      <c r="Y75" s="1">
        <f>STDEV(Y$3:Y$71)</f>
        <v>0</v>
      </c>
      <c r="Z75" s="1">
        <f>STDEV(Z$3:Z$71)</f>
        <v>0</v>
      </c>
    </row>
    <row r="76" spans="1:26">
      <c r="A76" s="1" t="s">
        <v>72</v>
      </c>
      <c r="B76" s="1">
        <f>SUMPRODUCT(--(B$3:B$71-$N$3:$N$71)^2)^0.5</f>
        <v>0</v>
      </c>
      <c r="C76" s="1">
        <f>SUMPRODUCT(--(C$3:C$71-$M$3:$M$71)^2)^0.5</f>
        <v>0</v>
      </c>
      <c r="D76" s="1"/>
      <c r="E76" s="1">
        <f>SUMPRODUCT(--(E$3:E$71-$L$3:$L$71)^2)^0.5</f>
        <v>0</v>
      </c>
      <c r="F76" s="1">
        <f>SUMPRODUCT(--(F$3:F$71-$I$3:$I$71)^2)^0.5</f>
        <v>0</v>
      </c>
      <c r="G76" s="1">
        <f>SUMPRODUCT(--(G$3:G$71-$J$3:$J$71)^2)^0.5</f>
        <v>0</v>
      </c>
      <c r="H76" s="1">
        <f>SUMPRODUCT(--(H$3:H$71-$K$3:$K$71)^2)^0.5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 t="s">
        <v>73</v>
      </c>
      <c r="B77" s="1">
        <f>SUMPRODUCT(NOT(ISBLANK(B$3:B$71))*(B$3:B$71=$N$3:$N$71))</f>
        <v>0</v>
      </c>
      <c r="C77" s="1">
        <f>SUMPRODUCT(NOT(ISBLANK(C$3:C$71))*(C$3:C$71=$M$3:$M$71))</f>
        <v>0</v>
      </c>
      <c r="D77" s="1"/>
      <c r="E77" s="1">
        <f>SUMPRODUCT(NOT(ISBLANK(E$3:E$71))*(E$3:E$71=$L$3:$L$71))</f>
        <v>0</v>
      </c>
      <c r="F77" s="1">
        <f>SUMPRODUCT(NOT(ISBLANK(F$3:F$71))*(F$3:F$71=$I$3:$I$71))</f>
        <v>0</v>
      </c>
      <c r="G77" s="1">
        <f>SUMPRODUCT(NOT(ISBLANK(G$3:G$71))*(G$3:G$71=$J$3:$J$71))</f>
        <v>0</v>
      </c>
      <c r="H77" s="1">
        <f>SUMPRODUCT(NOT(ISBLANK(H$3:H$71))*(H$3:H$71=$K$3:$K$71))</f>
        <v>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 t="s">
        <v>74</v>
      </c>
      <c r="B78" s="1">
        <f>SUMPRODUCT(NOT(ISBLANK(B$3:B$71))*(B$3:B$71&lt;$T$3:$T$71))</f>
        <v>0</v>
      </c>
      <c r="C78" s="1">
        <f>SUMPRODUCT(NOT(ISBLANK(C$3:C$71))*(C$3:C$71&lt;$S$3:$S$71))</f>
        <v>0</v>
      </c>
      <c r="D78" s="1"/>
      <c r="E78" s="1">
        <f>SUMPRODUCT(NOT(ISBLANK(E$3:E$71))*(E$3:E$71&lt;$R$3:$R$71))</f>
        <v>0</v>
      </c>
      <c r="F78" s="1">
        <f>SUMPRODUCT(NOT(ISBLANK(F$3:F$71))*(F$3:F$71&lt;$O$3:$O$71))</f>
        <v>0</v>
      </c>
      <c r="G78" s="1">
        <f>SUMPRODUCT(NOT(ISBLANK(G$3:G$71))*(G$3:G$71&lt;$P$3:$P$71))</f>
        <v>0</v>
      </c>
      <c r="H78" s="1">
        <f>SUMPRODUCT(NOT(ISBLANK(H$3:H$71))*(H$3:H$71&lt;$Q$3:$Q$71))</f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 t="s">
        <v>75</v>
      </c>
      <c r="B79" s="1">
        <f>SUMPRODUCT((NOT(ISBLANK(B$3:B$71))*(B$3:B$71&gt;$T$3:$T$71))+ISBLANK(B$3:B$71))</f>
        <v>0</v>
      </c>
      <c r="C79" s="1">
        <f>SUMPRODUCT((NOT(ISBLANK(C$3:C$71))*(C$3:C$71&gt;$S$3:$S$71))+ISBLANK(C$3:C$71))</f>
        <v>0</v>
      </c>
      <c r="D79" s="1"/>
      <c r="E79" s="1">
        <f>SUMPRODUCT((NOT(ISBLANK(E$3:E$71))*(E$3:E$71&gt;$R$3:$R$71))+ISBLANK(E$3:E$71))</f>
        <v>0</v>
      </c>
      <c r="F79" s="1">
        <f>SUMPRODUCT((NOT(ISBLANK(F$3:F$71))*(F$3:F$71&gt;$O$3:$O$71))+ISBLANK(F$3:F$71))</f>
        <v>0</v>
      </c>
      <c r="G79" s="1">
        <f>SUMPRODUCT((NOT(ISBLANK(G$3:G$71))*(G$3:G$71&gt;$P$3:$P$71))+ISBLANK(G$3:G$71))</f>
        <v>0</v>
      </c>
      <c r="H79" s="1">
        <f>SUMPRODUCT((NOT(ISBLANK(H$3:H$71))*(H$3:H$71&gt;$Q$3:$Q$71))+ISBLANK(H$3:H$71))</f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 t="s">
        <v>76</v>
      </c>
      <c r="B80" s="1">
        <f>SUMPRODUCT((NOT(ISBLANK(B$3:B$71))*(B$3:B$71=$Z$3:$Z$71))+ISBLANK(B$3:B$71))</f>
        <v>0</v>
      </c>
      <c r="C80" s="1">
        <f>SUMPRODUCT((NOT(ISBLANK(C$3:C$71))*(C$3:C$71=$Y$3:$Y$71))+ISBLANK(C$3:C$71))</f>
        <v>0</v>
      </c>
      <c r="D80" s="1"/>
      <c r="E80" s="1">
        <f>SUMPRODUCT((NOT(ISBLANK(E$3:E$71))*(E$3:E$71=$X$3:$X$71))+ISBLANK(E$3:E$71))</f>
        <v>0</v>
      </c>
      <c r="F80" s="1">
        <f>SUMPRODUCT((NOT(ISBLANK(F$3:F$71))*(F$3:F$71=$U$3:$U$71))+ISBLANK(F$3:F$71))</f>
        <v>0</v>
      </c>
      <c r="G80" s="1">
        <f>SUMPRODUCT((NOT(ISBLANK(G$3:G$71))*(G$3:G$71=$V$3:$V$71))+ISBLANK(G$3:G$71))</f>
        <v>0</v>
      </c>
      <c r="H80" s="1">
        <f>SUMPRODUCT((NOT(ISBLANK(H$3:H$71))*(H$3:H$71=$W$3:$W$71))+ISBLANK(H$3:H$71))</f>
        <v>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dataValidations count="1">
    <dataValidation type="list" allowBlank="1" showInputMessage="1" showErrorMessage="1" prompt="Select merge criteria" sqref="A2">
      <formula1>"average,median,min,max,diff"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" width="22.140625" customWidth="1"/>
    <col min="2" max="26" width="11.42578125" customWidth="1"/>
  </cols>
  <sheetData>
    <row r="1" spans="1:26">
      <c r="A1" s="1"/>
      <c r="B1" s="1" t="s">
        <v>77</v>
      </c>
      <c r="C1" s="1"/>
      <c r="D1" s="1"/>
      <c r="E1" s="1"/>
      <c r="F1" s="1"/>
      <c r="G1" s="1"/>
      <c r="H1" s="1"/>
      <c r="I1" s="1" t="s">
        <v>87</v>
      </c>
      <c r="J1" s="1"/>
      <c r="K1" s="1"/>
      <c r="L1" s="1"/>
      <c r="M1" s="1"/>
      <c r="N1" s="1"/>
      <c r="O1" s="1" t="s">
        <v>88</v>
      </c>
      <c r="P1" s="1"/>
      <c r="Q1" s="1"/>
      <c r="R1" s="1"/>
      <c r="S1" s="1"/>
      <c r="T1" s="1"/>
      <c r="U1" s="1" t="s">
        <v>89</v>
      </c>
      <c r="V1" s="1"/>
      <c r="W1" s="1"/>
      <c r="X1" s="1"/>
      <c r="Y1" s="1"/>
      <c r="Z1" s="1"/>
    </row>
    <row r="2" spans="1:26">
      <c r="A2" s="1"/>
      <c r="B2" s="1" t="s">
        <v>78</v>
      </c>
      <c r="C2" s="1" t="s">
        <v>79</v>
      </c>
      <c r="D2" s="1" t="s">
        <v>80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84</v>
      </c>
      <c r="J2" s="1" t="s">
        <v>85</v>
      </c>
      <c r="K2" s="1" t="s">
        <v>86</v>
      </c>
      <c r="L2" s="1" t="s">
        <v>83</v>
      </c>
      <c r="M2" s="1" t="s">
        <v>79</v>
      </c>
      <c r="N2" s="1" t="s">
        <v>78</v>
      </c>
      <c r="O2" s="1" t="s">
        <v>84</v>
      </c>
      <c r="P2" s="1" t="s">
        <v>85</v>
      </c>
      <c r="Q2" s="1" t="s">
        <v>86</v>
      </c>
      <c r="R2" s="1" t="s">
        <v>83</v>
      </c>
      <c r="S2" s="1" t="s">
        <v>79</v>
      </c>
      <c r="T2" s="1" t="s">
        <v>78</v>
      </c>
      <c r="U2" s="1" t="s">
        <v>84</v>
      </c>
      <c r="V2" s="1" t="s">
        <v>85</v>
      </c>
      <c r="W2" s="1" t="s">
        <v>86</v>
      </c>
      <c r="X2" s="1" t="s">
        <v>83</v>
      </c>
      <c r="Y2" s="1" t="s">
        <v>79</v>
      </c>
      <c r="Z2" s="1" t="s">
        <v>78</v>
      </c>
    </row>
    <row r="3" spans="1:26">
      <c r="A3" s="1" t="s">
        <v>91</v>
      </c>
      <c r="B3" s="1">
        <f>AVERAGE(Instances!B3:Instances!B22)</f>
        <v>0</v>
      </c>
      <c r="C3" s="1">
        <f>AVERAGE(Instances!C3:Instances!C22)</f>
        <v>0</v>
      </c>
      <c r="D3" s="1"/>
      <c r="E3" s="1">
        <f>AVERAGE(Instances!E3:Instances!E22)</f>
        <v>0</v>
      </c>
      <c r="F3" s="1">
        <f>AVERAGE(Instances!F3:Instances!F22)</f>
        <v>0</v>
      </c>
      <c r="G3" s="1">
        <f>AVERAGE(Instances!G3:Instances!G22)</f>
        <v>0</v>
      </c>
      <c r="H3" s="1">
        <f>AVERAGE(Instances!H3:Instances!H22)</f>
        <v>0</v>
      </c>
      <c r="I3" s="1">
        <f>MIN($F3)</f>
        <v>0</v>
      </c>
      <c r="J3" s="1">
        <f>MIN($G3)</f>
        <v>0</v>
      </c>
      <c r="K3" s="1">
        <f>MIN($H3)</f>
        <v>0</v>
      </c>
      <c r="L3" s="1">
        <f>MIN($E3)</f>
        <v>0</v>
      </c>
      <c r="M3" s="1">
        <f>MIN($C3)</f>
        <v>0</v>
      </c>
      <c r="N3" s="1">
        <f>MIN($B3)</f>
        <v>0</v>
      </c>
      <c r="O3" s="1">
        <f>MEDIAN($F3)</f>
        <v>0</v>
      </c>
      <c r="P3" s="1">
        <f>MEDIAN($G3)</f>
        <v>0</v>
      </c>
      <c r="Q3" s="1">
        <f>MEDIAN($H3)</f>
        <v>0</v>
      </c>
      <c r="R3" s="1">
        <f>MEDIAN($E3)</f>
        <v>0</v>
      </c>
      <c r="S3" s="1">
        <f>MEDIAN($C3)</f>
        <v>0</v>
      </c>
      <c r="T3" s="1">
        <f>MEDIAN($B3)</f>
        <v>0</v>
      </c>
      <c r="U3" s="1">
        <f>MAX($F3)</f>
        <v>0</v>
      </c>
      <c r="V3" s="1">
        <f>MAX($G3)</f>
        <v>0</v>
      </c>
      <c r="W3" s="1">
        <f>MAX($H3)</f>
        <v>0</v>
      </c>
      <c r="X3" s="1">
        <f>MAX($E3)</f>
        <v>0</v>
      </c>
      <c r="Y3" s="1">
        <f>MAX($C3)</f>
        <v>0</v>
      </c>
      <c r="Z3" s="1">
        <f>MAX($B3)</f>
        <v>0</v>
      </c>
    </row>
    <row r="4" spans="1:26">
      <c r="A4" s="1" t="s">
        <v>92</v>
      </c>
      <c r="B4" s="1">
        <f>AVERAGE(Instances!B23:Instances!B29)</f>
        <v>0</v>
      </c>
      <c r="C4" s="1">
        <f>AVERAGE(Instances!C23:Instances!C29)</f>
        <v>0</v>
      </c>
      <c r="D4" s="1"/>
      <c r="E4" s="1">
        <f>AVERAGE(Instances!E23:Instances!E29)</f>
        <v>0</v>
      </c>
      <c r="F4" s="1">
        <f>AVERAGE(Instances!F23:Instances!F29)</f>
        <v>0</v>
      </c>
      <c r="G4" s="1">
        <f>AVERAGE(Instances!G23:Instances!G29)</f>
        <v>0</v>
      </c>
      <c r="H4" s="1">
        <f>AVERAGE(Instances!H23:Instances!H29)</f>
        <v>0</v>
      </c>
      <c r="I4" s="1">
        <f>MIN($F4)</f>
        <v>0</v>
      </c>
      <c r="J4" s="1">
        <f>MIN($G4)</f>
        <v>0</v>
      </c>
      <c r="K4" s="1">
        <f>MIN($H4)</f>
        <v>0</v>
      </c>
      <c r="L4" s="1">
        <f>MIN($E4)</f>
        <v>0</v>
      </c>
      <c r="M4" s="1">
        <f>MIN($C4)</f>
        <v>0</v>
      </c>
      <c r="N4" s="1">
        <f>MIN($B4)</f>
        <v>0</v>
      </c>
      <c r="O4" s="1">
        <f>MEDIAN($F4)</f>
        <v>0</v>
      </c>
      <c r="P4" s="1">
        <f>MEDIAN($G4)</f>
        <v>0</v>
      </c>
      <c r="Q4" s="1">
        <f>MEDIAN($H4)</f>
        <v>0</v>
      </c>
      <c r="R4" s="1">
        <f>MEDIAN($E4)</f>
        <v>0</v>
      </c>
      <c r="S4" s="1">
        <f>MEDIAN($C4)</f>
        <v>0</v>
      </c>
      <c r="T4" s="1">
        <f>MEDIAN($B4)</f>
        <v>0</v>
      </c>
      <c r="U4" s="1">
        <f>MAX($F4)</f>
        <v>0</v>
      </c>
      <c r="V4" s="1">
        <f>MAX($G4)</f>
        <v>0</v>
      </c>
      <c r="W4" s="1">
        <f>MAX($H4)</f>
        <v>0</v>
      </c>
      <c r="X4" s="1">
        <f>MAX($E4)</f>
        <v>0</v>
      </c>
      <c r="Y4" s="1">
        <f>MAX($C4)</f>
        <v>0</v>
      </c>
      <c r="Z4" s="1">
        <f>MAX($B4)</f>
        <v>0</v>
      </c>
    </row>
    <row r="5" spans="1:26">
      <c r="A5" s="1" t="s">
        <v>93</v>
      </c>
      <c r="B5" s="1">
        <f>AVERAGE(Instances!B30:Instances!B45)</f>
        <v>0</v>
      </c>
      <c r="C5" s="1">
        <f>AVERAGE(Instances!C30:Instances!C45)</f>
        <v>0</v>
      </c>
      <c r="D5" s="1"/>
      <c r="E5" s="1">
        <f>AVERAGE(Instances!E30:Instances!E45)</f>
        <v>0</v>
      </c>
      <c r="F5" s="1">
        <f>AVERAGE(Instances!F30:Instances!F45)</f>
        <v>0</v>
      </c>
      <c r="G5" s="1">
        <f>AVERAGE(Instances!G30:Instances!G45)</f>
        <v>0</v>
      </c>
      <c r="H5" s="1">
        <f>AVERAGE(Instances!H30:Instances!H45)</f>
        <v>0</v>
      </c>
      <c r="I5" s="1">
        <f>MIN($F5)</f>
        <v>0</v>
      </c>
      <c r="J5" s="1">
        <f>MIN($G5)</f>
        <v>0</v>
      </c>
      <c r="K5" s="1">
        <f>MIN($H5)</f>
        <v>0</v>
      </c>
      <c r="L5" s="1">
        <f>MIN($E5)</f>
        <v>0</v>
      </c>
      <c r="M5" s="1">
        <f>MIN($C5)</f>
        <v>0</v>
      </c>
      <c r="N5" s="1">
        <f>MIN($B5)</f>
        <v>0</v>
      </c>
      <c r="O5" s="1">
        <f>MEDIAN($F5)</f>
        <v>0</v>
      </c>
      <c r="P5" s="1">
        <f>MEDIAN($G5)</f>
        <v>0</v>
      </c>
      <c r="Q5" s="1">
        <f>MEDIAN($H5)</f>
        <v>0</v>
      </c>
      <c r="R5" s="1">
        <f>MEDIAN($E5)</f>
        <v>0</v>
      </c>
      <c r="S5" s="1">
        <f>MEDIAN($C5)</f>
        <v>0</v>
      </c>
      <c r="T5" s="1">
        <f>MEDIAN($B5)</f>
        <v>0</v>
      </c>
      <c r="U5" s="1">
        <f>MAX($F5)</f>
        <v>0</v>
      </c>
      <c r="V5" s="1">
        <f>MAX($G5)</f>
        <v>0</v>
      </c>
      <c r="W5" s="1">
        <f>MAX($H5)</f>
        <v>0</v>
      </c>
      <c r="X5" s="1">
        <f>MAX($E5)</f>
        <v>0</v>
      </c>
      <c r="Y5" s="1">
        <f>MAX($C5)</f>
        <v>0</v>
      </c>
      <c r="Z5" s="1">
        <f>MAX($B5)</f>
        <v>0</v>
      </c>
    </row>
    <row r="6" spans="1:26">
      <c r="A6" s="1" t="s">
        <v>94</v>
      </c>
      <c r="B6" s="1">
        <f>AVERAGE(Instances!B46:Instances!B56)</f>
        <v>0</v>
      </c>
      <c r="C6" s="1">
        <f>AVERAGE(Instances!C46:Instances!C56)</f>
        <v>0</v>
      </c>
      <c r="D6" s="1"/>
      <c r="E6" s="1">
        <f>AVERAGE(Instances!E46:Instances!E56)</f>
        <v>0</v>
      </c>
      <c r="F6" s="1">
        <f>AVERAGE(Instances!F46:Instances!F56)</f>
        <v>0</v>
      </c>
      <c r="G6" s="1">
        <f>AVERAGE(Instances!G46:Instances!G56)</f>
        <v>0</v>
      </c>
      <c r="H6" s="1">
        <f>AVERAGE(Instances!H46:Instances!H56)</f>
        <v>0</v>
      </c>
      <c r="I6" s="1">
        <f>MIN($F6)</f>
        <v>0</v>
      </c>
      <c r="J6" s="1">
        <f>MIN($G6)</f>
        <v>0</v>
      </c>
      <c r="K6" s="1">
        <f>MIN($H6)</f>
        <v>0</v>
      </c>
      <c r="L6" s="1">
        <f>MIN($E6)</f>
        <v>0</v>
      </c>
      <c r="M6" s="1">
        <f>MIN($C6)</f>
        <v>0</v>
      </c>
      <c r="N6" s="1">
        <f>MIN($B6)</f>
        <v>0</v>
      </c>
      <c r="O6" s="1">
        <f>MEDIAN($F6)</f>
        <v>0</v>
      </c>
      <c r="P6" s="1">
        <f>MEDIAN($G6)</f>
        <v>0</v>
      </c>
      <c r="Q6" s="1">
        <f>MEDIAN($H6)</f>
        <v>0</v>
      </c>
      <c r="R6" s="1">
        <f>MEDIAN($E6)</f>
        <v>0</v>
      </c>
      <c r="S6" s="1">
        <f>MEDIAN($C6)</f>
        <v>0</v>
      </c>
      <c r="T6" s="1">
        <f>MEDIAN($B6)</f>
        <v>0</v>
      </c>
      <c r="U6" s="1">
        <f>MAX($F6)</f>
        <v>0</v>
      </c>
      <c r="V6" s="1">
        <f>MAX($G6)</f>
        <v>0</v>
      </c>
      <c r="W6" s="1">
        <f>MAX($H6)</f>
        <v>0</v>
      </c>
      <c r="X6" s="1">
        <f>MAX($E6)</f>
        <v>0</v>
      </c>
      <c r="Y6" s="1">
        <f>MAX($C6)</f>
        <v>0</v>
      </c>
      <c r="Z6" s="1">
        <f>MAX($B6)</f>
        <v>0</v>
      </c>
    </row>
    <row r="7" spans="1:26">
      <c r="A7" s="1" t="s">
        <v>95</v>
      </c>
      <c r="B7" s="1">
        <f>AVERAGE(Instances!B57:Instances!B63)</f>
        <v>0</v>
      </c>
      <c r="C7" s="1">
        <f>AVERAGE(Instances!C57:Instances!C63)</f>
        <v>0</v>
      </c>
      <c r="D7" s="1"/>
      <c r="E7" s="1">
        <f>AVERAGE(Instances!E57:Instances!E63)</f>
        <v>0</v>
      </c>
      <c r="F7" s="1">
        <f>AVERAGE(Instances!F57:Instances!F63)</f>
        <v>0</v>
      </c>
      <c r="G7" s="1">
        <f>AVERAGE(Instances!G57:Instances!G63)</f>
        <v>0</v>
      </c>
      <c r="H7" s="1">
        <f>AVERAGE(Instances!H57:Instances!H63)</f>
        <v>0</v>
      </c>
      <c r="I7" s="1">
        <f>MIN($F7)</f>
        <v>0</v>
      </c>
      <c r="J7" s="1">
        <f>MIN($G7)</f>
        <v>0</v>
      </c>
      <c r="K7" s="1">
        <f>MIN($H7)</f>
        <v>0</v>
      </c>
      <c r="L7" s="1">
        <f>MIN($E7)</f>
        <v>0</v>
      </c>
      <c r="M7" s="1">
        <f>MIN($C7)</f>
        <v>0</v>
      </c>
      <c r="N7" s="1">
        <f>MIN($B7)</f>
        <v>0</v>
      </c>
      <c r="O7" s="1">
        <f>MEDIAN($F7)</f>
        <v>0</v>
      </c>
      <c r="P7" s="1">
        <f>MEDIAN($G7)</f>
        <v>0</v>
      </c>
      <c r="Q7" s="1">
        <f>MEDIAN($H7)</f>
        <v>0</v>
      </c>
      <c r="R7" s="1">
        <f>MEDIAN($E7)</f>
        <v>0</v>
      </c>
      <c r="S7" s="1">
        <f>MEDIAN($C7)</f>
        <v>0</v>
      </c>
      <c r="T7" s="1">
        <f>MEDIAN($B7)</f>
        <v>0</v>
      </c>
      <c r="U7" s="1">
        <f>MAX($F7)</f>
        <v>0</v>
      </c>
      <c r="V7" s="1">
        <f>MAX($G7)</f>
        <v>0</v>
      </c>
      <c r="W7" s="1">
        <f>MAX($H7)</f>
        <v>0</v>
      </c>
      <c r="X7" s="1">
        <f>MAX($E7)</f>
        <v>0</v>
      </c>
      <c r="Y7" s="1">
        <f>MAX($C7)</f>
        <v>0</v>
      </c>
      <c r="Z7" s="1">
        <f>MAX($B7)</f>
        <v>0</v>
      </c>
    </row>
    <row r="8" spans="1:26">
      <c r="A8" s="1" t="s">
        <v>96</v>
      </c>
      <c r="B8" s="1">
        <f>AVERAGE(Instances!B64:Instances!B71)</f>
        <v>0</v>
      </c>
      <c r="C8" s="1">
        <f>AVERAGE(Instances!C64:Instances!C71)</f>
        <v>0</v>
      </c>
      <c r="D8" s="1"/>
      <c r="E8" s="1">
        <f>AVERAGE(Instances!E64:Instances!E71)</f>
        <v>0</v>
      </c>
      <c r="F8" s="1">
        <f>AVERAGE(Instances!F64:Instances!F71)</f>
        <v>0</v>
      </c>
      <c r="G8" s="1">
        <f>AVERAGE(Instances!G64:Instances!G71)</f>
        <v>0</v>
      </c>
      <c r="H8" s="1">
        <f>AVERAGE(Instances!H64:Instances!H71)</f>
        <v>0</v>
      </c>
      <c r="I8" s="1">
        <f>MIN($F8)</f>
        <v>0</v>
      </c>
      <c r="J8" s="1">
        <f>MIN($G8)</f>
        <v>0</v>
      </c>
      <c r="K8" s="1">
        <f>MIN($H8)</f>
        <v>0</v>
      </c>
      <c r="L8" s="1">
        <f>MIN($E8)</f>
        <v>0</v>
      </c>
      <c r="M8" s="1">
        <f>MIN($C8)</f>
        <v>0</v>
      </c>
      <c r="N8" s="1">
        <f>MIN($B8)</f>
        <v>0</v>
      </c>
      <c r="O8" s="1">
        <f>MEDIAN($F8)</f>
        <v>0</v>
      </c>
      <c r="P8" s="1">
        <f>MEDIAN($G8)</f>
        <v>0</v>
      </c>
      <c r="Q8" s="1">
        <f>MEDIAN($H8)</f>
        <v>0</v>
      </c>
      <c r="R8" s="1">
        <f>MEDIAN($E8)</f>
        <v>0</v>
      </c>
      <c r="S8" s="1">
        <f>MEDIAN($C8)</f>
        <v>0</v>
      </c>
      <c r="T8" s="1">
        <f>MEDIAN($B8)</f>
        <v>0</v>
      </c>
      <c r="U8" s="1">
        <f>MAX($F8)</f>
        <v>0</v>
      </c>
      <c r="V8" s="1">
        <f>MAX($G8)</f>
        <v>0</v>
      </c>
      <c r="W8" s="1">
        <f>MAX($H8)</f>
        <v>0</v>
      </c>
      <c r="X8" s="1">
        <f>MAX($E8)</f>
        <v>0</v>
      </c>
      <c r="Y8" s="1">
        <f>MAX($C8)</f>
        <v>0</v>
      </c>
      <c r="Z8" s="1">
        <f>MAX($B8)</f>
        <v>0</v>
      </c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 t="s">
        <v>69</v>
      </c>
      <c r="B10" s="1">
        <f>SUM(B$3:B$8)</f>
        <v>0</v>
      </c>
      <c r="C10" s="1">
        <f>SUM(C$3:C$8)</f>
        <v>0</v>
      </c>
      <c r="D10" s="1"/>
      <c r="E10" s="1">
        <f>SUM(E$3:E$8)</f>
        <v>0</v>
      </c>
      <c r="F10" s="1">
        <f>SUM(F$3:F$8)</f>
        <v>0</v>
      </c>
      <c r="G10" s="1">
        <f>SUM(G$3:G$8)</f>
        <v>0</v>
      </c>
      <c r="H10" s="1">
        <f>SUM(H$3:H$8)</f>
        <v>0</v>
      </c>
      <c r="I10" s="1">
        <f>SUM(I$3:I$8)</f>
        <v>0</v>
      </c>
      <c r="J10" s="1">
        <f>SUM(J$3:J$8)</f>
        <v>0</v>
      </c>
      <c r="K10" s="1">
        <f>SUM(K$3:K$8)</f>
        <v>0</v>
      </c>
      <c r="L10" s="1">
        <f>SUM(L$3:L$8)</f>
        <v>0</v>
      </c>
      <c r="M10" s="1">
        <f>SUM(M$3:M$8)</f>
        <v>0</v>
      </c>
      <c r="N10" s="1">
        <f>SUM(N$3:N$8)</f>
        <v>0</v>
      </c>
      <c r="O10" s="1">
        <f>SUM(O$3:O$8)</f>
        <v>0</v>
      </c>
      <c r="P10" s="1">
        <f>SUM(P$3:P$8)</f>
        <v>0</v>
      </c>
      <c r="Q10" s="1">
        <f>SUM(Q$3:Q$8)</f>
        <v>0</v>
      </c>
      <c r="R10" s="1">
        <f>SUM(R$3:R$8)</f>
        <v>0</v>
      </c>
      <c r="S10" s="1">
        <f>SUM(S$3:S$8)</f>
        <v>0</v>
      </c>
      <c r="T10" s="1">
        <f>SUM(T$3:T$8)</f>
        <v>0</v>
      </c>
      <c r="U10" s="1">
        <f>SUM(U$3:U$8)</f>
        <v>0</v>
      </c>
      <c r="V10" s="1">
        <f>SUM(V$3:V$8)</f>
        <v>0</v>
      </c>
      <c r="W10" s="1">
        <f>SUM(W$3:W$8)</f>
        <v>0</v>
      </c>
      <c r="X10" s="1">
        <f>SUM(X$3:X$8)</f>
        <v>0</v>
      </c>
      <c r="Y10" s="1">
        <f>SUM(Y$3:Y$8)</f>
        <v>0</v>
      </c>
      <c r="Z10" s="1">
        <f>SUM(Z$3:Z$8)</f>
        <v>0</v>
      </c>
    </row>
    <row r="11" spans="1:26">
      <c r="A11" s="1" t="s">
        <v>70</v>
      </c>
      <c r="B11" s="1">
        <f>AVERAGE(B$3:B$8)</f>
        <v>0</v>
      </c>
      <c r="C11" s="1">
        <f>AVERAGE(C$3:C$8)</f>
        <v>0</v>
      </c>
      <c r="D11" s="1"/>
      <c r="E11" s="1">
        <f>AVERAGE(E$3:E$8)</f>
        <v>0</v>
      </c>
      <c r="F11" s="1">
        <f>AVERAGE(F$3:F$8)</f>
        <v>0</v>
      </c>
      <c r="G11" s="1">
        <f>AVERAGE(G$3:G$8)</f>
        <v>0</v>
      </c>
      <c r="H11" s="1">
        <f>AVERAGE(H$3:H$8)</f>
        <v>0</v>
      </c>
      <c r="I11" s="1">
        <f>AVERAGE(I$3:I$8)</f>
        <v>0</v>
      </c>
      <c r="J11" s="1">
        <f>AVERAGE(J$3:J$8)</f>
        <v>0</v>
      </c>
      <c r="K11" s="1">
        <f>AVERAGE(K$3:K$8)</f>
        <v>0</v>
      </c>
      <c r="L11" s="1">
        <f>AVERAGE(L$3:L$8)</f>
        <v>0</v>
      </c>
      <c r="M11" s="1">
        <f>AVERAGE(M$3:M$8)</f>
        <v>0</v>
      </c>
      <c r="N11" s="1">
        <f>AVERAGE(N$3:N$8)</f>
        <v>0</v>
      </c>
      <c r="O11" s="1">
        <f>AVERAGE(O$3:O$8)</f>
        <v>0</v>
      </c>
      <c r="P11" s="1">
        <f>AVERAGE(P$3:P$8)</f>
        <v>0</v>
      </c>
      <c r="Q11" s="1">
        <f>AVERAGE(Q$3:Q$8)</f>
        <v>0</v>
      </c>
      <c r="R11" s="1">
        <f>AVERAGE(R$3:R$8)</f>
        <v>0</v>
      </c>
      <c r="S11" s="1">
        <f>AVERAGE(S$3:S$8)</f>
        <v>0</v>
      </c>
      <c r="T11" s="1">
        <f>AVERAGE(T$3:T$8)</f>
        <v>0</v>
      </c>
      <c r="U11" s="1">
        <f>AVERAGE(U$3:U$8)</f>
        <v>0</v>
      </c>
      <c r="V11" s="1">
        <f>AVERAGE(V$3:V$8)</f>
        <v>0</v>
      </c>
      <c r="W11" s="1">
        <f>AVERAGE(W$3:W$8)</f>
        <v>0</v>
      </c>
      <c r="X11" s="1">
        <f>AVERAGE(X$3:X$8)</f>
        <v>0</v>
      </c>
      <c r="Y11" s="1">
        <f>AVERAGE(Y$3:Y$8)</f>
        <v>0</v>
      </c>
      <c r="Z11" s="1">
        <f>AVERAGE(Z$3:Z$8)</f>
        <v>0</v>
      </c>
    </row>
    <row r="12" spans="1:26">
      <c r="A12" s="1" t="s">
        <v>71</v>
      </c>
      <c r="B12" s="1">
        <f>STDEV(B$3:B$8)</f>
        <v>0</v>
      </c>
      <c r="C12" s="1">
        <f>STDEV(C$3:C$8)</f>
        <v>0</v>
      </c>
      <c r="D12" s="1"/>
      <c r="E12" s="1">
        <f>STDEV(E$3:E$8)</f>
        <v>0</v>
      </c>
      <c r="F12" s="1">
        <f>STDEV(F$3:F$8)</f>
        <v>0</v>
      </c>
      <c r="G12" s="1">
        <f>STDEV(G$3:G$8)</f>
        <v>0</v>
      </c>
      <c r="H12" s="1">
        <f>STDEV(H$3:H$8)</f>
        <v>0</v>
      </c>
      <c r="I12" s="1">
        <f>STDEV(I$3:I$8)</f>
        <v>0</v>
      </c>
      <c r="J12" s="1">
        <f>STDEV(J$3:J$8)</f>
        <v>0</v>
      </c>
      <c r="K12" s="1">
        <f>STDEV(K$3:K$8)</f>
        <v>0</v>
      </c>
      <c r="L12" s="1">
        <f>STDEV(L$3:L$8)</f>
        <v>0</v>
      </c>
      <c r="M12" s="1">
        <f>STDEV(M$3:M$8)</f>
        <v>0</v>
      </c>
      <c r="N12" s="1">
        <f>STDEV(N$3:N$8)</f>
        <v>0</v>
      </c>
      <c r="O12" s="1">
        <f>STDEV(O$3:O$8)</f>
        <v>0</v>
      </c>
      <c r="P12" s="1">
        <f>STDEV(P$3:P$8)</f>
        <v>0</v>
      </c>
      <c r="Q12" s="1">
        <f>STDEV(Q$3:Q$8)</f>
        <v>0</v>
      </c>
      <c r="R12" s="1">
        <f>STDEV(R$3:R$8)</f>
        <v>0</v>
      </c>
      <c r="S12" s="1">
        <f>STDEV(S$3:S$8)</f>
        <v>0</v>
      </c>
      <c r="T12" s="1">
        <f>STDEV(T$3:T$8)</f>
        <v>0</v>
      </c>
      <c r="U12" s="1">
        <f>STDEV(U$3:U$8)</f>
        <v>0</v>
      </c>
      <c r="V12" s="1">
        <f>STDEV(V$3:V$8)</f>
        <v>0</v>
      </c>
      <c r="W12" s="1">
        <f>STDEV(W$3:W$8)</f>
        <v>0</v>
      </c>
      <c r="X12" s="1">
        <f>STDEV(X$3:X$8)</f>
        <v>0</v>
      </c>
      <c r="Y12" s="1">
        <f>STDEV(Y$3:Y$8)</f>
        <v>0</v>
      </c>
      <c r="Z12" s="1">
        <f>STDEV(Z$3:Z$8)</f>
        <v>0</v>
      </c>
    </row>
    <row r="13" spans="1:26">
      <c r="A13" s="1" t="s">
        <v>72</v>
      </c>
      <c r="B13" s="1">
        <f>SUMPRODUCT(--(B$3:B$8-$N$3:$N$8)^2)^0.5</f>
        <v>0</v>
      </c>
      <c r="C13" s="1">
        <f>SUMPRODUCT(--(C$3:C$8-$M$3:$M$8)^2)^0.5</f>
        <v>0</v>
      </c>
      <c r="D13" s="1"/>
      <c r="E13" s="1">
        <f>SUMPRODUCT(--(E$3:E$8-$L$3:$L$8)^2)^0.5</f>
        <v>0</v>
      </c>
      <c r="F13" s="1">
        <f>SUMPRODUCT(--(F$3:F$8-$I$3:$I$8)^2)^0.5</f>
        <v>0</v>
      </c>
      <c r="G13" s="1">
        <f>SUMPRODUCT(--(G$3:G$8-$J$3:$J$8)^2)^0.5</f>
        <v>0</v>
      </c>
      <c r="H13" s="1">
        <f>SUMPRODUCT(--(H$3:H$8-$K$3:$K$8)^2)^0.5</f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 t="s">
        <v>73</v>
      </c>
      <c r="B14" s="1">
        <f>SUMPRODUCT(NOT(ISBLANK(B$3:B$8))*(B$3:B$8=$N$3:$N$8))</f>
        <v>0</v>
      </c>
      <c r="C14" s="1">
        <f>SUMPRODUCT(NOT(ISBLANK(C$3:C$8))*(C$3:C$8=$M$3:$M$8))</f>
        <v>0</v>
      </c>
      <c r="D14" s="1"/>
      <c r="E14" s="1">
        <f>SUMPRODUCT(NOT(ISBLANK(E$3:E$8))*(E$3:E$8=$L$3:$L$8))</f>
        <v>0</v>
      </c>
      <c r="F14" s="1">
        <f>SUMPRODUCT(NOT(ISBLANK(F$3:F$8))*(F$3:F$8=$I$3:$I$8))</f>
        <v>0</v>
      </c>
      <c r="G14" s="1">
        <f>SUMPRODUCT(NOT(ISBLANK(G$3:G$8))*(G$3:G$8=$J$3:$J$8))</f>
        <v>0</v>
      </c>
      <c r="H14" s="1">
        <f>SUMPRODUCT(NOT(ISBLANK(H$3:H$8))*(H$3:H$8=$K$3:$K$8))</f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 t="s">
        <v>74</v>
      </c>
      <c r="B15" s="1">
        <f>SUMPRODUCT(NOT(ISBLANK(B$3:B$8))*(B$3:B$8&lt;$T$3:$T$8))</f>
        <v>0</v>
      </c>
      <c r="C15" s="1">
        <f>SUMPRODUCT(NOT(ISBLANK(C$3:C$8))*(C$3:C$8&lt;$S$3:$S$8))</f>
        <v>0</v>
      </c>
      <c r="D15" s="1"/>
      <c r="E15" s="1">
        <f>SUMPRODUCT(NOT(ISBLANK(E$3:E$8))*(E$3:E$8&lt;$R$3:$R$8))</f>
        <v>0</v>
      </c>
      <c r="F15" s="1">
        <f>SUMPRODUCT(NOT(ISBLANK(F$3:F$8))*(F$3:F$8&lt;$O$3:$O$8))</f>
        <v>0</v>
      </c>
      <c r="G15" s="1">
        <f>SUMPRODUCT(NOT(ISBLANK(G$3:G$8))*(G$3:G$8&lt;$P$3:$P$8))</f>
        <v>0</v>
      </c>
      <c r="H15" s="1">
        <f>SUMPRODUCT(NOT(ISBLANK(H$3:H$8))*(H$3:H$8&lt;$Q$3:$Q$8))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 t="s">
        <v>75</v>
      </c>
      <c r="B16" s="1">
        <f>SUMPRODUCT((NOT(ISBLANK(B$3:B$8))*(B$3:B$8&gt;$T$3:$T$8))+ISBLANK(B$3:B$8))</f>
        <v>0</v>
      </c>
      <c r="C16" s="1">
        <f>SUMPRODUCT((NOT(ISBLANK(C$3:C$8))*(C$3:C$8&gt;$S$3:$S$8))+ISBLANK(C$3:C$8))</f>
        <v>0</v>
      </c>
      <c r="D16" s="1"/>
      <c r="E16" s="1">
        <f>SUMPRODUCT((NOT(ISBLANK(E$3:E$8))*(E$3:E$8&gt;$R$3:$R$8))+ISBLANK(E$3:E$8))</f>
        <v>0</v>
      </c>
      <c r="F16" s="1">
        <f>SUMPRODUCT((NOT(ISBLANK(F$3:F$8))*(F$3:F$8&gt;$O$3:$O$8))+ISBLANK(F$3:F$8))</f>
        <v>0</v>
      </c>
      <c r="G16" s="1">
        <f>SUMPRODUCT((NOT(ISBLANK(G$3:G$8))*(G$3:G$8&gt;$P$3:$P$8))+ISBLANK(G$3:G$8))</f>
        <v>0</v>
      </c>
      <c r="H16" s="1">
        <f>SUMPRODUCT((NOT(ISBLANK(H$3:H$8))*(H$3:H$8&gt;$Q$3:$Q$8))+ISBLANK(H$3:H$8))</f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 t="s">
        <v>76</v>
      </c>
      <c r="B17" s="1">
        <f>SUMPRODUCT((NOT(ISBLANK(B$3:B$8))*(B$3:B$8=$Z$3:$Z$8))+ISBLANK(B$3:B$8))</f>
        <v>0</v>
      </c>
      <c r="C17" s="1">
        <f>SUMPRODUCT((NOT(ISBLANK(C$3:C$8))*(C$3:C$8=$Y$3:$Y$8))+ISBLANK(C$3:C$8))</f>
        <v>0</v>
      </c>
      <c r="D17" s="1"/>
      <c r="E17" s="1">
        <f>SUMPRODUCT((NOT(ISBLANK(E$3:E$8))*(E$3:E$8=$X$3:$X$8))+ISBLANK(E$3:E$8))</f>
        <v>0</v>
      </c>
      <c r="F17" s="1">
        <f>SUMPRODUCT((NOT(ISBLANK(F$3:F$8))*(F$3:F$8=$U$3:$U$8))+ISBLANK(F$3:F$8))</f>
        <v>0</v>
      </c>
      <c r="G17" s="1">
        <f>SUMPRODUCT((NOT(ISBLANK(G$3:G$8))*(G$3:G$8=$V$3:$V$8))+ISBLANK(G$3:G$8))</f>
        <v>0</v>
      </c>
      <c r="H17" s="1">
        <f>SUMPRODUCT((NOT(ISBLANK(H$3:H$8))*(H$3:H$8=$W$3:$W$8))+ISBLANK(H$3:H$8))</f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T494"/>
  <sheetViews>
    <sheetView workbookViewId="0"/>
  </sheetViews>
  <sheetFormatPr defaultRowHeight="15"/>
  <sheetData>
    <row r="2" spans="1:20">
      <c r="A2" t="s">
        <v>78</v>
      </c>
      <c r="B2">
        <v>1</v>
      </c>
      <c r="E2">
        <f>VLOOKUP(Charts!$F$3,A2:B7,2,FALSE)</f>
        <v>0</v>
      </c>
      <c r="K2">
        <f>E2</f>
        <v>0</v>
      </c>
      <c r="Q2">
        <f>VLOOKUP(Charts!$F$3,A2:B7,2,FALSE)</f>
        <v>0</v>
      </c>
    </row>
    <row r="3" spans="1:20">
      <c r="A3" t="s">
        <v>79</v>
      </c>
      <c r="B3">
        <v>2</v>
      </c>
      <c r="D3" t="s">
        <v>97</v>
      </c>
      <c r="E3">
        <f>Instances!B1</f>
        <v>0</v>
      </c>
      <c r="J3" t="s">
        <v>97</v>
      </c>
      <c r="K3">
        <f>E3</f>
        <v>0</v>
      </c>
      <c r="Q3">
        <f>Instances!B1</f>
        <v>0</v>
      </c>
    </row>
    <row r="4" spans="1:20">
      <c r="A4" t="s">
        <v>83</v>
      </c>
      <c r="B4">
        <v>4</v>
      </c>
      <c r="D4" t="s">
        <v>98</v>
      </c>
      <c r="E4" t="s">
        <v>102</v>
      </c>
      <c r="F4" t="s">
        <v>103</v>
      </c>
      <c r="H4" t="s">
        <v>104</v>
      </c>
      <c r="J4" t="s">
        <v>98</v>
      </c>
      <c r="K4" t="s">
        <v>102</v>
      </c>
      <c r="L4" t="s">
        <v>103</v>
      </c>
      <c r="N4" t="s">
        <v>104</v>
      </c>
      <c r="P4" t="s">
        <v>105</v>
      </c>
      <c r="Q4" t="s">
        <v>98</v>
      </c>
      <c r="R4" t="s">
        <v>103</v>
      </c>
      <c r="S4" t="s">
        <v>98</v>
      </c>
      <c r="T4" t="s">
        <v>104</v>
      </c>
    </row>
    <row r="5" spans="1:20">
      <c r="A5" t="s">
        <v>84</v>
      </c>
      <c r="B5">
        <v>5</v>
      </c>
      <c r="D5">
        <v>1</v>
      </c>
      <c r="E5">
        <f>IF(INDIRECT(ADDRESS($D5+2,E$2+1,,,"Instances"))="","",INDIRECT(ADDRESS($D5+2,E$2+1,,,"Instances")))</f>
        <v>0</v>
      </c>
      <c r="F5">
        <f>IFERROR(SMALL(E5:E73,ROW()-ROW($F$5)+1),"")</f>
        <v>0</v>
      </c>
      <c r="H5">
        <f>IFERROR(SUM(F5:F5),"")</f>
        <v>0</v>
      </c>
      <c r="J5">
        <v>1</v>
      </c>
      <c r="K5" cm="1">
        <f t="array" ref="K5">_xlfn.SWITCH(Charts!$B$3,"average", AVERAGE(INDIRECT(ADDRESS(0+3,K$2+1,,,"Instances") &amp; ":" &amp; ADDRESS(0+3,K$2+1))),"median", MEDIAN(INDIRECT(ADDRESS(0+3,K$2+1,,,"Instances") &amp; ":" &amp; ADDRESS(0+3,K$2+1))),"min", MIN(INDIRECT(ADDRESS(0+3,K$2+1,,,"Instances") &amp; ":" &amp; ADDRESS(0+3,K$2+1))),"max", MAX(INDIRECT(ADDRESS(0+3,K$2+1,,,"Instances") &amp; ":" &amp; ADDRESS(0+3,K$2+1))),"diff", MAX(INDIRECT(ADDRESS(0+3,K$2+1,,,"Instances") &amp; ":" &amp; ADDRESS(0+3,K$2+1)))-MIN(INDIRECT(ADDRESS(0+3,K$2+1,,,"Instances") &amp; ":" &amp; ADDRESS(0+3,K$2+1))))</f>
        <v>0</v>
      </c>
      <c r="L5">
        <f>IFERROR(SMALL(K5:K73,ROW()-ROW($L$5)+1),"")</f>
        <v>0</v>
      </c>
      <c r="N5">
        <f>IFERROR(SUM(L5:L5),"")</f>
        <v>0</v>
      </c>
      <c r="Q5">
        <f>IF(Charts!$B$3="none",E357,IF(K357="",NA(),K357))</f>
        <v>0</v>
      </c>
      <c r="R5">
        <f>IF(Charts!$B$3="none",F357,IF(L357="",NA(),L357))</f>
        <v>0</v>
      </c>
      <c r="S5">
        <f>IF(Charts!$B$3="none",G357,IF(M357="",NA(),M357))</f>
        <v>0</v>
      </c>
      <c r="T5">
        <f>IF(Charts!$B$3="none",H357,IF(N357="",NA(),N357))</f>
        <v>0</v>
      </c>
    </row>
    <row r="6" spans="1:20">
      <c r="A6" t="s">
        <v>85</v>
      </c>
      <c r="B6">
        <v>6</v>
      </c>
      <c r="D6">
        <v>2</v>
      </c>
      <c r="E6">
        <f>IF(INDIRECT(ADDRESS($D6+2,E$2+1,,,"Instances"))="","",INDIRECT(ADDRESS($D6+2,E$2+1,,,"Instances")))</f>
        <v>0</v>
      </c>
      <c r="F6">
        <f>IFERROR(SMALL(E5:E73,ROW()-ROW($F$5)+1),"")</f>
        <v>0</v>
      </c>
      <c r="H6">
        <f>IFERROR(SUM(F5:F6),"")</f>
        <v>0</v>
      </c>
      <c r="J6">
        <v>2</v>
      </c>
      <c r="K6" cm="1">
        <f t="array" ref="K6">_xlfn.SWITCH(Charts!$B$3,"average", AVERAGE(INDIRECT(ADDRESS(1+3,K$2+1,,,"Instances") &amp; ":" &amp; ADDRESS(1+3,K$2+1))),"median", MEDIAN(INDIRECT(ADDRESS(1+3,K$2+1,,,"Instances") &amp; ":" &amp; ADDRESS(1+3,K$2+1))),"min", MIN(INDIRECT(ADDRESS(1+3,K$2+1,,,"Instances") &amp; ":" &amp; ADDRESS(1+3,K$2+1))),"max", MAX(INDIRECT(ADDRESS(1+3,K$2+1,,,"Instances") &amp; ":" &amp; ADDRESS(1+3,K$2+1))),"diff", MAX(INDIRECT(ADDRESS(1+3,K$2+1,,,"Instances") &amp; ":" &amp; ADDRESS(1+3,K$2+1)))-MIN(INDIRECT(ADDRESS(1+3,K$2+1,,,"Instances") &amp; ":" &amp; ADDRESS(1+3,K$2+1))))</f>
        <v>0</v>
      </c>
      <c r="L6">
        <f>IFERROR(SMALL(K5:K73,ROW()-ROW($L$5)+1),"")</f>
        <v>0</v>
      </c>
      <c r="N6">
        <f>IFERROR(SUM(L5:L6),"")</f>
        <v>0</v>
      </c>
      <c r="Q6">
        <f>IF(Charts!$B$3="none",E358,IF(K358="",NA(),K358))</f>
        <v>0</v>
      </c>
      <c r="R6">
        <f>IF(Charts!$B$3="none",F358,IF(L358="",NA(),L358))</f>
        <v>0</v>
      </c>
      <c r="S6">
        <f>IF(Charts!$B$3="none",G358,IF(M358="",NA(),M358))</f>
        <v>0</v>
      </c>
      <c r="T6">
        <f>IF(Charts!$B$3="none",H358,IF(N358="",NA(),N358))</f>
        <v>0</v>
      </c>
    </row>
    <row r="7" spans="1:20">
      <c r="A7" t="s">
        <v>86</v>
      </c>
      <c r="B7">
        <v>7</v>
      </c>
      <c r="D7">
        <v>3</v>
      </c>
      <c r="E7">
        <f>IF(INDIRECT(ADDRESS($D7+2,E$2+1,,,"Instances"))="","",INDIRECT(ADDRESS($D7+2,E$2+1,,,"Instances")))</f>
        <v>0</v>
      </c>
      <c r="F7">
        <f>IFERROR(SMALL(E5:E73,ROW()-ROW($F$5)+1),"")</f>
        <v>0</v>
      </c>
      <c r="H7">
        <f>IFERROR(SUM(F5:F7),"")</f>
        <v>0</v>
      </c>
      <c r="J7">
        <v>3</v>
      </c>
      <c r="K7" cm="1">
        <f t="array" ref="K7">_xlfn.SWITCH(Charts!$B$3,"average", AVERAGE(INDIRECT(ADDRESS(2+3,K$2+1,,,"Instances") &amp; ":" &amp; ADDRESS(2+3,K$2+1))),"median", MEDIAN(INDIRECT(ADDRESS(2+3,K$2+1,,,"Instances") &amp; ":" &amp; ADDRESS(2+3,K$2+1))),"min", MIN(INDIRECT(ADDRESS(2+3,K$2+1,,,"Instances") &amp; ":" &amp; ADDRESS(2+3,K$2+1))),"max", MAX(INDIRECT(ADDRESS(2+3,K$2+1,,,"Instances") &amp; ":" &amp; ADDRESS(2+3,K$2+1))),"diff", MAX(INDIRECT(ADDRESS(2+3,K$2+1,,,"Instances") &amp; ":" &amp; ADDRESS(2+3,K$2+1)))-MIN(INDIRECT(ADDRESS(2+3,K$2+1,,,"Instances") &amp; ":" &amp; ADDRESS(2+3,K$2+1))))</f>
        <v>0</v>
      </c>
      <c r="L7">
        <f>IFERROR(SMALL(K5:K73,ROW()-ROW($L$5)+1),"")</f>
        <v>0</v>
      </c>
      <c r="N7">
        <f>IFERROR(SUM(L5:L7),"")</f>
        <v>0</v>
      </c>
      <c r="Q7">
        <f>IF(Charts!$B$3="none",E359,IF(K359="",NA(),K359))</f>
        <v>0</v>
      </c>
      <c r="R7">
        <f>IF(Charts!$B$3="none",F359,IF(L359="",NA(),L359))</f>
        <v>0</v>
      </c>
      <c r="S7">
        <f>IF(Charts!$B$3="none",G359,IF(M359="",NA(),M359))</f>
        <v>0</v>
      </c>
      <c r="T7">
        <f>IF(Charts!$B$3="none",H359,IF(N359="",NA(),N359))</f>
        <v>0</v>
      </c>
    </row>
    <row r="8" spans="1:20">
      <c r="D8">
        <v>4</v>
      </c>
      <c r="E8">
        <f>IF(INDIRECT(ADDRESS($D8+2,E$2+1,,,"Instances"))="","",INDIRECT(ADDRESS($D8+2,E$2+1,,,"Instances")))</f>
        <v>0</v>
      </c>
      <c r="F8">
        <f>IFERROR(SMALL(E5:E73,ROW()-ROW($F$5)+1),"")</f>
        <v>0</v>
      </c>
      <c r="H8">
        <f>IFERROR(SUM(F5:F8),"")</f>
        <v>0</v>
      </c>
      <c r="J8">
        <v>4</v>
      </c>
      <c r="K8" cm="1">
        <f t="array" ref="K8">_xlfn.SWITCH(Charts!$B$3,"average", AVERAGE(INDIRECT(ADDRESS(3+3,K$2+1,,,"Instances") &amp; ":" &amp; ADDRESS(3+3,K$2+1))),"median", MEDIAN(INDIRECT(ADDRESS(3+3,K$2+1,,,"Instances") &amp; ":" &amp; ADDRESS(3+3,K$2+1))),"min", MIN(INDIRECT(ADDRESS(3+3,K$2+1,,,"Instances") &amp; ":" &amp; ADDRESS(3+3,K$2+1))),"max", MAX(INDIRECT(ADDRESS(3+3,K$2+1,,,"Instances") &amp; ":" &amp; ADDRESS(3+3,K$2+1))),"diff", MAX(INDIRECT(ADDRESS(3+3,K$2+1,,,"Instances") &amp; ":" &amp; ADDRESS(3+3,K$2+1)))-MIN(INDIRECT(ADDRESS(3+3,K$2+1,,,"Instances") &amp; ":" &amp; ADDRESS(3+3,K$2+1))))</f>
        <v>0</v>
      </c>
      <c r="L8">
        <f>IFERROR(SMALL(K5:K73,ROW()-ROW($L$5)+1),"")</f>
        <v>0</v>
      </c>
      <c r="N8">
        <f>IFERROR(SUM(L5:L8),"")</f>
        <v>0</v>
      </c>
      <c r="Q8">
        <f>IF(Charts!$B$3="none",E360,IF(K360="",NA(),K360))</f>
        <v>0</v>
      </c>
      <c r="R8">
        <f>IF(Charts!$B$3="none",F360,IF(L360="",NA(),L360))</f>
        <v>0</v>
      </c>
      <c r="S8">
        <f>IF(Charts!$B$3="none",G360,IF(M360="",NA(),M360))</f>
        <v>0</v>
      </c>
      <c r="T8">
        <f>IF(Charts!$B$3="none",H360,IF(N360="",NA(),N360))</f>
        <v>0</v>
      </c>
    </row>
    <row r="9" spans="1:20">
      <c r="D9">
        <v>5</v>
      </c>
      <c r="E9">
        <f>IF(INDIRECT(ADDRESS($D9+2,E$2+1,,,"Instances"))="","",INDIRECT(ADDRESS($D9+2,E$2+1,,,"Instances")))</f>
        <v>0</v>
      </c>
      <c r="F9">
        <f>IFERROR(SMALL(E5:E73,ROW()-ROW($F$5)+1),"")</f>
        <v>0</v>
      </c>
      <c r="H9">
        <f>IFERROR(SUM(F5:F9),"")</f>
        <v>0</v>
      </c>
      <c r="J9">
        <v>5</v>
      </c>
      <c r="K9" cm="1">
        <f t="array" ref="K9">_xlfn.SWITCH(Charts!$B$3,"average", AVERAGE(INDIRECT(ADDRESS(4+3,K$2+1,,,"Instances") &amp; ":" &amp; ADDRESS(4+3,K$2+1))),"median", MEDIAN(INDIRECT(ADDRESS(4+3,K$2+1,,,"Instances") &amp; ":" &amp; ADDRESS(4+3,K$2+1))),"min", MIN(INDIRECT(ADDRESS(4+3,K$2+1,,,"Instances") &amp; ":" &amp; ADDRESS(4+3,K$2+1))),"max", MAX(INDIRECT(ADDRESS(4+3,K$2+1,,,"Instances") &amp; ":" &amp; ADDRESS(4+3,K$2+1))),"diff", MAX(INDIRECT(ADDRESS(4+3,K$2+1,,,"Instances") &amp; ":" &amp; ADDRESS(4+3,K$2+1)))-MIN(INDIRECT(ADDRESS(4+3,K$2+1,,,"Instances") &amp; ":" &amp; ADDRESS(4+3,K$2+1))))</f>
        <v>0</v>
      </c>
      <c r="L9">
        <f>IFERROR(SMALL(K5:K73,ROW()-ROW($L$5)+1),"")</f>
        <v>0</v>
      </c>
      <c r="N9">
        <f>IFERROR(SUM(L5:L9),"")</f>
        <v>0</v>
      </c>
      <c r="Q9">
        <f>IF(Charts!$B$3="none",E361,IF(K361="",NA(),K361))</f>
        <v>0</v>
      </c>
      <c r="R9">
        <f>IF(Charts!$B$3="none",F361,IF(L361="",NA(),L361))</f>
        <v>0</v>
      </c>
      <c r="S9">
        <f>IF(Charts!$B$3="none",G361,IF(M361="",NA(),M361))</f>
        <v>0</v>
      </c>
      <c r="T9">
        <f>IF(Charts!$B$3="none",H361,IF(N361="",NA(),N361))</f>
        <v>0</v>
      </c>
    </row>
    <row r="10" spans="1:20">
      <c r="D10">
        <v>6</v>
      </c>
      <c r="E10">
        <f>IF(INDIRECT(ADDRESS($D10+2,E$2+1,,,"Instances"))="","",INDIRECT(ADDRESS($D10+2,E$2+1,,,"Instances")))</f>
        <v>0</v>
      </c>
      <c r="F10">
        <f>IFERROR(SMALL(E5:E73,ROW()-ROW($F$5)+1),"")</f>
        <v>0</v>
      </c>
      <c r="H10">
        <f>IFERROR(SUM(F5:F10),"")</f>
        <v>0</v>
      </c>
      <c r="J10">
        <v>6</v>
      </c>
      <c r="K10" cm="1">
        <f t="array" ref="K10">_xlfn.SWITCH(Charts!$B$3,"average", AVERAGE(INDIRECT(ADDRESS(5+3,K$2+1,,,"Instances") &amp; ":" &amp; ADDRESS(5+3,K$2+1))),"median", MEDIAN(INDIRECT(ADDRESS(5+3,K$2+1,,,"Instances") &amp; ":" &amp; ADDRESS(5+3,K$2+1))),"min", MIN(INDIRECT(ADDRESS(5+3,K$2+1,,,"Instances") &amp; ":" &amp; ADDRESS(5+3,K$2+1))),"max", MAX(INDIRECT(ADDRESS(5+3,K$2+1,,,"Instances") &amp; ":" &amp; ADDRESS(5+3,K$2+1))),"diff", MAX(INDIRECT(ADDRESS(5+3,K$2+1,,,"Instances") &amp; ":" &amp; ADDRESS(5+3,K$2+1)))-MIN(INDIRECT(ADDRESS(5+3,K$2+1,,,"Instances") &amp; ":" &amp; ADDRESS(5+3,K$2+1))))</f>
        <v>0</v>
      </c>
      <c r="L10">
        <f>IFERROR(SMALL(K5:K73,ROW()-ROW($L$5)+1),"")</f>
        <v>0</v>
      </c>
      <c r="N10">
        <f>IFERROR(SUM(L5:L10),"")</f>
        <v>0</v>
      </c>
      <c r="Q10">
        <f>IF(Charts!$B$3="none",E362,IF(K362="",NA(),K362))</f>
        <v>0</v>
      </c>
      <c r="R10">
        <f>IF(Charts!$B$3="none",F362,IF(L362="",NA(),L362))</f>
        <v>0</v>
      </c>
      <c r="S10">
        <f>IF(Charts!$B$3="none",G362,IF(M362="",NA(),M362))</f>
        <v>0</v>
      </c>
      <c r="T10">
        <f>IF(Charts!$B$3="none",H362,IF(N362="",NA(),N362))</f>
        <v>0</v>
      </c>
    </row>
    <row r="11" spans="1:20">
      <c r="D11">
        <v>7</v>
      </c>
      <c r="E11">
        <f>IF(INDIRECT(ADDRESS($D11+2,E$2+1,,,"Instances"))="","",INDIRECT(ADDRESS($D11+2,E$2+1,,,"Instances")))</f>
        <v>0</v>
      </c>
      <c r="F11">
        <f>IFERROR(SMALL(E5:E73,ROW()-ROW($F$5)+1),"")</f>
        <v>0</v>
      </c>
      <c r="H11">
        <f>IFERROR(SUM(F5:F11),"")</f>
        <v>0</v>
      </c>
      <c r="J11">
        <v>7</v>
      </c>
      <c r="K11" cm="1">
        <f t="array" ref="K11">_xlfn.SWITCH(Charts!$B$3,"average", AVERAGE(INDIRECT(ADDRESS(6+3,K$2+1,,,"Instances") &amp; ":" &amp; ADDRESS(6+3,K$2+1))),"median", MEDIAN(INDIRECT(ADDRESS(6+3,K$2+1,,,"Instances") &amp; ":" &amp; ADDRESS(6+3,K$2+1))),"min", MIN(INDIRECT(ADDRESS(6+3,K$2+1,,,"Instances") &amp; ":" &amp; ADDRESS(6+3,K$2+1))),"max", MAX(INDIRECT(ADDRESS(6+3,K$2+1,,,"Instances") &amp; ":" &amp; ADDRESS(6+3,K$2+1))),"diff", MAX(INDIRECT(ADDRESS(6+3,K$2+1,,,"Instances") &amp; ":" &amp; ADDRESS(6+3,K$2+1)))-MIN(INDIRECT(ADDRESS(6+3,K$2+1,,,"Instances") &amp; ":" &amp; ADDRESS(6+3,K$2+1))))</f>
        <v>0</v>
      </c>
      <c r="L11">
        <f>IFERROR(SMALL(K5:K73,ROW()-ROW($L$5)+1),"")</f>
        <v>0</v>
      </c>
      <c r="N11">
        <f>IFERROR(SUM(L5:L11),"")</f>
        <v>0</v>
      </c>
      <c r="Q11">
        <f>IF(Charts!$B$3="none",E363,IF(K363="",NA(),K363))</f>
        <v>0</v>
      </c>
      <c r="R11">
        <f>IF(Charts!$B$3="none",F363,IF(L363="",NA(),L363))</f>
        <v>0</v>
      </c>
      <c r="S11">
        <f>IF(Charts!$B$3="none",G363,IF(M363="",NA(),M363))</f>
        <v>0</v>
      </c>
      <c r="T11">
        <f>IF(Charts!$B$3="none",H363,IF(N363="",NA(),N363))</f>
        <v>0</v>
      </c>
    </row>
    <row r="12" spans="1:20">
      <c r="D12">
        <v>8</v>
      </c>
      <c r="E12">
        <f>IF(INDIRECT(ADDRESS($D12+2,E$2+1,,,"Instances"))="","",INDIRECT(ADDRESS($D12+2,E$2+1,,,"Instances")))</f>
        <v>0</v>
      </c>
      <c r="F12">
        <f>IFERROR(SMALL(E5:E73,ROW()-ROW($F$5)+1),"")</f>
        <v>0</v>
      </c>
      <c r="H12">
        <f>IFERROR(SUM(F5:F12),"")</f>
        <v>0</v>
      </c>
      <c r="J12">
        <v>8</v>
      </c>
      <c r="K12" cm="1">
        <f t="array" ref="K12">_xlfn.SWITCH(Charts!$B$3,"average", AVERAGE(INDIRECT(ADDRESS(7+3,K$2+1,,,"Instances") &amp; ":" &amp; ADDRESS(7+3,K$2+1))),"median", MEDIAN(INDIRECT(ADDRESS(7+3,K$2+1,,,"Instances") &amp; ":" &amp; ADDRESS(7+3,K$2+1))),"min", MIN(INDIRECT(ADDRESS(7+3,K$2+1,,,"Instances") &amp; ":" &amp; ADDRESS(7+3,K$2+1))),"max", MAX(INDIRECT(ADDRESS(7+3,K$2+1,,,"Instances") &amp; ":" &amp; ADDRESS(7+3,K$2+1))),"diff", MAX(INDIRECT(ADDRESS(7+3,K$2+1,,,"Instances") &amp; ":" &amp; ADDRESS(7+3,K$2+1)))-MIN(INDIRECT(ADDRESS(7+3,K$2+1,,,"Instances") &amp; ":" &amp; ADDRESS(7+3,K$2+1))))</f>
        <v>0</v>
      </c>
      <c r="L12">
        <f>IFERROR(SMALL(K5:K73,ROW()-ROW($L$5)+1),"")</f>
        <v>0</v>
      </c>
      <c r="N12">
        <f>IFERROR(SUM(L5:L12),"")</f>
        <v>0</v>
      </c>
      <c r="Q12">
        <f>IF(Charts!$B$3="none",E364,IF(K364="",NA(),K364))</f>
        <v>0</v>
      </c>
      <c r="R12">
        <f>IF(Charts!$B$3="none",F364,IF(L364="",NA(),L364))</f>
        <v>0</v>
      </c>
      <c r="S12">
        <f>IF(Charts!$B$3="none",G364,IF(M364="",NA(),M364))</f>
        <v>0</v>
      </c>
      <c r="T12">
        <f>IF(Charts!$B$3="none",H364,IF(N364="",NA(),N364))</f>
        <v>0</v>
      </c>
    </row>
    <row r="13" spans="1:20">
      <c r="D13">
        <v>9</v>
      </c>
      <c r="E13">
        <f>IF(INDIRECT(ADDRESS($D13+2,E$2+1,,,"Instances"))="","",INDIRECT(ADDRESS($D13+2,E$2+1,,,"Instances")))</f>
        <v>0</v>
      </c>
      <c r="F13">
        <f>IFERROR(SMALL(E5:E73,ROW()-ROW($F$5)+1),"")</f>
        <v>0</v>
      </c>
      <c r="H13">
        <f>IFERROR(SUM(F5:F13),"")</f>
        <v>0</v>
      </c>
      <c r="J13">
        <v>9</v>
      </c>
      <c r="K13" cm="1">
        <f t="array" ref="K13">_xlfn.SWITCH(Charts!$B$3,"average", AVERAGE(INDIRECT(ADDRESS(8+3,K$2+1,,,"Instances") &amp; ":" &amp; ADDRESS(8+3,K$2+1))),"median", MEDIAN(INDIRECT(ADDRESS(8+3,K$2+1,,,"Instances") &amp; ":" &amp; ADDRESS(8+3,K$2+1))),"min", MIN(INDIRECT(ADDRESS(8+3,K$2+1,,,"Instances") &amp; ":" &amp; ADDRESS(8+3,K$2+1))),"max", MAX(INDIRECT(ADDRESS(8+3,K$2+1,,,"Instances") &amp; ":" &amp; ADDRESS(8+3,K$2+1))),"diff", MAX(INDIRECT(ADDRESS(8+3,K$2+1,,,"Instances") &amp; ":" &amp; ADDRESS(8+3,K$2+1)))-MIN(INDIRECT(ADDRESS(8+3,K$2+1,,,"Instances") &amp; ":" &amp; ADDRESS(8+3,K$2+1))))</f>
        <v>0</v>
      </c>
      <c r="L13">
        <f>IFERROR(SMALL(K5:K73,ROW()-ROW($L$5)+1),"")</f>
        <v>0</v>
      </c>
      <c r="N13">
        <f>IFERROR(SUM(L5:L13),"")</f>
        <v>0</v>
      </c>
      <c r="Q13">
        <f>IF(Charts!$B$3="none",E365,IF(K365="",NA(),K365))</f>
        <v>0</v>
      </c>
      <c r="R13">
        <f>IF(Charts!$B$3="none",F365,IF(L365="",NA(),L365))</f>
        <v>0</v>
      </c>
      <c r="S13">
        <f>IF(Charts!$B$3="none",G365,IF(M365="",NA(),M365))</f>
        <v>0</v>
      </c>
      <c r="T13">
        <f>IF(Charts!$B$3="none",H365,IF(N365="",NA(),N365))</f>
        <v>0</v>
      </c>
    </row>
    <row r="14" spans="1:20">
      <c r="D14">
        <v>10</v>
      </c>
      <c r="E14">
        <f>IF(INDIRECT(ADDRESS($D14+2,E$2+1,,,"Instances"))="","",INDIRECT(ADDRESS($D14+2,E$2+1,,,"Instances")))</f>
        <v>0</v>
      </c>
      <c r="F14">
        <f>IFERROR(SMALL(E5:E73,ROW()-ROW($F$5)+1),"")</f>
        <v>0</v>
      </c>
      <c r="H14">
        <f>IFERROR(SUM(F5:F14),"")</f>
        <v>0</v>
      </c>
      <c r="J14">
        <v>10</v>
      </c>
      <c r="K14" cm="1">
        <f t="array" ref="K14">_xlfn.SWITCH(Charts!$B$3,"average", AVERAGE(INDIRECT(ADDRESS(9+3,K$2+1,,,"Instances") &amp; ":" &amp; ADDRESS(9+3,K$2+1))),"median", MEDIAN(INDIRECT(ADDRESS(9+3,K$2+1,,,"Instances") &amp; ":" &amp; ADDRESS(9+3,K$2+1))),"min", MIN(INDIRECT(ADDRESS(9+3,K$2+1,,,"Instances") &amp; ":" &amp; ADDRESS(9+3,K$2+1))),"max", MAX(INDIRECT(ADDRESS(9+3,K$2+1,,,"Instances") &amp; ":" &amp; ADDRESS(9+3,K$2+1))),"diff", MAX(INDIRECT(ADDRESS(9+3,K$2+1,,,"Instances") &amp; ":" &amp; ADDRESS(9+3,K$2+1)))-MIN(INDIRECT(ADDRESS(9+3,K$2+1,,,"Instances") &amp; ":" &amp; ADDRESS(9+3,K$2+1))))</f>
        <v>0</v>
      </c>
      <c r="L14">
        <f>IFERROR(SMALL(K5:K73,ROW()-ROW($L$5)+1),"")</f>
        <v>0</v>
      </c>
      <c r="N14">
        <f>IFERROR(SUM(L5:L14),"")</f>
        <v>0</v>
      </c>
      <c r="Q14">
        <f>IF(Charts!$B$3="none",E366,IF(K366="",NA(),K366))</f>
        <v>0</v>
      </c>
      <c r="R14">
        <f>IF(Charts!$B$3="none",F366,IF(L366="",NA(),L366))</f>
        <v>0</v>
      </c>
      <c r="S14">
        <f>IF(Charts!$B$3="none",G366,IF(M366="",NA(),M366))</f>
        <v>0</v>
      </c>
      <c r="T14">
        <f>IF(Charts!$B$3="none",H366,IF(N366="",NA(),N366))</f>
        <v>0</v>
      </c>
    </row>
    <row r="15" spans="1:20">
      <c r="D15">
        <v>11</v>
      </c>
      <c r="E15">
        <f>IF(INDIRECT(ADDRESS($D15+2,E$2+1,,,"Instances"))="","",INDIRECT(ADDRESS($D15+2,E$2+1,,,"Instances")))</f>
        <v>0</v>
      </c>
      <c r="F15">
        <f>IFERROR(SMALL(E5:E73,ROW()-ROW($F$5)+1),"")</f>
        <v>0</v>
      </c>
      <c r="H15">
        <f>IFERROR(SUM(F5:F15),"")</f>
        <v>0</v>
      </c>
      <c r="J15">
        <v>11</v>
      </c>
      <c r="K15" cm="1">
        <f t="array" ref="K15">_xlfn.SWITCH(Charts!$B$3,"average", AVERAGE(INDIRECT(ADDRESS(10+3,K$2+1,,,"Instances") &amp; ":" &amp; ADDRESS(10+3,K$2+1))),"median", MEDIAN(INDIRECT(ADDRESS(10+3,K$2+1,,,"Instances") &amp; ":" &amp; ADDRESS(10+3,K$2+1))),"min", MIN(INDIRECT(ADDRESS(10+3,K$2+1,,,"Instances") &amp; ":" &amp; ADDRESS(10+3,K$2+1))),"max", MAX(INDIRECT(ADDRESS(10+3,K$2+1,,,"Instances") &amp; ":" &amp; ADDRESS(10+3,K$2+1))),"diff", MAX(INDIRECT(ADDRESS(10+3,K$2+1,,,"Instances") &amp; ":" &amp; ADDRESS(10+3,K$2+1)))-MIN(INDIRECT(ADDRESS(10+3,K$2+1,,,"Instances") &amp; ":" &amp; ADDRESS(10+3,K$2+1))))</f>
        <v>0</v>
      </c>
      <c r="L15">
        <f>IFERROR(SMALL(K5:K73,ROW()-ROW($L$5)+1),"")</f>
        <v>0</v>
      </c>
      <c r="N15">
        <f>IFERROR(SUM(L5:L15),"")</f>
        <v>0</v>
      </c>
      <c r="Q15">
        <f>IF(Charts!$B$3="none",E367,IF(K367="",NA(),K367))</f>
        <v>0</v>
      </c>
      <c r="R15">
        <f>IF(Charts!$B$3="none",F367,IF(L367="",NA(),L367))</f>
        <v>0</v>
      </c>
      <c r="S15">
        <f>IF(Charts!$B$3="none",G367,IF(M367="",NA(),M367))</f>
        <v>0</v>
      </c>
      <c r="T15">
        <f>IF(Charts!$B$3="none",H367,IF(N367="",NA(),N367))</f>
        <v>0</v>
      </c>
    </row>
    <row r="16" spans="1:20">
      <c r="D16">
        <v>12</v>
      </c>
      <c r="E16">
        <f>IF(INDIRECT(ADDRESS($D16+2,E$2+1,,,"Instances"))="","",INDIRECT(ADDRESS($D16+2,E$2+1,,,"Instances")))</f>
        <v>0</v>
      </c>
      <c r="F16">
        <f>IFERROR(SMALL(E5:E73,ROW()-ROW($F$5)+1),"")</f>
        <v>0</v>
      </c>
      <c r="H16">
        <f>IFERROR(SUM(F5:F16),"")</f>
        <v>0</v>
      </c>
      <c r="J16">
        <v>12</v>
      </c>
      <c r="K16" cm="1">
        <f t="array" ref="K16">_xlfn.SWITCH(Charts!$B$3,"average", AVERAGE(INDIRECT(ADDRESS(11+3,K$2+1,,,"Instances") &amp; ":" &amp; ADDRESS(11+3,K$2+1))),"median", MEDIAN(INDIRECT(ADDRESS(11+3,K$2+1,,,"Instances") &amp; ":" &amp; ADDRESS(11+3,K$2+1))),"min", MIN(INDIRECT(ADDRESS(11+3,K$2+1,,,"Instances") &amp; ":" &amp; ADDRESS(11+3,K$2+1))),"max", MAX(INDIRECT(ADDRESS(11+3,K$2+1,,,"Instances") &amp; ":" &amp; ADDRESS(11+3,K$2+1))),"diff", MAX(INDIRECT(ADDRESS(11+3,K$2+1,,,"Instances") &amp; ":" &amp; ADDRESS(11+3,K$2+1)))-MIN(INDIRECT(ADDRESS(11+3,K$2+1,,,"Instances") &amp; ":" &amp; ADDRESS(11+3,K$2+1))))</f>
        <v>0</v>
      </c>
      <c r="L16">
        <f>IFERROR(SMALL(K5:K73,ROW()-ROW($L$5)+1),"")</f>
        <v>0</v>
      </c>
      <c r="N16">
        <f>IFERROR(SUM(L5:L16),"")</f>
        <v>0</v>
      </c>
      <c r="Q16">
        <f>IF(Charts!$B$3="none",E368,IF(K368="",NA(),K368))</f>
        <v>0</v>
      </c>
      <c r="R16">
        <f>IF(Charts!$B$3="none",F368,IF(L368="",NA(),L368))</f>
        <v>0</v>
      </c>
      <c r="S16">
        <f>IF(Charts!$B$3="none",G368,IF(M368="",NA(),M368))</f>
        <v>0</v>
      </c>
      <c r="T16">
        <f>IF(Charts!$B$3="none",H368,IF(N368="",NA(),N368))</f>
        <v>0</v>
      </c>
    </row>
    <row r="17" spans="4:20">
      <c r="D17">
        <v>13</v>
      </c>
      <c r="E17">
        <f>IF(INDIRECT(ADDRESS($D17+2,E$2+1,,,"Instances"))="","",INDIRECT(ADDRESS($D17+2,E$2+1,,,"Instances")))</f>
        <v>0</v>
      </c>
      <c r="F17">
        <f>IFERROR(SMALL(E5:E73,ROW()-ROW($F$5)+1),"")</f>
        <v>0</v>
      </c>
      <c r="H17">
        <f>IFERROR(SUM(F5:F17),"")</f>
        <v>0</v>
      </c>
      <c r="J17">
        <v>13</v>
      </c>
      <c r="K17" cm="1">
        <f t="array" ref="K17">_xlfn.SWITCH(Charts!$B$3,"average", AVERAGE(INDIRECT(ADDRESS(12+3,K$2+1,,,"Instances") &amp; ":" &amp; ADDRESS(12+3,K$2+1))),"median", MEDIAN(INDIRECT(ADDRESS(12+3,K$2+1,,,"Instances") &amp; ":" &amp; ADDRESS(12+3,K$2+1))),"min", MIN(INDIRECT(ADDRESS(12+3,K$2+1,,,"Instances") &amp; ":" &amp; ADDRESS(12+3,K$2+1))),"max", MAX(INDIRECT(ADDRESS(12+3,K$2+1,,,"Instances") &amp; ":" &amp; ADDRESS(12+3,K$2+1))),"diff", MAX(INDIRECT(ADDRESS(12+3,K$2+1,,,"Instances") &amp; ":" &amp; ADDRESS(12+3,K$2+1)))-MIN(INDIRECT(ADDRESS(12+3,K$2+1,,,"Instances") &amp; ":" &amp; ADDRESS(12+3,K$2+1))))</f>
        <v>0</v>
      </c>
      <c r="L17">
        <f>IFERROR(SMALL(K5:K73,ROW()-ROW($L$5)+1),"")</f>
        <v>0</v>
      </c>
      <c r="N17">
        <f>IFERROR(SUM(L5:L17),"")</f>
        <v>0</v>
      </c>
      <c r="Q17">
        <f>IF(Charts!$B$3="none",E369,IF(K369="",NA(),K369))</f>
        <v>0</v>
      </c>
      <c r="R17">
        <f>IF(Charts!$B$3="none",F369,IF(L369="",NA(),L369))</f>
        <v>0</v>
      </c>
      <c r="S17">
        <f>IF(Charts!$B$3="none",G369,IF(M369="",NA(),M369))</f>
        <v>0</v>
      </c>
      <c r="T17">
        <f>IF(Charts!$B$3="none",H369,IF(N369="",NA(),N369))</f>
        <v>0</v>
      </c>
    </row>
    <row r="18" spans="4:20">
      <c r="D18">
        <v>14</v>
      </c>
      <c r="E18">
        <f>IF(INDIRECT(ADDRESS($D18+2,E$2+1,,,"Instances"))="","",INDIRECT(ADDRESS($D18+2,E$2+1,,,"Instances")))</f>
        <v>0</v>
      </c>
      <c r="F18">
        <f>IFERROR(SMALL(E5:E73,ROW()-ROW($F$5)+1),"")</f>
        <v>0</v>
      </c>
      <c r="H18">
        <f>IFERROR(SUM(F5:F18),"")</f>
        <v>0</v>
      </c>
      <c r="J18">
        <v>14</v>
      </c>
      <c r="K18" cm="1">
        <f t="array" ref="K18">_xlfn.SWITCH(Charts!$B$3,"average", AVERAGE(INDIRECT(ADDRESS(13+3,K$2+1,,,"Instances") &amp; ":" &amp; ADDRESS(13+3,K$2+1))),"median", MEDIAN(INDIRECT(ADDRESS(13+3,K$2+1,,,"Instances") &amp; ":" &amp; ADDRESS(13+3,K$2+1))),"min", MIN(INDIRECT(ADDRESS(13+3,K$2+1,,,"Instances") &amp; ":" &amp; ADDRESS(13+3,K$2+1))),"max", MAX(INDIRECT(ADDRESS(13+3,K$2+1,,,"Instances") &amp; ":" &amp; ADDRESS(13+3,K$2+1))),"diff", MAX(INDIRECT(ADDRESS(13+3,K$2+1,,,"Instances") &amp; ":" &amp; ADDRESS(13+3,K$2+1)))-MIN(INDIRECT(ADDRESS(13+3,K$2+1,,,"Instances") &amp; ":" &amp; ADDRESS(13+3,K$2+1))))</f>
        <v>0</v>
      </c>
      <c r="L18">
        <f>IFERROR(SMALL(K5:K73,ROW()-ROW($L$5)+1),"")</f>
        <v>0</v>
      </c>
      <c r="N18">
        <f>IFERROR(SUM(L5:L18),"")</f>
        <v>0</v>
      </c>
      <c r="Q18">
        <f>IF(Charts!$B$3="none",E370,IF(K370="",NA(),K370))</f>
        <v>0</v>
      </c>
      <c r="R18">
        <f>IF(Charts!$B$3="none",F370,IF(L370="",NA(),L370))</f>
        <v>0</v>
      </c>
      <c r="S18">
        <f>IF(Charts!$B$3="none",G370,IF(M370="",NA(),M370))</f>
        <v>0</v>
      </c>
      <c r="T18">
        <f>IF(Charts!$B$3="none",H370,IF(N370="",NA(),N370))</f>
        <v>0</v>
      </c>
    </row>
    <row r="19" spans="4:20">
      <c r="D19">
        <v>15</v>
      </c>
      <c r="E19">
        <f>IF(INDIRECT(ADDRESS($D19+2,E$2+1,,,"Instances"))="","",INDIRECT(ADDRESS($D19+2,E$2+1,,,"Instances")))</f>
        <v>0</v>
      </c>
      <c r="F19">
        <f>IFERROR(SMALL(E5:E73,ROW()-ROW($F$5)+1),"")</f>
        <v>0</v>
      </c>
      <c r="H19">
        <f>IFERROR(SUM(F5:F19),"")</f>
        <v>0</v>
      </c>
      <c r="J19">
        <v>15</v>
      </c>
      <c r="K19" cm="1">
        <f t="array" ref="K19">_xlfn.SWITCH(Charts!$B$3,"average", AVERAGE(INDIRECT(ADDRESS(14+3,K$2+1,,,"Instances") &amp; ":" &amp; ADDRESS(14+3,K$2+1))),"median", MEDIAN(INDIRECT(ADDRESS(14+3,K$2+1,,,"Instances") &amp; ":" &amp; ADDRESS(14+3,K$2+1))),"min", MIN(INDIRECT(ADDRESS(14+3,K$2+1,,,"Instances") &amp; ":" &amp; ADDRESS(14+3,K$2+1))),"max", MAX(INDIRECT(ADDRESS(14+3,K$2+1,,,"Instances") &amp; ":" &amp; ADDRESS(14+3,K$2+1))),"diff", MAX(INDIRECT(ADDRESS(14+3,K$2+1,,,"Instances") &amp; ":" &amp; ADDRESS(14+3,K$2+1)))-MIN(INDIRECT(ADDRESS(14+3,K$2+1,,,"Instances") &amp; ":" &amp; ADDRESS(14+3,K$2+1))))</f>
        <v>0</v>
      </c>
      <c r="L19">
        <f>IFERROR(SMALL(K5:K73,ROW()-ROW($L$5)+1),"")</f>
        <v>0</v>
      </c>
      <c r="N19">
        <f>IFERROR(SUM(L5:L19),"")</f>
        <v>0</v>
      </c>
      <c r="Q19">
        <f>IF(Charts!$B$3="none",E371,IF(K371="",NA(),K371))</f>
        <v>0</v>
      </c>
      <c r="R19">
        <f>IF(Charts!$B$3="none",F371,IF(L371="",NA(),L371))</f>
        <v>0</v>
      </c>
      <c r="S19">
        <f>IF(Charts!$B$3="none",G371,IF(M371="",NA(),M371))</f>
        <v>0</v>
      </c>
      <c r="T19">
        <f>IF(Charts!$B$3="none",H371,IF(N371="",NA(),N371))</f>
        <v>0</v>
      </c>
    </row>
    <row r="20" spans="4:20">
      <c r="D20">
        <v>16</v>
      </c>
      <c r="E20">
        <f>IF(INDIRECT(ADDRESS($D20+2,E$2+1,,,"Instances"))="","",INDIRECT(ADDRESS($D20+2,E$2+1,,,"Instances")))</f>
        <v>0</v>
      </c>
      <c r="F20">
        <f>IFERROR(SMALL(E5:E73,ROW()-ROW($F$5)+1),"")</f>
        <v>0</v>
      </c>
      <c r="H20">
        <f>IFERROR(SUM(F5:F20),"")</f>
        <v>0</v>
      </c>
      <c r="J20">
        <v>16</v>
      </c>
      <c r="K20" cm="1">
        <f t="array" ref="K20">_xlfn.SWITCH(Charts!$B$3,"average", AVERAGE(INDIRECT(ADDRESS(15+3,K$2+1,,,"Instances") &amp; ":" &amp; ADDRESS(15+3,K$2+1))),"median", MEDIAN(INDIRECT(ADDRESS(15+3,K$2+1,,,"Instances") &amp; ":" &amp; ADDRESS(15+3,K$2+1))),"min", MIN(INDIRECT(ADDRESS(15+3,K$2+1,,,"Instances") &amp; ":" &amp; ADDRESS(15+3,K$2+1))),"max", MAX(INDIRECT(ADDRESS(15+3,K$2+1,,,"Instances") &amp; ":" &amp; ADDRESS(15+3,K$2+1))),"diff", MAX(INDIRECT(ADDRESS(15+3,K$2+1,,,"Instances") &amp; ":" &amp; ADDRESS(15+3,K$2+1)))-MIN(INDIRECT(ADDRESS(15+3,K$2+1,,,"Instances") &amp; ":" &amp; ADDRESS(15+3,K$2+1))))</f>
        <v>0</v>
      </c>
      <c r="L20">
        <f>IFERROR(SMALL(K5:K73,ROW()-ROW($L$5)+1),"")</f>
        <v>0</v>
      </c>
      <c r="N20">
        <f>IFERROR(SUM(L5:L20),"")</f>
        <v>0</v>
      </c>
      <c r="Q20">
        <f>IF(Charts!$B$3="none",E372,IF(K372="",NA(),K372))</f>
        <v>0</v>
      </c>
      <c r="R20">
        <f>IF(Charts!$B$3="none",F372,IF(L372="",NA(),L372))</f>
        <v>0</v>
      </c>
      <c r="S20">
        <f>IF(Charts!$B$3="none",G372,IF(M372="",NA(),M372))</f>
        <v>0</v>
      </c>
      <c r="T20">
        <f>IF(Charts!$B$3="none",H372,IF(N372="",NA(),N372))</f>
        <v>0</v>
      </c>
    </row>
    <row r="21" spans="4:20">
      <c r="D21">
        <v>17</v>
      </c>
      <c r="E21">
        <f>IF(INDIRECT(ADDRESS($D21+2,E$2+1,,,"Instances"))="","",INDIRECT(ADDRESS($D21+2,E$2+1,,,"Instances")))</f>
        <v>0</v>
      </c>
      <c r="F21">
        <f>IFERROR(SMALL(E5:E73,ROW()-ROW($F$5)+1),"")</f>
        <v>0</v>
      </c>
      <c r="H21">
        <f>IFERROR(SUM(F5:F21),"")</f>
        <v>0</v>
      </c>
      <c r="J21">
        <v>17</v>
      </c>
      <c r="K21" cm="1">
        <f t="array" ref="K21">_xlfn.SWITCH(Charts!$B$3,"average", AVERAGE(INDIRECT(ADDRESS(16+3,K$2+1,,,"Instances") &amp; ":" &amp; ADDRESS(16+3,K$2+1))),"median", MEDIAN(INDIRECT(ADDRESS(16+3,K$2+1,,,"Instances") &amp; ":" &amp; ADDRESS(16+3,K$2+1))),"min", MIN(INDIRECT(ADDRESS(16+3,K$2+1,,,"Instances") &amp; ":" &amp; ADDRESS(16+3,K$2+1))),"max", MAX(INDIRECT(ADDRESS(16+3,K$2+1,,,"Instances") &amp; ":" &amp; ADDRESS(16+3,K$2+1))),"diff", MAX(INDIRECT(ADDRESS(16+3,K$2+1,,,"Instances") &amp; ":" &amp; ADDRESS(16+3,K$2+1)))-MIN(INDIRECT(ADDRESS(16+3,K$2+1,,,"Instances") &amp; ":" &amp; ADDRESS(16+3,K$2+1))))</f>
        <v>0</v>
      </c>
      <c r="L21">
        <f>IFERROR(SMALL(K5:K73,ROW()-ROW($L$5)+1),"")</f>
        <v>0</v>
      </c>
      <c r="N21">
        <f>IFERROR(SUM(L5:L21),"")</f>
        <v>0</v>
      </c>
      <c r="Q21">
        <f>IF(Charts!$B$3="none",E373,IF(K373="",NA(),K373))</f>
        <v>0</v>
      </c>
      <c r="R21">
        <f>IF(Charts!$B$3="none",F373,IF(L373="",NA(),L373))</f>
        <v>0</v>
      </c>
      <c r="S21">
        <f>IF(Charts!$B$3="none",G373,IF(M373="",NA(),M373))</f>
        <v>0</v>
      </c>
      <c r="T21">
        <f>IF(Charts!$B$3="none",H373,IF(N373="",NA(),N373))</f>
        <v>0</v>
      </c>
    </row>
    <row r="22" spans="4:20">
      <c r="D22">
        <v>18</v>
      </c>
      <c r="E22">
        <f>IF(INDIRECT(ADDRESS($D22+2,E$2+1,,,"Instances"))="","",INDIRECT(ADDRESS($D22+2,E$2+1,,,"Instances")))</f>
        <v>0</v>
      </c>
      <c r="F22">
        <f>IFERROR(SMALL(E5:E73,ROW()-ROW($F$5)+1),"")</f>
        <v>0</v>
      </c>
      <c r="H22">
        <f>IFERROR(SUM(F5:F22),"")</f>
        <v>0</v>
      </c>
      <c r="J22">
        <v>18</v>
      </c>
      <c r="K22" cm="1">
        <f t="array" ref="K22">_xlfn.SWITCH(Charts!$B$3,"average", AVERAGE(INDIRECT(ADDRESS(17+3,K$2+1,,,"Instances") &amp; ":" &amp; ADDRESS(17+3,K$2+1))),"median", MEDIAN(INDIRECT(ADDRESS(17+3,K$2+1,,,"Instances") &amp; ":" &amp; ADDRESS(17+3,K$2+1))),"min", MIN(INDIRECT(ADDRESS(17+3,K$2+1,,,"Instances") &amp; ":" &amp; ADDRESS(17+3,K$2+1))),"max", MAX(INDIRECT(ADDRESS(17+3,K$2+1,,,"Instances") &amp; ":" &amp; ADDRESS(17+3,K$2+1))),"diff", MAX(INDIRECT(ADDRESS(17+3,K$2+1,,,"Instances") &amp; ":" &amp; ADDRESS(17+3,K$2+1)))-MIN(INDIRECT(ADDRESS(17+3,K$2+1,,,"Instances") &amp; ":" &amp; ADDRESS(17+3,K$2+1))))</f>
        <v>0</v>
      </c>
      <c r="L22">
        <f>IFERROR(SMALL(K5:K73,ROW()-ROW($L$5)+1),"")</f>
        <v>0</v>
      </c>
      <c r="N22">
        <f>IFERROR(SUM(L5:L22),"")</f>
        <v>0</v>
      </c>
      <c r="Q22">
        <f>IF(Charts!$B$3="none",E374,IF(K374="",NA(),K374))</f>
        <v>0</v>
      </c>
      <c r="R22">
        <f>IF(Charts!$B$3="none",F374,IF(L374="",NA(),L374))</f>
        <v>0</v>
      </c>
      <c r="S22">
        <f>IF(Charts!$B$3="none",G374,IF(M374="",NA(),M374))</f>
        <v>0</v>
      </c>
      <c r="T22">
        <f>IF(Charts!$B$3="none",H374,IF(N374="",NA(),N374))</f>
        <v>0</v>
      </c>
    </row>
    <row r="23" spans="4:20">
      <c r="D23">
        <v>19</v>
      </c>
      <c r="E23">
        <f>IF(INDIRECT(ADDRESS($D23+2,E$2+1,,,"Instances"))="","",INDIRECT(ADDRESS($D23+2,E$2+1,,,"Instances")))</f>
        <v>0</v>
      </c>
      <c r="F23">
        <f>IFERROR(SMALL(E5:E73,ROW()-ROW($F$5)+1),"")</f>
        <v>0</v>
      </c>
      <c r="H23">
        <f>IFERROR(SUM(F5:F23),"")</f>
        <v>0</v>
      </c>
      <c r="J23">
        <v>19</v>
      </c>
      <c r="K23" cm="1">
        <f t="array" ref="K23">_xlfn.SWITCH(Charts!$B$3,"average", AVERAGE(INDIRECT(ADDRESS(18+3,K$2+1,,,"Instances") &amp; ":" &amp; ADDRESS(18+3,K$2+1))),"median", MEDIAN(INDIRECT(ADDRESS(18+3,K$2+1,,,"Instances") &amp; ":" &amp; ADDRESS(18+3,K$2+1))),"min", MIN(INDIRECT(ADDRESS(18+3,K$2+1,,,"Instances") &amp; ":" &amp; ADDRESS(18+3,K$2+1))),"max", MAX(INDIRECT(ADDRESS(18+3,K$2+1,,,"Instances") &amp; ":" &amp; ADDRESS(18+3,K$2+1))),"diff", MAX(INDIRECT(ADDRESS(18+3,K$2+1,,,"Instances") &amp; ":" &amp; ADDRESS(18+3,K$2+1)))-MIN(INDIRECT(ADDRESS(18+3,K$2+1,,,"Instances") &amp; ":" &amp; ADDRESS(18+3,K$2+1))))</f>
        <v>0</v>
      </c>
      <c r="L23">
        <f>IFERROR(SMALL(K5:K73,ROW()-ROW($L$5)+1),"")</f>
        <v>0</v>
      </c>
      <c r="N23">
        <f>IFERROR(SUM(L5:L23),"")</f>
        <v>0</v>
      </c>
      <c r="Q23">
        <f>IF(Charts!$B$3="none",E375,IF(K375="",NA(),K375))</f>
        <v>0</v>
      </c>
      <c r="R23">
        <f>IF(Charts!$B$3="none",F375,IF(L375="",NA(),L375))</f>
        <v>0</v>
      </c>
      <c r="S23">
        <f>IF(Charts!$B$3="none",G375,IF(M375="",NA(),M375))</f>
        <v>0</v>
      </c>
      <c r="T23">
        <f>IF(Charts!$B$3="none",H375,IF(N375="",NA(),N375))</f>
        <v>0</v>
      </c>
    </row>
    <row r="24" spans="4:20">
      <c r="D24">
        <v>20</v>
      </c>
      <c r="E24">
        <f>IF(INDIRECT(ADDRESS($D24+2,E$2+1,,,"Instances"))="","",INDIRECT(ADDRESS($D24+2,E$2+1,,,"Instances")))</f>
        <v>0</v>
      </c>
      <c r="F24">
        <f>IFERROR(SMALL(E5:E73,ROW()-ROW($F$5)+1),"")</f>
        <v>0</v>
      </c>
      <c r="H24">
        <f>IFERROR(SUM(F5:F24),"")</f>
        <v>0</v>
      </c>
      <c r="J24">
        <v>20</v>
      </c>
      <c r="K24" cm="1">
        <f t="array" ref="K24">_xlfn.SWITCH(Charts!$B$3,"average", AVERAGE(INDIRECT(ADDRESS(19+3,K$2+1,,,"Instances") &amp; ":" &amp; ADDRESS(19+3,K$2+1))),"median", MEDIAN(INDIRECT(ADDRESS(19+3,K$2+1,,,"Instances") &amp; ":" &amp; ADDRESS(19+3,K$2+1))),"min", MIN(INDIRECT(ADDRESS(19+3,K$2+1,,,"Instances") &amp; ":" &amp; ADDRESS(19+3,K$2+1))),"max", MAX(INDIRECT(ADDRESS(19+3,K$2+1,,,"Instances") &amp; ":" &amp; ADDRESS(19+3,K$2+1))),"diff", MAX(INDIRECT(ADDRESS(19+3,K$2+1,,,"Instances") &amp; ":" &amp; ADDRESS(19+3,K$2+1)))-MIN(INDIRECT(ADDRESS(19+3,K$2+1,,,"Instances") &amp; ":" &amp; ADDRESS(19+3,K$2+1))))</f>
        <v>0</v>
      </c>
      <c r="L24">
        <f>IFERROR(SMALL(K5:K73,ROW()-ROW($L$5)+1),"")</f>
        <v>0</v>
      </c>
      <c r="N24">
        <f>IFERROR(SUM(L5:L24),"")</f>
        <v>0</v>
      </c>
      <c r="Q24">
        <f>IF(Charts!$B$3="none",E376,IF(K376="",NA(),K376))</f>
        <v>0</v>
      </c>
      <c r="R24">
        <f>IF(Charts!$B$3="none",F376,IF(L376="",NA(),L376))</f>
        <v>0</v>
      </c>
      <c r="S24">
        <f>IF(Charts!$B$3="none",G376,IF(M376="",NA(),M376))</f>
        <v>0</v>
      </c>
      <c r="T24">
        <f>IF(Charts!$B$3="none",H376,IF(N376="",NA(),N376))</f>
        <v>0</v>
      </c>
    </row>
    <row r="25" spans="4:20">
      <c r="D25">
        <v>21</v>
      </c>
      <c r="E25">
        <f>IF(INDIRECT(ADDRESS($D25+2,E$2+1,,,"Instances"))="","",INDIRECT(ADDRESS($D25+2,E$2+1,,,"Instances")))</f>
        <v>0</v>
      </c>
      <c r="F25">
        <f>IFERROR(SMALL(E5:E73,ROW()-ROW($F$5)+1),"")</f>
        <v>0</v>
      </c>
      <c r="H25">
        <f>IFERROR(SUM(F5:F25),"")</f>
        <v>0</v>
      </c>
      <c r="J25">
        <v>21</v>
      </c>
      <c r="K25" cm="1">
        <f t="array" ref="K25">_xlfn.SWITCH(Charts!$B$3,"average", AVERAGE(INDIRECT(ADDRESS(20+3,K$2+1,,,"Instances") &amp; ":" &amp; ADDRESS(20+3,K$2+1))),"median", MEDIAN(INDIRECT(ADDRESS(20+3,K$2+1,,,"Instances") &amp; ":" &amp; ADDRESS(20+3,K$2+1))),"min", MIN(INDIRECT(ADDRESS(20+3,K$2+1,,,"Instances") &amp; ":" &amp; ADDRESS(20+3,K$2+1))),"max", MAX(INDIRECT(ADDRESS(20+3,K$2+1,,,"Instances") &amp; ":" &amp; ADDRESS(20+3,K$2+1))),"diff", MAX(INDIRECT(ADDRESS(20+3,K$2+1,,,"Instances") &amp; ":" &amp; ADDRESS(20+3,K$2+1)))-MIN(INDIRECT(ADDRESS(20+3,K$2+1,,,"Instances") &amp; ":" &amp; ADDRESS(20+3,K$2+1))))</f>
        <v>0</v>
      </c>
      <c r="L25">
        <f>IFERROR(SMALL(K5:K73,ROW()-ROW($L$5)+1),"")</f>
        <v>0</v>
      </c>
      <c r="N25">
        <f>IFERROR(SUM(L5:L25),"")</f>
        <v>0</v>
      </c>
      <c r="Q25">
        <f>IF(Charts!$B$3="none",E377,IF(K377="",NA(),K377))</f>
        <v>0</v>
      </c>
      <c r="R25">
        <f>IF(Charts!$B$3="none",F377,IF(L377="",NA(),L377))</f>
        <v>0</v>
      </c>
      <c r="S25">
        <f>IF(Charts!$B$3="none",G377,IF(M377="",NA(),M377))</f>
        <v>0</v>
      </c>
      <c r="T25">
        <f>IF(Charts!$B$3="none",H377,IF(N377="",NA(),N377))</f>
        <v>0</v>
      </c>
    </row>
    <row r="26" spans="4:20">
      <c r="D26">
        <v>22</v>
      </c>
      <c r="E26">
        <f>IF(INDIRECT(ADDRESS($D26+2,E$2+1,,,"Instances"))="","",INDIRECT(ADDRESS($D26+2,E$2+1,,,"Instances")))</f>
        <v>0</v>
      </c>
      <c r="F26">
        <f>IFERROR(SMALL(E5:E73,ROW()-ROW($F$5)+1),"")</f>
        <v>0</v>
      </c>
      <c r="H26">
        <f>IFERROR(SUM(F5:F26),"")</f>
        <v>0</v>
      </c>
      <c r="J26">
        <v>22</v>
      </c>
      <c r="K26" cm="1">
        <f t="array" ref="K26">_xlfn.SWITCH(Charts!$B$3,"average", AVERAGE(INDIRECT(ADDRESS(21+3,K$2+1,,,"Instances") &amp; ":" &amp; ADDRESS(21+3,K$2+1))),"median", MEDIAN(INDIRECT(ADDRESS(21+3,K$2+1,,,"Instances") &amp; ":" &amp; ADDRESS(21+3,K$2+1))),"min", MIN(INDIRECT(ADDRESS(21+3,K$2+1,,,"Instances") &amp; ":" &amp; ADDRESS(21+3,K$2+1))),"max", MAX(INDIRECT(ADDRESS(21+3,K$2+1,,,"Instances") &amp; ":" &amp; ADDRESS(21+3,K$2+1))),"diff", MAX(INDIRECT(ADDRESS(21+3,K$2+1,,,"Instances") &amp; ":" &amp; ADDRESS(21+3,K$2+1)))-MIN(INDIRECT(ADDRESS(21+3,K$2+1,,,"Instances") &amp; ":" &amp; ADDRESS(21+3,K$2+1))))</f>
        <v>0</v>
      </c>
      <c r="L26">
        <f>IFERROR(SMALL(K5:K73,ROW()-ROW($L$5)+1),"")</f>
        <v>0</v>
      </c>
      <c r="N26">
        <f>IFERROR(SUM(L5:L26),"")</f>
        <v>0</v>
      </c>
      <c r="Q26">
        <f>IF(Charts!$B$3="none",E378,IF(K378="",NA(),K378))</f>
        <v>0</v>
      </c>
      <c r="R26">
        <f>IF(Charts!$B$3="none",F378,IF(L378="",NA(),L378))</f>
        <v>0</v>
      </c>
      <c r="S26">
        <f>IF(Charts!$B$3="none",G378,IF(M378="",NA(),M378))</f>
        <v>0</v>
      </c>
      <c r="T26">
        <f>IF(Charts!$B$3="none",H378,IF(N378="",NA(),N378))</f>
        <v>0</v>
      </c>
    </row>
    <row r="27" spans="4:20">
      <c r="D27">
        <v>23</v>
      </c>
      <c r="E27">
        <f>IF(INDIRECT(ADDRESS($D27+2,E$2+1,,,"Instances"))="","",INDIRECT(ADDRESS($D27+2,E$2+1,,,"Instances")))</f>
        <v>0</v>
      </c>
      <c r="F27">
        <f>IFERROR(SMALL(E5:E73,ROW()-ROW($F$5)+1),"")</f>
        <v>0</v>
      </c>
      <c r="H27">
        <f>IFERROR(SUM(F5:F27),"")</f>
        <v>0</v>
      </c>
      <c r="J27">
        <v>23</v>
      </c>
      <c r="K27" cm="1">
        <f t="array" ref="K27">_xlfn.SWITCH(Charts!$B$3,"average", AVERAGE(INDIRECT(ADDRESS(22+3,K$2+1,,,"Instances") &amp; ":" &amp; ADDRESS(22+3,K$2+1))),"median", MEDIAN(INDIRECT(ADDRESS(22+3,K$2+1,,,"Instances") &amp; ":" &amp; ADDRESS(22+3,K$2+1))),"min", MIN(INDIRECT(ADDRESS(22+3,K$2+1,,,"Instances") &amp; ":" &amp; ADDRESS(22+3,K$2+1))),"max", MAX(INDIRECT(ADDRESS(22+3,K$2+1,,,"Instances") &amp; ":" &amp; ADDRESS(22+3,K$2+1))),"diff", MAX(INDIRECT(ADDRESS(22+3,K$2+1,,,"Instances") &amp; ":" &amp; ADDRESS(22+3,K$2+1)))-MIN(INDIRECT(ADDRESS(22+3,K$2+1,,,"Instances") &amp; ":" &amp; ADDRESS(22+3,K$2+1))))</f>
        <v>0</v>
      </c>
      <c r="L27">
        <f>IFERROR(SMALL(K5:K73,ROW()-ROW($L$5)+1),"")</f>
        <v>0</v>
      </c>
      <c r="N27">
        <f>IFERROR(SUM(L5:L27),"")</f>
        <v>0</v>
      </c>
      <c r="Q27">
        <f>IF(Charts!$B$3="none",E379,IF(K379="",NA(),K379))</f>
        <v>0</v>
      </c>
      <c r="R27">
        <f>IF(Charts!$B$3="none",F379,IF(L379="",NA(),L379))</f>
        <v>0</v>
      </c>
      <c r="S27">
        <f>IF(Charts!$B$3="none",G379,IF(M379="",NA(),M379))</f>
        <v>0</v>
      </c>
      <c r="T27">
        <f>IF(Charts!$B$3="none",H379,IF(N379="",NA(),N379))</f>
        <v>0</v>
      </c>
    </row>
    <row r="28" spans="4:20">
      <c r="D28">
        <v>24</v>
      </c>
      <c r="E28">
        <f>IF(INDIRECT(ADDRESS($D28+2,E$2+1,,,"Instances"))="","",INDIRECT(ADDRESS($D28+2,E$2+1,,,"Instances")))</f>
        <v>0</v>
      </c>
      <c r="F28">
        <f>IFERROR(SMALL(E5:E73,ROW()-ROW($F$5)+1),"")</f>
        <v>0</v>
      </c>
      <c r="H28">
        <f>IFERROR(SUM(F5:F28),"")</f>
        <v>0</v>
      </c>
      <c r="J28">
        <v>24</v>
      </c>
      <c r="K28" cm="1">
        <f t="array" ref="K28">_xlfn.SWITCH(Charts!$B$3,"average", AVERAGE(INDIRECT(ADDRESS(23+3,K$2+1,,,"Instances") &amp; ":" &amp; ADDRESS(23+3,K$2+1))),"median", MEDIAN(INDIRECT(ADDRESS(23+3,K$2+1,,,"Instances") &amp; ":" &amp; ADDRESS(23+3,K$2+1))),"min", MIN(INDIRECT(ADDRESS(23+3,K$2+1,,,"Instances") &amp; ":" &amp; ADDRESS(23+3,K$2+1))),"max", MAX(INDIRECT(ADDRESS(23+3,K$2+1,,,"Instances") &amp; ":" &amp; ADDRESS(23+3,K$2+1))),"diff", MAX(INDIRECT(ADDRESS(23+3,K$2+1,,,"Instances") &amp; ":" &amp; ADDRESS(23+3,K$2+1)))-MIN(INDIRECT(ADDRESS(23+3,K$2+1,,,"Instances") &amp; ":" &amp; ADDRESS(23+3,K$2+1))))</f>
        <v>0</v>
      </c>
      <c r="L28">
        <f>IFERROR(SMALL(K5:K73,ROW()-ROW($L$5)+1),"")</f>
        <v>0</v>
      </c>
      <c r="N28">
        <f>IFERROR(SUM(L5:L28),"")</f>
        <v>0</v>
      </c>
      <c r="Q28">
        <f>IF(Charts!$B$3="none",E380,IF(K380="",NA(),K380))</f>
        <v>0</v>
      </c>
      <c r="R28">
        <f>IF(Charts!$B$3="none",F380,IF(L380="",NA(),L380))</f>
        <v>0</v>
      </c>
      <c r="S28">
        <f>IF(Charts!$B$3="none",G380,IF(M380="",NA(),M380))</f>
        <v>0</v>
      </c>
      <c r="T28">
        <f>IF(Charts!$B$3="none",H380,IF(N380="",NA(),N380))</f>
        <v>0</v>
      </c>
    </row>
    <row r="29" spans="4:20">
      <c r="D29">
        <v>25</v>
      </c>
      <c r="E29">
        <f>IF(INDIRECT(ADDRESS($D29+2,E$2+1,,,"Instances"))="","",INDIRECT(ADDRESS($D29+2,E$2+1,,,"Instances")))</f>
        <v>0</v>
      </c>
      <c r="F29">
        <f>IFERROR(SMALL(E5:E73,ROW()-ROW($F$5)+1),"")</f>
        <v>0</v>
      </c>
      <c r="H29">
        <f>IFERROR(SUM(F5:F29),"")</f>
        <v>0</v>
      </c>
      <c r="J29">
        <v>25</v>
      </c>
      <c r="K29" cm="1">
        <f t="array" ref="K29">_xlfn.SWITCH(Charts!$B$3,"average", AVERAGE(INDIRECT(ADDRESS(24+3,K$2+1,,,"Instances") &amp; ":" &amp; ADDRESS(24+3,K$2+1))),"median", MEDIAN(INDIRECT(ADDRESS(24+3,K$2+1,,,"Instances") &amp; ":" &amp; ADDRESS(24+3,K$2+1))),"min", MIN(INDIRECT(ADDRESS(24+3,K$2+1,,,"Instances") &amp; ":" &amp; ADDRESS(24+3,K$2+1))),"max", MAX(INDIRECT(ADDRESS(24+3,K$2+1,,,"Instances") &amp; ":" &amp; ADDRESS(24+3,K$2+1))),"diff", MAX(INDIRECT(ADDRESS(24+3,K$2+1,,,"Instances") &amp; ":" &amp; ADDRESS(24+3,K$2+1)))-MIN(INDIRECT(ADDRESS(24+3,K$2+1,,,"Instances") &amp; ":" &amp; ADDRESS(24+3,K$2+1))))</f>
        <v>0</v>
      </c>
      <c r="L29">
        <f>IFERROR(SMALL(K5:K73,ROW()-ROW($L$5)+1),"")</f>
        <v>0</v>
      </c>
      <c r="N29">
        <f>IFERROR(SUM(L5:L29),"")</f>
        <v>0</v>
      </c>
      <c r="Q29">
        <f>IF(Charts!$B$3="none",E381,IF(K381="",NA(),K381))</f>
        <v>0</v>
      </c>
      <c r="R29">
        <f>IF(Charts!$B$3="none",F381,IF(L381="",NA(),L381))</f>
        <v>0</v>
      </c>
      <c r="S29">
        <f>IF(Charts!$B$3="none",G381,IF(M381="",NA(),M381))</f>
        <v>0</v>
      </c>
      <c r="T29">
        <f>IF(Charts!$B$3="none",H381,IF(N381="",NA(),N381))</f>
        <v>0</v>
      </c>
    </row>
    <row r="30" spans="4:20">
      <c r="D30">
        <v>26</v>
      </c>
      <c r="E30">
        <f>IF(INDIRECT(ADDRESS($D30+2,E$2+1,,,"Instances"))="","",INDIRECT(ADDRESS($D30+2,E$2+1,,,"Instances")))</f>
        <v>0</v>
      </c>
      <c r="F30">
        <f>IFERROR(SMALL(E5:E73,ROW()-ROW($F$5)+1),"")</f>
        <v>0</v>
      </c>
      <c r="H30">
        <f>IFERROR(SUM(F5:F30),"")</f>
        <v>0</v>
      </c>
      <c r="J30">
        <v>26</v>
      </c>
      <c r="K30" cm="1">
        <f t="array" ref="K30">_xlfn.SWITCH(Charts!$B$3,"average", AVERAGE(INDIRECT(ADDRESS(25+3,K$2+1,,,"Instances") &amp; ":" &amp; ADDRESS(25+3,K$2+1))),"median", MEDIAN(INDIRECT(ADDRESS(25+3,K$2+1,,,"Instances") &amp; ":" &amp; ADDRESS(25+3,K$2+1))),"min", MIN(INDIRECT(ADDRESS(25+3,K$2+1,,,"Instances") &amp; ":" &amp; ADDRESS(25+3,K$2+1))),"max", MAX(INDIRECT(ADDRESS(25+3,K$2+1,,,"Instances") &amp; ":" &amp; ADDRESS(25+3,K$2+1))),"diff", MAX(INDIRECT(ADDRESS(25+3,K$2+1,,,"Instances") &amp; ":" &amp; ADDRESS(25+3,K$2+1)))-MIN(INDIRECT(ADDRESS(25+3,K$2+1,,,"Instances") &amp; ":" &amp; ADDRESS(25+3,K$2+1))))</f>
        <v>0</v>
      </c>
      <c r="L30">
        <f>IFERROR(SMALL(K5:K73,ROW()-ROW($L$5)+1),"")</f>
        <v>0</v>
      </c>
      <c r="N30">
        <f>IFERROR(SUM(L5:L30),"")</f>
        <v>0</v>
      </c>
      <c r="Q30">
        <f>IF(Charts!$B$3="none",E382,IF(K382="",NA(),K382))</f>
        <v>0</v>
      </c>
      <c r="R30">
        <f>IF(Charts!$B$3="none",F382,IF(L382="",NA(),L382))</f>
        <v>0</v>
      </c>
      <c r="S30">
        <f>IF(Charts!$B$3="none",G382,IF(M382="",NA(),M382))</f>
        <v>0</v>
      </c>
      <c r="T30">
        <f>IF(Charts!$B$3="none",H382,IF(N382="",NA(),N382))</f>
        <v>0</v>
      </c>
    </row>
    <row r="31" spans="4:20">
      <c r="D31">
        <v>27</v>
      </c>
      <c r="E31">
        <f>IF(INDIRECT(ADDRESS($D31+2,E$2+1,,,"Instances"))="","",INDIRECT(ADDRESS($D31+2,E$2+1,,,"Instances")))</f>
        <v>0</v>
      </c>
      <c r="F31">
        <f>IFERROR(SMALL(E5:E73,ROW()-ROW($F$5)+1),"")</f>
        <v>0</v>
      </c>
      <c r="H31">
        <f>IFERROR(SUM(F5:F31),"")</f>
        <v>0</v>
      </c>
      <c r="J31">
        <v>27</v>
      </c>
      <c r="K31" cm="1">
        <f t="array" ref="K31">_xlfn.SWITCH(Charts!$B$3,"average", AVERAGE(INDIRECT(ADDRESS(26+3,K$2+1,,,"Instances") &amp; ":" &amp; ADDRESS(26+3,K$2+1))),"median", MEDIAN(INDIRECT(ADDRESS(26+3,K$2+1,,,"Instances") &amp; ":" &amp; ADDRESS(26+3,K$2+1))),"min", MIN(INDIRECT(ADDRESS(26+3,K$2+1,,,"Instances") &amp; ":" &amp; ADDRESS(26+3,K$2+1))),"max", MAX(INDIRECT(ADDRESS(26+3,K$2+1,,,"Instances") &amp; ":" &amp; ADDRESS(26+3,K$2+1))),"diff", MAX(INDIRECT(ADDRESS(26+3,K$2+1,,,"Instances") &amp; ":" &amp; ADDRESS(26+3,K$2+1)))-MIN(INDIRECT(ADDRESS(26+3,K$2+1,,,"Instances") &amp; ":" &amp; ADDRESS(26+3,K$2+1))))</f>
        <v>0</v>
      </c>
      <c r="L31">
        <f>IFERROR(SMALL(K5:K73,ROW()-ROW($L$5)+1),"")</f>
        <v>0</v>
      </c>
      <c r="N31">
        <f>IFERROR(SUM(L5:L31),"")</f>
        <v>0</v>
      </c>
      <c r="Q31">
        <f>IF(Charts!$B$3="none",E383,IF(K383="",NA(),K383))</f>
        <v>0</v>
      </c>
      <c r="R31">
        <f>IF(Charts!$B$3="none",F383,IF(L383="",NA(),L383))</f>
        <v>0</v>
      </c>
      <c r="S31">
        <f>IF(Charts!$B$3="none",G383,IF(M383="",NA(),M383))</f>
        <v>0</v>
      </c>
      <c r="T31">
        <f>IF(Charts!$B$3="none",H383,IF(N383="",NA(),N383))</f>
        <v>0</v>
      </c>
    </row>
    <row r="32" spans="4:20">
      <c r="D32">
        <v>28</v>
      </c>
      <c r="E32">
        <f>IF(INDIRECT(ADDRESS($D32+2,E$2+1,,,"Instances"))="","",INDIRECT(ADDRESS($D32+2,E$2+1,,,"Instances")))</f>
        <v>0</v>
      </c>
      <c r="F32">
        <f>IFERROR(SMALL(E5:E73,ROW()-ROW($F$5)+1),"")</f>
        <v>0</v>
      </c>
      <c r="H32">
        <f>IFERROR(SUM(F5:F32),"")</f>
        <v>0</v>
      </c>
      <c r="J32">
        <v>28</v>
      </c>
      <c r="K32" cm="1">
        <f t="array" ref="K32">_xlfn.SWITCH(Charts!$B$3,"average", AVERAGE(INDIRECT(ADDRESS(27+3,K$2+1,,,"Instances") &amp; ":" &amp; ADDRESS(27+3,K$2+1))),"median", MEDIAN(INDIRECT(ADDRESS(27+3,K$2+1,,,"Instances") &amp; ":" &amp; ADDRESS(27+3,K$2+1))),"min", MIN(INDIRECT(ADDRESS(27+3,K$2+1,,,"Instances") &amp; ":" &amp; ADDRESS(27+3,K$2+1))),"max", MAX(INDIRECT(ADDRESS(27+3,K$2+1,,,"Instances") &amp; ":" &amp; ADDRESS(27+3,K$2+1))),"diff", MAX(INDIRECT(ADDRESS(27+3,K$2+1,,,"Instances") &amp; ":" &amp; ADDRESS(27+3,K$2+1)))-MIN(INDIRECT(ADDRESS(27+3,K$2+1,,,"Instances") &amp; ":" &amp; ADDRESS(27+3,K$2+1))))</f>
        <v>0</v>
      </c>
      <c r="L32">
        <f>IFERROR(SMALL(K5:K73,ROW()-ROW($L$5)+1),"")</f>
        <v>0</v>
      </c>
      <c r="N32">
        <f>IFERROR(SUM(L5:L32),"")</f>
        <v>0</v>
      </c>
      <c r="Q32">
        <f>IF(Charts!$B$3="none",E384,IF(K384="",NA(),K384))</f>
        <v>0</v>
      </c>
      <c r="R32">
        <f>IF(Charts!$B$3="none",F384,IF(L384="",NA(),L384))</f>
        <v>0</v>
      </c>
      <c r="S32">
        <f>IF(Charts!$B$3="none",G384,IF(M384="",NA(),M384))</f>
        <v>0</v>
      </c>
      <c r="T32">
        <f>IF(Charts!$B$3="none",H384,IF(N384="",NA(),N384))</f>
        <v>0</v>
      </c>
    </row>
    <row r="33" spans="4:20">
      <c r="D33">
        <v>29</v>
      </c>
      <c r="E33">
        <f>IF(INDIRECT(ADDRESS($D33+2,E$2+1,,,"Instances"))="","",INDIRECT(ADDRESS($D33+2,E$2+1,,,"Instances")))</f>
        <v>0</v>
      </c>
      <c r="F33">
        <f>IFERROR(SMALL(E5:E73,ROW()-ROW($F$5)+1),"")</f>
        <v>0</v>
      </c>
      <c r="H33">
        <f>IFERROR(SUM(F5:F33),"")</f>
        <v>0</v>
      </c>
      <c r="J33">
        <v>29</v>
      </c>
      <c r="K33" cm="1">
        <f t="array" ref="K33">_xlfn.SWITCH(Charts!$B$3,"average", AVERAGE(INDIRECT(ADDRESS(28+3,K$2+1,,,"Instances") &amp; ":" &amp; ADDRESS(28+3,K$2+1))),"median", MEDIAN(INDIRECT(ADDRESS(28+3,K$2+1,,,"Instances") &amp; ":" &amp; ADDRESS(28+3,K$2+1))),"min", MIN(INDIRECT(ADDRESS(28+3,K$2+1,,,"Instances") &amp; ":" &amp; ADDRESS(28+3,K$2+1))),"max", MAX(INDIRECT(ADDRESS(28+3,K$2+1,,,"Instances") &amp; ":" &amp; ADDRESS(28+3,K$2+1))),"diff", MAX(INDIRECT(ADDRESS(28+3,K$2+1,,,"Instances") &amp; ":" &amp; ADDRESS(28+3,K$2+1)))-MIN(INDIRECT(ADDRESS(28+3,K$2+1,,,"Instances") &amp; ":" &amp; ADDRESS(28+3,K$2+1))))</f>
        <v>0</v>
      </c>
      <c r="L33">
        <f>IFERROR(SMALL(K5:K73,ROW()-ROW($L$5)+1),"")</f>
        <v>0</v>
      </c>
      <c r="N33">
        <f>IFERROR(SUM(L5:L33),"")</f>
        <v>0</v>
      </c>
      <c r="Q33">
        <f>IF(Charts!$B$3="none",E385,IF(K385="",NA(),K385))</f>
        <v>0</v>
      </c>
      <c r="R33">
        <f>IF(Charts!$B$3="none",F385,IF(L385="",NA(),L385))</f>
        <v>0</v>
      </c>
      <c r="S33">
        <f>IF(Charts!$B$3="none",G385,IF(M385="",NA(),M385))</f>
        <v>0</v>
      </c>
      <c r="T33">
        <f>IF(Charts!$B$3="none",H385,IF(N385="",NA(),N385))</f>
        <v>0</v>
      </c>
    </row>
    <row r="34" spans="4:20">
      <c r="D34">
        <v>30</v>
      </c>
      <c r="E34">
        <f>IF(INDIRECT(ADDRESS($D34+2,E$2+1,,,"Instances"))="","",INDIRECT(ADDRESS($D34+2,E$2+1,,,"Instances")))</f>
        <v>0</v>
      </c>
      <c r="F34">
        <f>IFERROR(SMALL(E5:E73,ROW()-ROW($F$5)+1),"")</f>
        <v>0</v>
      </c>
      <c r="H34">
        <f>IFERROR(SUM(F5:F34),"")</f>
        <v>0</v>
      </c>
      <c r="J34">
        <v>30</v>
      </c>
      <c r="K34" cm="1">
        <f t="array" ref="K34">_xlfn.SWITCH(Charts!$B$3,"average", AVERAGE(INDIRECT(ADDRESS(29+3,K$2+1,,,"Instances") &amp; ":" &amp; ADDRESS(29+3,K$2+1))),"median", MEDIAN(INDIRECT(ADDRESS(29+3,K$2+1,,,"Instances") &amp; ":" &amp; ADDRESS(29+3,K$2+1))),"min", MIN(INDIRECT(ADDRESS(29+3,K$2+1,,,"Instances") &amp; ":" &amp; ADDRESS(29+3,K$2+1))),"max", MAX(INDIRECT(ADDRESS(29+3,K$2+1,,,"Instances") &amp; ":" &amp; ADDRESS(29+3,K$2+1))),"diff", MAX(INDIRECT(ADDRESS(29+3,K$2+1,,,"Instances") &amp; ":" &amp; ADDRESS(29+3,K$2+1)))-MIN(INDIRECT(ADDRESS(29+3,K$2+1,,,"Instances") &amp; ":" &amp; ADDRESS(29+3,K$2+1))))</f>
        <v>0</v>
      </c>
      <c r="L34">
        <f>IFERROR(SMALL(K5:K73,ROW()-ROW($L$5)+1),"")</f>
        <v>0</v>
      </c>
      <c r="N34">
        <f>IFERROR(SUM(L5:L34),"")</f>
        <v>0</v>
      </c>
      <c r="Q34">
        <f>IF(Charts!$B$3="none",E386,IF(K386="",NA(),K386))</f>
        <v>0</v>
      </c>
      <c r="R34">
        <f>IF(Charts!$B$3="none",F386,IF(L386="",NA(),L386))</f>
        <v>0</v>
      </c>
      <c r="S34">
        <f>IF(Charts!$B$3="none",G386,IF(M386="",NA(),M386))</f>
        <v>0</v>
      </c>
      <c r="T34">
        <f>IF(Charts!$B$3="none",H386,IF(N386="",NA(),N386))</f>
        <v>0</v>
      </c>
    </row>
    <row r="35" spans="4:20">
      <c r="D35">
        <v>31</v>
      </c>
      <c r="E35">
        <f>IF(INDIRECT(ADDRESS($D35+2,E$2+1,,,"Instances"))="","",INDIRECT(ADDRESS($D35+2,E$2+1,,,"Instances")))</f>
        <v>0</v>
      </c>
      <c r="F35">
        <f>IFERROR(SMALL(E5:E73,ROW()-ROW($F$5)+1),"")</f>
        <v>0</v>
      </c>
      <c r="H35">
        <f>IFERROR(SUM(F5:F35),"")</f>
        <v>0</v>
      </c>
      <c r="J35">
        <v>31</v>
      </c>
      <c r="K35" cm="1">
        <f t="array" ref="K35">_xlfn.SWITCH(Charts!$B$3,"average", AVERAGE(INDIRECT(ADDRESS(30+3,K$2+1,,,"Instances") &amp; ":" &amp; ADDRESS(30+3,K$2+1))),"median", MEDIAN(INDIRECT(ADDRESS(30+3,K$2+1,,,"Instances") &amp; ":" &amp; ADDRESS(30+3,K$2+1))),"min", MIN(INDIRECT(ADDRESS(30+3,K$2+1,,,"Instances") &amp; ":" &amp; ADDRESS(30+3,K$2+1))),"max", MAX(INDIRECT(ADDRESS(30+3,K$2+1,,,"Instances") &amp; ":" &amp; ADDRESS(30+3,K$2+1))),"diff", MAX(INDIRECT(ADDRESS(30+3,K$2+1,,,"Instances") &amp; ":" &amp; ADDRESS(30+3,K$2+1)))-MIN(INDIRECT(ADDRESS(30+3,K$2+1,,,"Instances") &amp; ":" &amp; ADDRESS(30+3,K$2+1))))</f>
        <v>0</v>
      </c>
      <c r="L35">
        <f>IFERROR(SMALL(K5:K73,ROW()-ROW($L$5)+1),"")</f>
        <v>0</v>
      </c>
      <c r="N35">
        <f>IFERROR(SUM(L5:L35),"")</f>
        <v>0</v>
      </c>
      <c r="Q35">
        <f>IF(Charts!$B$3="none",E387,IF(K387="",NA(),K387))</f>
        <v>0</v>
      </c>
      <c r="R35">
        <f>IF(Charts!$B$3="none",F387,IF(L387="",NA(),L387))</f>
        <v>0</v>
      </c>
      <c r="S35">
        <f>IF(Charts!$B$3="none",G387,IF(M387="",NA(),M387))</f>
        <v>0</v>
      </c>
      <c r="T35">
        <f>IF(Charts!$B$3="none",H387,IF(N387="",NA(),N387))</f>
        <v>0</v>
      </c>
    </row>
    <row r="36" spans="4:20">
      <c r="D36">
        <v>32</v>
      </c>
      <c r="E36">
        <f>IF(INDIRECT(ADDRESS($D36+2,E$2+1,,,"Instances"))="","",INDIRECT(ADDRESS($D36+2,E$2+1,,,"Instances")))</f>
        <v>0</v>
      </c>
      <c r="F36">
        <f>IFERROR(SMALL(E5:E73,ROW()-ROW($F$5)+1),"")</f>
        <v>0</v>
      </c>
      <c r="H36">
        <f>IFERROR(SUM(F5:F36),"")</f>
        <v>0</v>
      </c>
      <c r="J36">
        <v>32</v>
      </c>
      <c r="K36" cm="1">
        <f t="array" ref="K36">_xlfn.SWITCH(Charts!$B$3,"average", AVERAGE(INDIRECT(ADDRESS(31+3,K$2+1,,,"Instances") &amp; ":" &amp; ADDRESS(31+3,K$2+1))),"median", MEDIAN(INDIRECT(ADDRESS(31+3,K$2+1,,,"Instances") &amp; ":" &amp; ADDRESS(31+3,K$2+1))),"min", MIN(INDIRECT(ADDRESS(31+3,K$2+1,,,"Instances") &amp; ":" &amp; ADDRESS(31+3,K$2+1))),"max", MAX(INDIRECT(ADDRESS(31+3,K$2+1,,,"Instances") &amp; ":" &amp; ADDRESS(31+3,K$2+1))),"diff", MAX(INDIRECT(ADDRESS(31+3,K$2+1,,,"Instances") &amp; ":" &amp; ADDRESS(31+3,K$2+1)))-MIN(INDIRECT(ADDRESS(31+3,K$2+1,,,"Instances") &amp; ":" &amp; ADDRESS(31+3,K$2+1))))</f>
        <v>0</v>
      </c>
      <c r="L36">
        <f>IFERROR(SMALL(K5:K73,ROW()-ROW($L$5)+1),"")</f>
        <v>0</v>
      </c>
      <c r="N36">
        <f>IFERROR(SUM(L5:L36),"")</f>
        <v>0</v>
      </c>
      <c r="Q36">
        <f>IF(Charts!$B$3="none",E388,IF(K388="",NA(),K388))</f>
        <v>0</v>
      </c>
      <c r="R36">
        <f>IF(Charts!$B$3="none",F388,IF(L388="",NA(),L388))</f>
        <v>0</v>
      </c>
      <c r="S36">
        <f>IF(Charts!$B$3="none",G388,IF(M388="",NA(),M388))</f>
        <v>0</v>
      </c>
      <c r="T36">
        <f>IF(Charts!$B$3="none",H388,IF(N388="",NA(),N388))</f>
        <v>0</v>
      </c>
    </row>
    <row r="37" spans="4:20">
      <c r="D37">
        <v>33</v>
      </c>
      <c r="E37">
        <f>IF(INDIRECT(ADDRESS($D37+2,E$2+1,,,"Instances"))="","",INDIRECT(ADDRESS($D37+2,E$2+1,,,"Instances")))</f>
        <v>0</v>
      </c>
      <c r="F37">
        <f>IFERROR(SMALL(E5:E73,ROW()-ROW($F$5)+1),"")</f>
        <v>0</v>
      </c>
      <c r="H37">
        <f>IFERROR(SUM(F5:F37),"")</f>
        <v>0</v>
      </c>
      <c r="J37">
        <v>33</v>
      </c>
      <c r="K37" cm="1">
        <f t="array" ref="K37">_xlfn.SWITCH(Charts!$B$3,"average", AVERAGE(INDIRECT(ADDRESS(32+3,K$2+1,,,"Instances") &amp; ":" &amp; ADDRESS(32+3,K$2+1))),"median", MEDIAN(INDIRECT(ADDRESS(32+3,K$2+1,,,"Instances") &amp; ":" &amp; ADDRESS(32+3,K$2+1))),"min", MIN(INDIRECT(ADDRESS(32+3,K$2+1,,,"Instances") &amp; ":" &amp; ADDRESS(32+3,K$2+1))),"max", MAX(INDIRECT(ADDRESS(32+3,K$2+1,,,"Instances") &amp; ":" &amp; ADDRESS(32+3,K$2+1))),"diff", MAX(INDIRECT(ADDRESS(32+3,K$2+1,,,"Instances") &amp; ":" &amp; ADDRESS(32+3,K$2+1)))-MIN(INDIRECT(ADDRESS(32+3,K$2+1,,,"Instances") &amp; ":" &amp; ADDRESS(32+3,K$2+1))))</f>
        <v>0</v>
      </c>
      <c r="L37">
        <f>IFERROR(SMALL(K5:K73,ROW()-ROW($L$5)+1),"")</f>
        <v>0</v>
      </c>
      <c r="N37">
        <f>IFERROR(SUM(L5:L37),"")</f>
        <v>0</v>
      </c>
      <c r="Q37">
        <f>IF(Charts!$B$3="none",E389,IF(K389="",NA(),K389))</f>
        <v>0</v>
      </c>
      <c r="R37">
        <f>IF(Charts!$B$3="none",F389,IF(L389="",NA(),L389))</f>
        <v>0</v>
      </c>
      <c r="S37">
        <f>IF(Charts!$B$3="none",G389,IF(M389="",NA(),M389))</f>
        <v>0</v>
      </c>
      <c r="T37">
        <f>IF(Charts!$B$3="none",H389,IF(N389="",NA(),N389))</f>
        <v>0</v>
      </c>
    </row>
    <row r="38" spans="4:20">
      <c r="D38">
        <v>34</v>
      </c>
      <c r="E38">
        <f>IF(INDIRECT(ADDRESS($D38+2,E$2+1,,,"Instances"))="","",INDIRECT(ADDRESS($D38+2,E$2+1,,,"Instances")))</f>
        <v>0</v>
      </c>
      <c r="F38">
        <f>IFERROR(SMALL(E5:E73,ROW()-ROW($F$5)+1),"")</f>
        <v>0</v>
      </c>
      <c r="H38">
        <f>IFERROR(SUM(F5:F38),"")</f>
        <v>0</v>
      </c>
      <c r="J38">
        <v>34</v>
      </c>
      <c r="K38" cm="1">
        <f t="array" ref="K38">_xlfn.SWITCH(Charts!$B$3,"average", AVERAGE(INDIRECT(ADDRESS(33+3,K$2+1,,,"Instances") &amp; ":" &amp; ADDRESS(33+3,K$2+1))),"median", MEDIAN(INDIRECT(ADDRESS(33+3,K$2+1,,,"Instances") &amp; ":" &amp; ADDRESS(33+3,K$2+1))),"min", MIN(INDIRECT(ADDRESS(33+3,K$2+1,,,"Instances") &amp; ":" &amp; ADDRESS(33+3,K$2+1))),"max", MAX(INDIRECT(ADDRESS(33+3,K$2+1,,,"Instances") &amp; ":" &amp; ADDRESS(33+3,K$2+1))),"diff", MAX(INDIRECT(ADDRESS(33+3,K$2+1,,,"Instances") &amp; ":" &amp; ADDRESS(33+3,K$2+1)))-MIN(INDIRECT(ADDRESS(33+3,K$2+1,,,"Instances") &amp; ":" &amp; ADDRESS(33+3,K$2+1))))</f>
        <v>0</v>
      </c>
      <c r="L38">
        <f>IFERROR(SMALL(K5:K73,ROW()-ROW($L$5)+1),"")</f>
        <v>0</v>
      </c>
      <c r="N38">
        <f>IFERROR(SUM(L5:L38),"")</f>
        <v>0</v>
      </c>
      <c r="Q38">
        <f>IF(Charts!$B$3="none",E390,IF(K390="",NA(),K390))</f>
        <v>0</v>
      </c>
      <c r="R38">
        <f>IF(Charts!$B$3="none",F390,IF(L390="",NA(),L390))</f>
        <v>0</v>
      </c>
      <c r="S38">
        <f>IF(Charts!$B$3="none",G390,IF(M390="",NA(),M390))</f>
        <v>0</v>
      </c>
      <c r="T38">
        <f>IF(Charts!$B$3="none",H390,IF(N390="",NA(),N390))</f>
        <v>0</v>
      </c>
    </row>
    <row r="39" spans="4:20">
      <c r="D39">
        <v>35</v>
      </c>
      <c r="E39">
        <f>IF(INDIRECT(ADDRESS($D39+2,E$2+1,,,"Instances"))="","",INDIRECT(ADDRESS($D39+2,E$2+1,,,"Instances")))</f>
        <v>0</v>
      </c>
      <c r="F39">
        <f>IFERROR(SMALL(E5:E73,ROW()-ROW($F$5)+1),"")</f>
        <v>0</v>
      </c>
      <c r="H39">
        <f>IFERROR(SUM(F5:F39),"")</f>
        <v>0</v>
      </c>
      <c r="J39">
        <v>35</v>
      </c>
      <c r="K39" cm="1">
        <f t="array" ref="K39">_xlfn.SWITCH(Charts!$B$3,"average", AVERAGE(INDIRECT(ADDRESS(34+3,K$2+1,,,"Instances") &amp; ":" &amp; ADDRESS(34+3,K$2+1))),"median", MEDIAN(INDIRECT(ADDRESS(34+3,K$2+1,,,"Instances") &amp; ":" &amp; ADDRESS(34+3,K$2+1))),"min", MIN(INDIRECT(ADDRESS(34+3,K$2+1,,,"Instances") &amp; ":" &amp; ADDRESS(34+3,K$2+1))),"max", MAX(INDIRECT(ADDRESS(34+3,K$2+1,,,"Instances") &amp; ":" &amp; ADDRESS(34+3,K$2+1))),"diff", MAX(INDIRECT(ADDRESS(34+3,K$2+1,,,"Instances") &amp; ":" &amp; ADDRESS(34+3,K$2+1)))-MIN(INDIRECT(ADDRESS(34+3,K$2+1,,,"Instances") &amp; ":" &amp; ADDRESS(34+3,K$2+1))))</f>
        <v>0</v>
      </c>
      <c r="L39">
        <f>IFERROR(SMALL(K5:K73,ROW()-ROW($L$5)+1),"")</f>
        <v>0</v>
      </c>
      <c r="N39">
        <f>IFERROR(SUM(L5:L39),"")</f>
        <v>0</v>
      </c>
      <c r="Q39">
        <f>IF(Charts!$B$3="none",E391,IF(K391="",NA(),K391))</f>
        <v>0</v>
      </c>
      <c r="R39">
        <f>IF(Charts!$B$3="none",F391,IF(L391="",NA(),L391))</f>
        <v>0</v>
      </c>
      <c r="S39">
        <f>IF(Charts!$B$3="none",G391,IF(M391="",NA(),M391))</f>
        <v>0</v>
      </c>
      <c r="T39">
        <f>IF(Charts!$B$3="none",H391,IF(N391="",NA(),N391))</f>
        <v>0</v>
      </c>
    </row>
    <row r="40" spans="4:20">
      <c r="D40">
        <v>36</v>
      </c>
      <c r="E40">
        <f>IF(INDIRECT(ADDRESS($D40+2,E$2+1,,,"Instances"))="","",INDIRECT(ADDRESS($D40+2,E$2+1,,,"Instances")))</f>
        <v>0</v>
      </c>
      <c r="F40">
        <f>IFERROR(SMALL(E5:E73,ROW()-ROW($F$5)+1),"")</f>
        <v>0</v>
      </c>
      <c r="H40">
        <f>IFERROR(SUM(F5:F40),"")</f>
        <v>0</v>
      </c>
      <c r="J40">
        <v>36</v>
      </c>
      <c r="K40" cm="1">
        <f t="array" ref="K40">_xlfn.SWITCH(Charts!$B$3,"average", AVERAGE(INDIRECT(ADDRESS(35+3,K$2+1,,,"Instances") &amp; ":" &amp; ADDRESS(35+3,K$2+1))),"median", MEDIAN(INDIRECT(ADDRESS(35+3,K$2+1,,,"Instances") &amp; ":" &amp; ADDRESS(35+3,K$2+1))),"min", MIN(INDIRECT(ADDRESS(35+3,K$2+1,,,"Instances") &amp; ":" &amp; ADDRESS(35+3,K$2+1))),"max", MAX(INDIRECT(ADDRESS(35+3,K$2+1,,,"Instances") &amp; ":" &amp; ADDRESS(35+3,K$2+1))),"diff", MAX(INDIRECT(ADDRESS(35+3,K$2+1,,,"Instances") &amp; ":" &amp; ADDRESS(35+3,K$2+1)))-MIN(INDIRECT(ADDRESS(35+3,K$2+1,,,"Instances") &amp; ":" &amp; ADDRESS(35+3,K$2+1))))</f>
        <v>0</v>
      </c>
      <c r="L40">
        <f>IFERROR(SMALL(K5:K73,ROW()-ROW($L$5)+1),"")</f>
        <v>0</v>
      </c>
      <c r="N40">
        <f>IFERROR(SUM(L5:L40),"")</f>
        <v>0</v>
      </c>
      <c r="Q40">
        <f>IF(Charts!$B$3="none",E392,IF(K392="",NA(),K392))</f>
        <v>0</v>
      </c>
      <c r="R40">
        <f>IF(Charts!$B$3="none",F392,IF(L392="",NA(),L392))</f>
        <v>0</v>
      </c>
      <c r="S40">
        <f>IF(Charts!$B$3="none",G392,IF(M392="",NA(),M392))</f>
        <v>0</v>
      </c>
      <c r="T40">
        <f>IF(Charts!$B$3="none",H392,IF(N392="",NA(),N392))</f>
        <v>0</v>
      </c>
    </row>
    <row r="41" spans="4:20">
      <c r="D41">
        <v>37</v>
      </c>
      <c r="E41">
        <f>IF(INDIRECT(ADDRESS($D41+2,E$2+1,,,"Instances"))="","",INDIRECT(ADDRESS($D41+2,E$2+1,,,"Instances")))</f>
        <v>0</v>
      </c>
      <c r="F41">
        <f>IFERROR(SMALL(E5:E73,ROW()-ROW($F$5)+1),"")</f>
        <v>0</v>
      </c>
      <c r="H41">
        <f>IFERROR(SUM(F5:F41),"")</f>
        <v>0</v>
      </c>
      <c r="J41">
        <v>37</v>
      </c>
      <c r="K41" cm="1">
        <f t="array" ref="K41">_xlfn.SWITCH(Charts!$B$3,"average", AVERAGE(INDIRECT(ADDRESS(36+3,K$2+1,,,"Instances") &amp; ":" &amp; ADDRESS(36+3,K$2+1))),"median", MEDIAN(INDIRECT(ADDRESS(36+3,K$2+1,,,"Instances") &amp; ":" &amp; ADDRESS(36+3,K$2+1))),"min", MIN(INDIRECT(ADDRESS(36+3,K$2+1,,,"Instances") &amp; ":" &amp; ADDRESS(36+3,K$2+1))),"max", MAX(INDIRECT(ADDRESS(36+3,K$2+1,,,"Instances") &amp; ":" &amp; ADDRESS(36+3,K$2+1))),"diff", MAX(INDIRECT(ADDRESS(36+3,K$2+1,,,"Instances") &amp; ":" &amp; ADDRESS(36+3,K$2+1)))-MIN(INDIRECT(ADDRESS(36+3,K$2+1,,,"Instances") &amp; ":" &amp; ADDRESS(36+3,K$2+1))))</f>
        <v>0</v>
      </c>
      <c r="L41">
        <f>IFERROR(SMALL(K5:K73,ROW()-ROW($L$5)+1),"")</f>
        <v>0</v>
      </c>
      <c r="N41">
        <f>IFERROR(SUM(L5:L41),"")</f>
        <v>0</v>
      </c>
      <c r="Q41">
        <f>IF(Charts!$B$3="none",E393,IF(K393="",NA(),K393))</f>
        <v>0</v>
      </c>
      <c r="R41">
        <f>IF(Charts!$B$3="none",F393,IF(L393="",NA(),L393))</f>
        <v>0</v>
      </c>
      <c r="S41">
        <f>IF(Charts!$B$3="none",G393,IF(M393="",NA(),M393))</f>
        <v>0</v>
      </c>
      <c r="T41">
        <f>IF(Charts!$B$3="none",H393,IF(N393="",NA(),N393))</f>
        <v>0</v>
      </c>
    </row>
    <row r="42" spans="4:20">
      <c r="D42">
        <v>38</v>
      </c>
      <c r="E42">
        <f>IF(INDIRECT(ADDRESS($D42+2,E$2+1,,,"Instances"))="","",INDIRECT(ADDRESS($D42+2,E$2+1,,,"Instances")))</f>
        <v>0</v>
      </c>
      <c r="F42">
        <f>IFERROR(SMALL(E5:E73,ROW()-ROW($F$5)+1),"")</f>
        <v>0</v>
      </c>
      <c r="H42">
        <f>IFERROR(SUM(F5:F42),"")</f>
        <v>0</v>
      </c>
      <c r="J42">
        <v>38</v>
      </c>
      <c r="K42" cm="1">
        <f t="array" ref="K42">_xlfn.SWITCH(Charts!$B$3,"average", AVERAGE(INDIRECT(ADDRESS(37+3,K$2+1,,,"Instances") &amp; ":" &amp; ADDRESS(37+3,K$2+1))),"median", MEDIAN(INDIRECT(ADDRESS(37+3,K$2+1,,,"Instances") &amp; ":" &amp; ADDRESS(37+3,K$2+1))),"min", MIN(INDIRECT(ADDRESS(37+3,K$2+1,,,"Instances") &amp; ":" &amp; ADDRESS(37+3,K$2+1))),"max", MAX(INDIRECT(ADDRESS(37+3,K$2+1,,,"Instances") &amp; ":" &amp; ADDRESS(37+3,K$2+1))),"diff", MAX(INDIRECT(ADDRESS(37+3,K$2+1,,,"Instances") &amp; ":" &amp; ADDRESS(37+3,K$2+1)))-MIN(INDIRECT(ADDRESS(37+3,K$2+1,,,"Instances") &amp; ":" &amp; ADDRESS(37+3,K$2+1))))</f>
        <v>0</v>
      </c>
      <c r="L42">
        <f>IFERROR(SMALL(K5:K73,ROW()-ROW($L$5)+1),"")</f>
        <v>0</v>
      </c>
      <c r="N42">
        <f>IFERROR(SUM(L5:L42),"")</f>
        <v>0</v>
      </c>
      <c r="Q42">
        <f>IF(Charts!$B$3="none",E394,IF(K394="",NA(),K394))</f>
        <v>0</v>
      </c>
      <c r="R42">
        <f>IF(Charts!$B$3="none",F394,IF(L394="",NA(),L394))</f>
        <v>0</v>
      </c>
      <c r="S42">
        <f>IF(Charts!$B$3="none",G394,IF(M394="",NA(),M394))</f>
        <v>0</v>
      </c>
      <c r="T42">
        <f>IF(Charts!$B$3="none",H394,IF(N394="",NA(),N394))</f>
        <v>0</v>
      </c>
    </row>
    <row r="43" spans="4:20">
      <c r="D43">
        <v>39</v>
      </c>
      <c r="E43">
        <f>IF(INDIRECT(ADDRESS($D43+2,E$2+1,,,"Instances"))="","",INDIRECT(ADDRESS($D43+2,E$2+1,,,"Instances")))</f>
        <v>0</v>
      </c>
      <c r="F43">
        <f>IFERROR(SMALL(E5:E73,ROW()-ROW($F$5)+1),"")</f>
        <v>0</v>
      </c>
      <c r="H43">
        <f>IFERROR(SUM(F5:F43),"")</f>
        <v>0</v>
      </c>
      <c r="J43">
        <v>39</v>
      </c>
      <c r="K43" cm="1">
        <f t="array" ref="K43">_xlfn.SWITCH(Charts!$B$3,"average", AVERAGE(INDIRECT(ADDRESS(38+3,K$2+1,,,"Instances") &amp; ":" &amp; ADDRESS(38+3,K$2+1))),"median", MEDIAN(INDIRECT(ADDRESS(38+3,K$2+1,,,"Instances") &amp; ":" &amp; ADDRESS(38+3,K$2+1))),"min", MIN(INDIRECT(ADDRESS(38+3,K$2+1,,,"Instances") &amp; ":" &amp; ADDRESS(38+3,K$2+1))),"max", MAX(INDIRECT(ADDRESS(38+3,K$2+1,,,"Instances") &amp; ":" &amp; ADDRESS(38+3,K$2+1))),"diff", MAX(INDIRECT(ADDRESS(38+3,K$2+1,,,"Instances") &amp; ":" &amp; ADDRESS(38+3,K$2+1)))-MIN(INDIRECT(ADDRESS(38+3,K$2+1,,,"Instances") &amp; ":" &amp; ADDRESS(38+3,K$2+1))))</f>
        <v>0</v>
      </c>
      <c r="L43">
        <f>IFERROR(SMALL(K5:K73,ROW()-ROW($L$5)+1),"")</f>
        <v>0</v>
      </c>
      <c r="N43">
        <f>IFERROR(SUM(L5:L43),"")</f>
        <v>0</v>
      </c>
      <c r="Q43">
        <f>IF(Charts!$B$3="none",E395,IF(K395="",NA(),K395))</f>
        <v>0</v>
      </c>
      <c r="R43">
        <f>IF(Charts!$B$3="none",F395,IF(L395="",NA(),L395))</f>
        <v>0</v>
      </c>
      <c r="S43">
        <f>IF(Charts!$B$3="none",G395,IF(M395="",NA(),M395))</f>
        <v>0</v>
      </c>
      <c r="T43">
        <f>IF(Charts!$B$3="none",H395,IF(N395="",NA(),N395))</f>
        <v>0</v>
      </c>
    </row>
    <row r="44" spans="4:20">
      <c r="D44">
        <v>40</v>
      </c>
      <c r="E44">
        <f>IF(INDIRECT(ADDRESS($D44+2,E$2+1,,,"Instances"))="","",INDIRECT(ADDRESS($D44+2,E$2+1,,,"Instances")))</f>
        <v>0</v>
      </c>
      <c r="F44">
        <f>IFERROR(SMALL(E5:E73,ROW()-ROW($F$5)+1),"")</f>
        <v>0</v>
      </c>
      <c r="H44">
        <f>IFERROR(SUM(F5:F44),"")</f>
        <v>0</v>
      </c>
      <c r="J44">
        <v>40</v>
      </c>
      <c r="K44" cm="1">
        <f t="array" ref="K44">_xlfn.SWITCH(Charts!$B$3,"average", AVERAGE(INDIRECT(ADDRESS(39+3,K$2+1,,,"Instances") &amp; ":" &amp; ADDRESS(39+3,K$2+1))),"median", MEDIAN(INDIRECT(ADDRESS(39+3,K$2+1,,,"Instances") &amp; ":" &amp; ADDRESS(39+3,K$2+1))),"min", MIN(INDIRECT(ADDRESS(39+3,K$2+1,,,"Instances") &amp; ":" &amp; ADDRESS(39+3,K$2+1))),"max", MAX(INDIRECT(ADDRESS(39+3,K$2+1,,,"Instances") &amp; ":" &amp; ADDRESS(39+3,K$2+1))),"diff", MAX(INDIRECT(ADDRESS(39+3,K$2+1,,,"Instances") &amp; ":" &amp; ADDRESS(39+3,K$2+1)))-MIN(INDIRECT(ADDRESS(39+3,K$2+1,,,"Instances") &amp; ":" &amp; ADDRESS(39+3,K$2+1))))</f>
        <v>0</v>
      </c>
      <c r="L44">
        <f>IFERROR(SMALL(K5:K73,ROW()-ROW($L$5)+1),"")</f>
        <v>0</v>
      </c>
      <c r="N44">
        <f>IFERROR(SUM(L5:L44),"")</f>
        <v>0</v>
      </c>
      <c r="Q44">
        <f>IF(Charts!$B$3="none",E396,IF(K396="",NA(),K396))</f>
        <v>0</v>
      </c>
      <c r="R44">
        <f>IF(Charts!$B$3="none",F396,IF(L396="",NA(),L396))</f>
        <v>0</v>
      </c>
      <c r="S44">
        <f>IF(Charts!$B$3="none",G396,IF(M396="",NA(),M396))</f>
        <v>0</v>
      </c>
      <c r="T44">
        <f>IF(Charts!$B$3="none",H396,IF(N396="",NA(),N396))</f>
        <v>0</v>
      </c>
    </row>
    <row r="45" spans="4:20">
      <c r="D45">
        <v>41</v>
      </c>
      <c r="E45">
        <f>IF(INDIRECT(ADDRESS($D45+2,E$2+1,,,"Instances"))="","",INDIRECT(ADDRESS($D45+2,E$2+1,,,"Instances")))</f>
        <v>0</v>
      </c>
      <c r="F45">
        <f>IFERROR(SMALL(E5:E73,ROW()-ROW($F$5)+1),"")</f>
        <v>0</v>
      </c>
      <c r="H45">
        <f>IFERROR(SUM(F5:F45),"")</f>
        <v>0</v>
      </c>
      <c r="J45">
        <v>41</v>
      </c>
      <c r="K45" cm="1">
        <f t="array" ref="K45">_xlfn.SWITCH(Charts!$B$3,"average", AVERAGE(INDIRECT(ADDRESS(40+3,K$2+1,,,"Instances") &amp; ":" &amp; ADDRESS(40+3,K$2+1))),"median", MEDIAN(INDIRECT(ADDRESS(40+3,K$2+1,,,"Instances") &amp; ":" &amp; ADDRESS(40+3,K$2+1))),"min", MIN(INDIRECT(ADDRESS(40+3,K$2+1,,,"Instances") &amp; ":" &amp; ADDRESS(40+3,K$2+1))),"max", MAX(INDIRECT(ADDRESS(40+3,K$2+1,,,"Instances") &amp; ":" &amp; ADDRESS(40+3,K$2+1))),"diff", MAX(INDIRECT(ADDRESS(40+3,K$2+1,,,"Instances") &amp; ":" &amp; ADDRESS(40+3,K$2+1)))-MIN(INDIRECT(ADDRESS(40+3,K$2+1,,,"Instances") &amp; ":" &amp; ADDRESS(40+3,K$2+1))))</f>
        <v>0</v>
      </c>
      <c r="L45">
        <f>IFERROR(SMALL(K5:K73,ROW()-ROW($L$5)+1),"")</f>
        <v>0</v>
      </c>
      <c r="N45">
        <f>IFERROR(SUM(L5:L45),"")</f>
        <v>0</v>
      </c>
      <c r="Q45">
        <f>IF(Charts!$B$3="none",E397,IF(K397="",NA(),K397))</f>
        <v>0</v>
      </c>
      <c r="R45">
        <f>IF(Charts!$B$3="none",F397,IF(L397="",NA(),L397))</f>
        <v>0</v>
      </c>
      <c r="S45">
        <f>IF(Charts!$B$3="none",G397,IF(M397="",NA(),M397))</f>
        <v>0</v>
      </c>
      <c r="T45">
        <f>IF(Charts!$B$3="none",H397,IF(N397="",NA(),N397))</f>
        <v>0</v>
      </c>
    </row>
    <row r="46" spans="4:20">
      <c r="D46">
        <v>42</v>
      </c>
      <c r="E46">
        <f>IF(INDIRECT(ADDRESS($D46+2,E$2+1,,,"Instances"))="","",INDIRECT(ADDRESS($D46+2,E$2+1,,,"Instances")))</f>
        <v>0</v>
      </c>
      <c r="F46">
        <f>IFERROR(SMALL(E5:E73,ROW()-ROW($F$5)+1),"")</f>
        <v>0</v>
      </c>
      <c r="H46">
        <f>IFERROR(SUM(F5:F46),"")</f>
        <v>0</v>
      </c>
      <c r="J46">
        <v>42</v>
      </c>
      <c r="K46" cm="1">
        <f t="array" ref="K46">_xlfn.SWITCH(Charts!$B$3,"average", AVERAGE(INDIRECT(ADDRESS(41+3,K$2+1,,,"Instances") &amp; ":" &amp; ADDRESS(41+3,K$2+1))),"median", MEDIAN(INDIRECT(ADDRESS(41+3,K$2+1,,,"Instances") &amp; ":" &amp; ADDRESS(41+3,K$2+1))),"min", MIN(INDIRECT(ADDRESS(41+3,K$2+1,,,"Instances") &amp; ":" &amp; ADDRESS(41+3,K$2+1))),"max", MAX(INDIRECT(ADDRESS(41+3,K$2+1,,,"Instances") &amp; ":" &amp; ADDRESS(41+3,K$2+1))),"diff", MAX(INDIRECT(ADDRESS(41+3,K$2+1,,,"Instances") &amp; ":" &amp; ADDRESS(41+3,K$2+1)))-MIN(INDIRECT(ADDRESS(41+3,K$2+1,,,"Instances") &amp; ":" &amp; ADDRESS(41+3,K$2+1))))</f>
        <v>0</v>
      </c>
      <c r="L46">
        <f>IFERROR(SMALL(K5:K73,ROW()-ROW($L$5)+1),"")</f>
        <v>0</v>
      </c>
      <c r="N46">
        <f>IFERROR(SUM(L5:L46),"")</f>
        <v>0</v>
      </c>
      <c r="Q46">
        <f>IF(Charts!$B$3="none",E398,IF(K398="",NA(),K398))</f>
        <v>0</v>
      </c>
      <c r="R46">
        <f>IF(Charts!$B$3="none",F398,IF(L398="",NA(),L398))</f>
        <v>0</v>
      </c>
      <c r="S46">
        <f>IF(Charts!$B$3="none",G398,IF(M398="",NA(),M398))</f>
        <v>0</v>
      </c>
      <c r="T46">
        <f>IF(Charts!$B$3="none",H398,IF(N398="",NA(),N398))</f>
        <v>0</v>
      </c>
    </row>
    <row r="47" spans="4:20">
      <c r="D47">
        <v>43</v>
      </c>
      <c r="E47">
        <f>IF(INDIRECT(ADDRESS($D47+2,E$2+1,,,"Instances"))="","",INDIRECT(ADDRESS($D47+2,E$2+1,,,"Instances")))</f>
        <v>0</v>
      </c>
      <c r="F47">
        <f>IFERROR(SMALL(E5:E73,ROW()-ROW($F$5)+1),"")</f>
        <v>0</v>
      </c>
      <c r="H47">
        <f>IFERROR(SUM(F5:F47),"")</f>
        <v>0</v>
      </c>
      <c r="J47">
        <v>43</v>
      </c>
      <c r="K47" cm="1">
        <f t="array" ref="K47">_xlfn.SWITCH(Charts!$B$3,"average", AVERAGE(INDIRECT(ADDRESS(42+3,K$2+1,,,"Instances") &amp; ":" &amp; ADDRESS(42+3,K$2+1))),"median", MEDIAN(INDIRECT(ADDRESS(42+3,K$2+1,,,"Instances") &amp; ":" &amp; ADDRESS(42+3,K$2+1))),"min", MIN(INDIRECT(ADDRESS(42+3,K$2+1,,,"Instances") &amp; ":" &amp; ADDRESS(42+3,K$2+1))),"max", MAX(INDIRECT(ADDRESS(42+3,K$2+1,,,"Instances") &amp; ":" &amp; ADDRESS(42+3,K$2+1))),"diff", MAX(INDIRECT(ADDRESS(42+3,K$2+1,,,"Instances") &amp; ":" &amp; ADDRESS(42+3,K$2+1)))-MIN(INDIRECT(ADDRESS(42+3,K$2+1,,,"Instances") &amp; ":" &amp; ADDRESS(42+3,K$2+1))))</f>
        <v>0</v>
      </c>
      <c r="L47">
        <f>IFERROR(SMALL(K5:K73,ROW()-ROW($L$5)+1),"")</f>
        <v>0</v>
      </c>
      <c r="N47">
        <f>IFERROR(SUM(L5:L47),"")</f>
        <v>0</v>
      </c>
      <c r="Q47">
        <f>IF(Charts!$B$3="none",E399,IF(K399="",NA(),K399))</f>
        <v>0</v>
      </c>
      <c r="R47">
        <f>IF(Charts!$B$3="none",F399,IF(L399="",NA(),L399))</f>
        <v>0</v>
      </c>
      <c r="S47">
        <f>IF(Charts!$B$3="none",G399,IF(M399="",NA(),M399))</f>
        <v>0</v>
      </c>
      <c r="T47">
        <f>IF(Charts!$B$3="none",H399,IF(N399="",NA(),N399))</f>
        <v>0</v>
      </c>
    </row>
    <row r="48" spans="4:20">
      <c r="D48">
        <v>44</v>
      </c>
      <c r="E48">
        <f>IF(INDIRECT(ADDRESS($D48+2,E$2+1,,,"Instances"))="","",INDIRECT(ADDRESS($D48+2,E$2+1,,,"Instances")))</f>
        <v>0</v>
      </c>
      <c r="F48">
        <f>IFERROR(SMALL(E5:E73,ROW()-ROW($F$5)+1),"")</f>
        <v>0</v>
      </c>
      <c r="H48">
        <f>IFERROR(SUM(F5:F48),"")</f>
        <v>0</v>
      </c>
      <c r="J48">
        <v>44</v>
      </c>
      <c r="K48" cm="1">
        <f t="array" ref="K48">_xlfn.SWITCH(Charts!$B$3,"average", AVERAGE(INDIRECT(ADDRESS(43+3,K$2+1,,,"Instances") &amp; ":" &amp; ADDRESS(43+3,K$2+1))),"median", MEDIAN(INDIRECT(ADDRESS(43+3,K$2+1,,,"Instances") &amp; ":" &amp; ADDRESS(43+3,K$2+1))),"min", MIN(INDIRECT(ADDRESS(43+3,K$2+1,,,"Instances") &amp; ":" &amp; ADDRESS(43+3,K$2+1))),"max", MAX(INDIRECT(ADDRESS(43+3,K$2+1,,,"Instances") &amp; ":" &amp; ADDRESS(43+3,K$2+1))),"diff", MAX(INDIRECT(ADDRESS(43+3,K$2+1,,,"Instances") &amp; ":" &amp; ADDRESS(43+3,K$2+1)))-MIN(INDIRECT(ADDRESS(43+3,K$2+1,,,"Instances") &amp; ":" &amp; ADDRESS(43+3,K$2+1))))</f>
        <v>0</v>
      </c>
      <c r="L48">
        <f>IFERROR(SMALL(K5:K73,ROW()-ROW($L$5)+1),"")</f>
        <v>0</v>
      </c>
      <c r="N48">
        <f>IFERROR(SUM(L5:L48),"")</f>
        <v>0</v>
      </c>
      <c r="Q48">
        <f>IF(Charts!$B$3="none",E400,IF(K400="",NA(),K400))</f>
        <v>0</v>
      </c>
      <c r="R48">
        <f>IF(Charts!$B$3="none",F400,IF(L400="",NA(),L400))</f>
        <v>0</v>
      </c>
      <c r="S48">
        <f>IF(Charts!$B$3="none",G400,IF(M400="",NA(),M400))</f>
        <v>0</v>
      </c>
      <c r="T48">
        <f>IF(Charts!$B$3="none",H400,IF(N400="",NA(),N400))</f>
        <v>0</v>
      </c>
    </row>
    <row r="49" spans="4:20">
      <c r="D49">
        <v>45</v>
      </c>
      <c r="E49">
        <f>IF(INDIRECT(ADDRESS($D49+2,E$2+1,,,"Instances"))="","",INDIRECT(ADDRESS($D49+2,E$2+1,,,"Instances")))</f>
        <v>0</v>
      </c>
      <c r="F49">
        <f>IFERROR(SMALL(E5:E73,ROW()-ROW($F$5)+1),"")</f>
        <v>0</v>
      </c>
      <c r="H49">
        <f>IFERROR(SUM(F5:F49),"")</f>
        <v>0</v>
      </c>
      <c r="J49">
        <v>45</v>
      </c>
      <c r="K49" cm="1">
        <f t="array" ref="K49">_xlfn.SWITCH(Charts!$B$3,"average", AVERAGE(INDIRECT(ADDRESS(44+3,K$2+1,,,"Instances") &amp; ":" &amp; ADDRESS(44+3,K$2+1))),"median", MEDIAN(INDIRECT(ADDRESS(44+3,K$2+1,,,"Instances") &amp; ":" &amp; ADDRESS(44+3,K$2+1))),"min", MIN(INDIRECT(ADDRESS(44+3,K$2+1,,,"Instances") &amp; ":" &amp; ADDRESS(44+3,K$2+1))),"max", MAX(INDIRECT(ADDRESS(44+3,K$2+1,,,"Instances") &amp; ":" &amp; ADDRESS(44+3,K$2+1))),"diff", MAX(INDIRECT(ADDRESS(44+3,K$2+1,,,"Instances") &amp; ":" &amp; ADDRESS(44+3,K$2+1)))-MIN(INDIRECT(ADDRESS(44+3,K$2+1,,,"Instances") &amp; ":" &amp; ADDRESS(44+3,K$2+1))))</f>
        <v>0</v>
      </c>
      <c r="L49">
        <f>IFERROR(SMALL(K5:K73,ROW()-ROW($L$5)+1),"")</f>
        <v>0</v>
      </c>
      <c r="N49">
        <f>IFERROR(SUM(L5:L49),"")</f>
        <v>0</v>
      </c>
      <c r="Q49">
        <f>IF(Charts!$B$3="none",E401,IF(K401="",NA(),K401))</f>
        <v>0</v>
      </c>
      <c r="R49">
        <f>IF(Charts!$B$3="none",F401,IF(L401="",NA(),L401))</f>
        <v>0</v>
      </c>
      <c r="S49">
        <f>IF(Charts!$B$3="none",G401,IF(M401="",NA(),M401))</f>
        <v>0</v>
      </c>
      <c r="T49">
        <f>IF(Charts!$B$3="none",H401,IF(N401="",NA(),N401))</f>
        <v>0</v>
      </c>
    </row>
    <row r="50" spans="4:20">
      <c r="D50">
        <v>46</v>
      </c>
      <c r="E50">
        <f>IF(INDIRECT(ADDRESS($D50+2,E$2+1,,,"Instances"))="","",INDIRECT(ADDRESS($D50+2,E$2+1,,,"Instances")))</f>
        <v>0</v>
      </c>
      <c r="F50">
        <f>IFERROR(SMALL(E5:E73,ROW()-ROW($F$5)+1),"")</f>
        <v>0</v>
      </c>
      <c r="H50">
        <f>IFERROR(SUM(F5:F50),"")</f>
        <v>0</v>
      </c>
      <c r="J50">
        <v>46</v>
      </c>
      <c r="K50" cm="1">
        <f t="array" ref="K50">_xlfn.SWITCH(Charts!$B$3,"average", AVERAGE(INDIRECT(ADDRESS(45+3,K$2+1,,,"Instances") &amp; ":" &amp; ADDRESS(45+3,K$2+1))),"median", MEDIAN(INDIRECT(ADDRESS(45+3,K$2+1,,,"Instances") &amp; ":" &amp; ADDRESS(45+3,K$2+1))),"min", MIN(INDIRECT(ADDRESS(45+3,K$2+1,,,"Instances") &amp; ":" &amp; ADDRESS(45+3,K$2+1))),"max", MAX(INDIRECT(ADDRESS(45+3,K$2+1,,,"Instances") &amp; ":" &amp; ADDRESS(45+3,K$2+1))),"diff", MAX(INDIRECT(ADDRESS(45+3,K$2+1,,,"Instances") &amp; ":" &amp; ADDRESS(45+3,K$2+1)))-MIN(INDIRECT(ADDRESS(45+3,K$2+1,,,"Instances") &amp; ":" &amp; ADDRESS(45+3,K$2+1))))</f>
        <v>0</v>
      </c>
      <c r="L50">
        <f>IFERROR(SMALL(K5:K73,ROW()-ROW($L$5)+1),"")</f>
        <v>0</v>
      </c>
      <c r="N50">
        <f>IFERROR(SUM(L5:L50),"")</f>
        <v>0</v>
      </c>
      <c r="Q50">
        <f>IF(Charts!$B$3="none",E402,IF(K402="",NA(),K402))</f>
        <v>0</v>
      </c>
      <c r="R50">
        <f>IF(Charts!$B$3="none",F402,IF(L402="",NA(),L402))</f>
        <v>0</v>
      </c>
      <c r="S50">
        <f>IF(Charts!$B$3="none",G402,IF(M402="",NA(),M402))</f>
        <v>0</v>
      </c>
      <c r="T50">
        <f>IF(Charts!$B$3="none",H402,IF(N402="",NA(),N402))</f>
        <v>0</v>
      </c>
    </row>
    <row r="51" spans="4:20">
      <c r="D51">
        <v>47</v>
      </c>
      <c r="E51">
        <f>IF(INDIRECT(ADDRESS($D51+2,E$2+1,,,"Instances"))="","",INDIRECT(ADDRESS($D51+2,E$2+1,,,"Instances")))</f>
        <v>0</v>
      </c>
      <c r="F51">
        <f>IFERROR(SMALL(E5:E73,ROW()-ROW($F$5)+1),"")</f>
        <v>0</v>
      </c>
      <c r="H51">
        <f>IFERROR(SUM(F5:F51),"")</f>
        <v>0</v>
      </c>
      <c r="J51">
        <v>47</v>
      </c>
      <c r="K51" cm="1">
        <f t="array" ref="K51">_xlfn.SWITCH(Charts!$B$3,"average", AVERAGE(INDIRECT(ADDRESS(46+3,K$2+1,,,"Instances") &amp; ":" &amp; ADDRESS(46+3,K$2+1))),"median", MEDIAN(INDIRECT(ADDRESS(46+3,K$2+1,,,"Instances") &amp; ":" &amp; ADDRESS(46+3,K$2+1))),"min", MIN(INDIRECT(ADDRESS(46+3,K$2+1,,,"Instances") &amp; ":" &amp; ADDRESS(46+3,K$2+1))),"max", MAX(INDIRECT(ADDRESS(46+3,K$2+1,,,"Instances") &amp; ":" &amp; ADDRESS(46+3,K$2+1))),"diff", MAX(INDIRECT(ADDRESS(46+3,K$2+1,,,"Instances") &amp; ":" &amp; ADDRESS(46+3,K$2+1)))-MIN(INDIRECT(ADDRESS(46+3,K$2+1,,,"Instances") &amp; ":" &amp; ADDRESS(46+3,K$2+1))))</f>
        <v>0</v>
      </c>
      <c r="L51">
        <f>IFERROR(SMALL(K5:K73,ROW()-ROW($L$5)+1),"")</f>
        <v>0</v>
      </c>
      <c r="N51">
        <f>IFERROR(SUM(L5:L51),"")</f>
        <v>0</v>
      </c>
      <c r="Q51">
        <f>IF(Charts!$B$3="none",E403,IF(K403="",NA(),K403))</f>
        <v>0</v>
      </c>
      <c r="R51">
        <f>IF(Charts!$B$3="none",F403,IF(L403="",NA(),L403))</f>
        <v>0</v>
      </c>
      <c r="S51">
        <f>IF(Charts!$B$3="none",G403,IF(M403="",NA(),M403))</f>
        <v>0</v>
      </c>
      <c r="T51">
        <f>IF(Charts!$B$3="none",H403,IF(N403="",NA(),N403))</f>
        <v>0</v>
      </c>
    </row>
    <row r="52" spans="4:20">
      <c r="D52">
        <v>48</v>
      </c>
      <c r="E52">
        <f>IF(INDIRECT(ADDRESS($D52+2,E$2+1,,,"Instances"))="","",INDIRECT(ADDRESS($D52+2,E$2+1,,,"Instances")))</f>
        <v>0</v>
      </c>
      <c r="F52">
        <f>IFERROR(SMALL(E5:E73,ROW()-ROW($F$5)+1),"")</f>
        <v>0</v>
      </c>
      <c r="H52">
        <f>IFERROR(SUM(F5:F52),"")</f>
        <v>0</v>
      </c>
      <c r="J52">
        <v>48</v>
      </c>
      <c r="K52" cm="1">
        <f t="array" ref="K52">_xlfn.SWITCH(Charts!$B$3,"average", AVERAGE(INDIRECT(ADDRESS(47+3,K$2+1,,,"Instances") &amp; ":" &amp; ADDRESS(47+3,K$2+1))),"median", MEDIAN(INDIRECT(ADDRESS(47+3,K$2+1,,,"Instances") &amp; ":" &amp; ADDRESS(47+3,K$2+1))),"min", MIN(INDIRECT(ADDRESS(47+3,K$2+1,,,"Instances") &amp; ":" &amp; ADDRESS(47+3,K$2+1))),"max", MAX(INDIRECT(ADDRESS(47+3,K$2+1,,,"Instances") &amp; ":" &amp; ADDRESS(47+3,K$2+1))),"diff", MAX(INDIRECT(ADDRESS(47+3,K$2+1,,,"Instances") &amp; ":" &amp; ADDRESS(47+3,K$2+1)))-MIN(INDIRECT(ADDRESS(47+3,K$2+1,,,"Instances") &amp; ":" &amp; ADDRESS(47+3,K$2+1))))</f>
        <v>0</v>
      </c>
      <c r="L52">
        <f>IFERROR(SMALL(K5:K73,ROW()-ROW($L$5)+1),"")</f>
        <v>0</v>
      </c>
      <c r="N52">
        <f>IFERROR(SUM(L5:L52),"")</f>
        <v>0</v>
      </c>
      <c r="Q52">
        <f>IF(Charts!$B$3="none",E404,IF(K404="",NA(),K404))</f>
        <v>0</v>
      </c>
      <c r="R52">
        <f>IF(Charts!$B$3="none",F404,IF(L404="",NA(),L404))</f>
        <v>0</v>
      </c>
      <c r="S52">
        <f>IF(Charts!$B$3="none",G404,IF(M404="",NA(),M404))</f>
        <v>0</v>
      </c>
      <c r="T52">
        <f>IF(Charts!$B$3="none",H404,IF(N404="",NA(),N404))</f>
        <v>0</v>
      </c>
    </row>
    <row r="53" spans="4:20">
      <c r="D53">
        <v>49</v>
      </c>
      <c r="E53">
        <f>IF(INDIRECT(ADDRESS($D53+2,E$2+1,,,"Instances"))="","",INDIRECT(ADDRESS($D53+2,E$2+1,,,"Instances")))</f>
        <v>0</v>
      </c>
      <c r="F53">
        <f>IFERROR(SMALL(E5:E73,ROW()-ROW($F$5)+1),"")</f>
        <v>0</v>
      </c>
      <c r="H53">
        <f>IFERROR(SUM(F5:F53),"")</f>
        <v>0</v>
      </c>
      <c r="J53">
        <v>49</v>
      </c>
      <c r="K53" cm="1">
        <f t="array" ref="K53">_xlfn.SWITCH(Charts!$B$3,"average", AVERAGE(INDIRECT(ADDRESS(48+3,K$2+1,,,"Instances") &amp; ":" &amp; ADDRESS(48+3,K$2+1))),"median", MEDIAN(INDIRECT(ADDRESS(48+3,K$2+1,,,"Instances") &amp; ":" &amp; ADDRESS(48+3,K$2+1))),"min", MIN(INDIRECT(ADDRESS(48+3,K$2+1,,,"Instances") &amp; ":" &amp; ADDRESS(48+3,K$2+1))),"max", MAX(INDIRECT(ADDRESS(48+3,K$2+1,,,"Instances") &amp; ":" &amp; ADDRESS(48+3,K$2+1))),"diff", MAX(INDIRECT(ADDRESS(48+3,K$2+1,,,"Instances") &amp; ":" &amp; ADDRESS(48+3,K$2+1)))-MIN(INDIRECT(ADDRESS(48+3,K$2+1,,,"Instances") &amp; ":" &amp; ADDRESS(48+3,K$2+1))))</f>
        <v>0</v>
      </c>
      <c r="L53">
        <f>IFERROR(SMALL(K5:K73,ROW()-ROW($L$5)+1),"")</f>
        <v>0</v>
      </c>
      <c r="N53">
        <f>IFERROR(SUM(L5:L53),"")</f>
        <v>0</v>
      </c>
      <c r="Q53">
        <f>IF(Charts!$B$3="none",E405,IF(K405="",NA(),K405))</f>
        <v>0</v>
      </c>
      <c r="R53">
        <f>IF(Charts!$B$3="none",F405,IF(L405="",NA(),L405))</f>
        <v>0</v>
      </c>
      <c r="S53">
        <f>IF(Charts!$B$3="none",G405,IF(M405="",NA(),M405))</f>
        <v>0</v>
      </c>
      <c r="T53">
        <f>IF(Charts!$B$3="none",H405,IF(N405="",NA(),N405))</f>
        <v>0</v>
      </c>
    </row>
    <row r="54" spans="4:20">
      <c r="D54">
        <v>50</v>
      </c>
      <c r="E54">
        <f>IF(INDIRECT(ADDRESS($D54+2,E$2+1,,,"Instances"))="","",INDIRECT(ADDRESS($D54+2,E$2+1,,,"Instances")))</f>
        <v>0</v>
      </c>
      <c r="F54">
        <f>IFERROR(SMALL(E5:E73,ROW()-ROW($F$5)+1),"")</f>
        <v>0</v>
      </c>
      <c r="H54">
        <f>IFERROR(SUM(F5:F54),"")</f>
        <v>0</v>
      </c>
      <c r="J54">
        <v>50</v>
      </c>
      <c r="K54" cm="1">
        <f t="array" ref="K54">_xlfn.SWITCH(Charts!$B$3,"average", AVERAGE(INDIRECT(ADDRESS(49+3,K$2+1,,,"Instances") &amp; ":" &amp; ADDRESS(49+3,K$2+1))),"median", MEDIAN(INDIRECT(ADDRESS(49+3,K$2+1,,,"Instances") &amp; ":" &amp; ADDRESS(49+3,K$2+1))),"min", MIN(INDIRECT(ADDRESS(49+3,K$2+1,,,"Instances") &amp; ":" &amp; ADDRESS(49+3,K$2+1))),"max", MAX(INDIRECT(ADDRESS(49+3,K$2+1,,,"Instances") &amp; ":" &amp; ADDRESS(49+3,K$2+1))),"diff", MAX(INDIRECT(ADDRESS(49+3,K$2+1,,,"Instances") &amp; ":" &amp; ADDRESS(49+3,K$2+1)))-MIN(INDIRECT(ADDRESS(49+3,K$2+1,,,"Instances") &amp; ":" &amp; ADDRESS(49+3,K$2+1))))</f>
        <v>0</v>
      </c>
      <c r="L54">
        <f>IFERROR(SMALL(K5:K73,ROW()-ROW($L$5)+1),"")</f>
        <v>0</v>
      </c>
      <c r="N54">
        <f>IFERROR(SUM(L5:L54),"")</f>
        <v>0</v>
      </c>
      <c r="Q54">
        <f>IF(Charts!$B$3="none",E406,IF(K406="",NA(),K406))</f>
        <v>0</v>
      </c>
      <c r="R54">
        <f>IF(Charts!$B$3="none",F406,IF(L406="",NA(),L406))</f>
        <v>0</v>
      </c>
      <c r="S54">
        <f>IF(Charts!$B$3="none",G406,IF(M406="",NA(),M406))</f>
        <v>0</v>
      </c>
      <c r="T54">
        <f>IF(Charts!$B$3="none",H406,IF(N406="",NA(),N406))</f>
        <v>0</v>
      </c>
    </row>
    <row r="55" spans="4:20">
      <c r="D55">
        <v>51</v>
      </c>
      <c r="E55">
        <f>IF(INDIRECT(ADDRESS($D55+2,E$2+1,,,"Instances"))="","",INDIRECT(ADDRESS($D55+2,E$2+1,,,"Instances")))</f>
        <v>0</v>
      </c>
      <c r="F55">
        <f>IFERROR(SMALL(E5:E73,ROW()-ROW($F$5)+1),"")</f>
        <v>0</v>
      </c>
      <c r="H55">
        <f>IFERROR(SUM(F5:F55),"")</f>
        <v>0</v>
      </c>
      <c r="J55">
        <v>51</v>
      </c>
      <c r="K55" cm="1">
        <f t="array" ref="K55">_xlfn.SWITCH(Charts!$B$3,"average", AVERAGE(INDIRECT(ADDRESS(50+3,K$2+1,,,"Instances") &amp; ":" &amp; ADDRESS(50+3,K$2+1))),"median", MEDIAN(INDIRECT(ADDRESS(50+3,K$2+1,,,"Instances") &amp; ":" &amp; ADDRESS(50+3,K$2+1))),"min", MIN(INDIRECT(ADDRESS(50+3,K$2+1,,,"Instances") &amp; ":" &amp; ADDRESS(50+3,K$2+1))),"max", MAX(INDIRECT(ADDRESS(50+3,K$2+1,,,"Instances") &amp; ":" &amp; ADDRESS(50+3,K$2+1))),"diff", MAX(INDIRECT(ADDRESS(50+3,K$2+1,,,"Instances") &amp; ":" &amp; ADDRESS(50+3,K$2+1)))-MIN(INDIRECT(ADDRESS(50+3,K$2+1,,,"Instances") &amp; ":" &amp; ADDRESS(50+3,K$2+1))))</f>
        <v>0</v>
      </c>
      <c r="L55">
        <f>IFERROR(SMALL(K5:K73,ROW()-ROW($L$5)+1),"")</f>
        <v>0</v>
      </c>
      <c r="N55">
        <f>IFERROR(SUM(L5:L55),"")</f>
        <v>0</v>
      </c>
      <c r="Q55">
        <f>IF(Charts!$B$3="none",E407,IF(K407="",NA(),K407))</f>
        <v>0</v>
      </c>
      <c r="R55">
        <f>IF(Charts!$B$3="none",F407,IF(L407="",NA(),L407))</f>
        <v>0</v>
      </c>
      <c r="S55">
        <f>IF(Charts!$B$3="none",G407,IF(M407="",NA(),M407))</f>
        <v>0</v>
      </c>
      <c r="T55">
        <f>IF(Charts!$B$3="none",H407,IF(N407="",NA(),N407))</f>
        <v>0</v>
      </c>
    </row>
    <row r="56" spans="4:20">
      <c r="D56">
        <v>52</v>
      </c>
      <c r="E56">
        <f>IF(INDIRECT(ADDRESS($D56+2,E$2+1,,,"Instances"))="","",INDIRECT(ADDRESS($D56+2,E$2+1,,,"Instances")))</f>
        <v>0</v>
      </c>
      <c r="F56">
        <f>IFERROR(SMALL(E5:E73,ROW()-ROW($F$5)+1),"")</f>
        <v>0</v>
      </c>
      <c r="H56">
        <f>IFERROR(SUM(F5:F56),"")</f>
        <v>0</v>
      </c>
      <c r="J56">
        <v>52</v>
      </c>
      <c r="K56" cm="1">
        <f t="array" ref="K56">_xlfn.SWITCH(Charts!$B$3,"average", AVERAGE(INDIRECT(ADDRESS(51+3,K$2+1,,,"Instances") &amp; ":" &amp; ADDRESS(51+3,K$2+1))),"median", MEDIAN(INDIRECT(ADDRESS(51+3,K$2+1,,,"Instances") &amp; ":" &amp; ADDRESS(51+3,K$2+1))),"min", MIN(INDIRECT(ADDRESS(51+3,K$2+1,,,"Instances") &amp; ":" &amp; ADDRESS(51+3,K$2+1))),"max", MAX(INDIRECT(ADDRESS(51+3,K$2+1,,,"Instances") &amp; ":" &amp; ADDRESS(51+3,K$2+1))),"diff", MAX(INDIRECT(ADDRESS(51+3,K$2+1,,,"Instances") &amp; ":" &amp; ADDRESS(51+3,K$2+1)))-MIN(INDIRECT(ADDRESS(51+3,K$2+1,,,"Instances") &amp; ":" &amp; ADDRESS(51+3,K$2+1))))</f>
        <v>0</v>
      </c>
      <c r="L56">
        <f>IFERROR(SMALL(K5:K73,ROW()-ROW($L$5)+1),"")</f>
        <v>0</v>
      </c>
      <c r="N56">
        <f>IFERROR(SUM(L5:L56),"")</f>
        <v>0</v>
      </c>
      <c r="Q56">
        <f>IF(Charts!$B$3="none",E408,IF(K408="",NA(),K408))</f>
        <v>0</v>
      </c>
      <c r="R56">
        <f>IF(Charts!$B$3="none",F408,IF(L408="",NA(),L408))</f>
        <v>0</v>
      </c>
      <c r="S56">
        <f>IF(Charts!$B$3="none",G408,IF(M408="",NA(),M408))</f>
        <v>0</v>
      </c>
      <c r="T56">
        <f>IF(Charts!$B$3="none",H408,IF(N408="",NA(),N408))</f>
        <v>0</v>
      </c>
    </row>
    <row r="57" spans="4:20">
      <c r="D57">
        <v>53</v>
      </c>
      <c r="E57">
        <f>IF(INDIRECT(ADDRESS($D57+2,E$2+1,,,"Instances"))="","",INDIRECT(ADDRESS($D57+2,E$2+1,,,"Instances")))</f>
        <v>0</v>
      </c>
      <c r="F57">
        <f>IFERROR(SMALL(E5:E73,ROW()-ROW($F$5)+1),"")</f>
        <v>0</v>
      </c>
      <c r="H57">
        <f>IFERROR(SUM(F5:F57),"")</f>
        <v>0</v>
      </c>
      <c r="J57">
        <v>53</v>
      </c>
      <c r="K57" cm="1">
        <f t="array" ref="K57">_xlfn.SWITCH(Charts!$B$3,"average", AVERAGE(INDIRECT(ADDRESS(52+3,K$2+1,,,"Instances") &amp; ":" &amp; ADDRESS(52+3,K$2+1))),"median", MEDIAN(INDIRECT(ADDRESS(52+3,K$2+1,,,"Instances") &amp; ":" &amp; ADDRESS(52+3,K$2+1))),"min", MIN(INDIRECT(ADDRESS(52+3,K$2+1,,,"Instances") &amp; ":" &amp; ADDRESS(52+3,K$2+1))),"max", MAX(INDIRECT(ADDRESS(52+3,K$2+1,,,"Instances") &amp; ":" &amp; ADDRESS(52+3,K$2+1))),"diff", MAX(INDIRECT(ADDRESS(52+3,K$2+1,,,"Instances") &amp; ":" &amp; ADDRESS(52+3,K$2+1)))-MIN(INDIRECT(ADDRESS(52+3,K$2+1,,,"Instances") &amp; ":" &amp; ADDRESS(52+3,K$2+1))))</f>
        <v>0</v>
      </c>
      <c r="L57">
        <f>IFERROR(SMALL(K5:K73,ROW()-ROW($L$5)+1),"")</f>
        <v>0</v>
      </c>
      <c r="N57">
        <f>IFERROR(SUM(L5:L57),"")</f>
        <v>0</v>
      </c>
      <c r="Q57">
        <f>IF(Charts!$B$3="none",E409,IF(K409="",NA(),K409))</f>
        <v>0</v>
      </c>
      <c r="R57">
        <f>IF(Charts!$B$3="none",F409,IF(L409="",NA(),L409))</f>
        <v>0</v>
      </c>
      <c r="S57">
        <f>IF(Charts!$B$3="none",G409,IF(M409="",NA(),M409))</f>
        <v>0</v>
      </c>
      <c r="T57">
        <f>IF(Charts!$B$3="none",H409,IF(N409="",NA(),N409))</f>
        <v>0</v>
      </c>
    </row>
    <row r="58" spans="4:20">
      <c r="D58">
        <v>54</v>
      </c>
      <c r="E58">
        <f>IF(INDIRECT(ADDRESS($D58+2,E$2+1,,,"Instances"))="","",INDIRECT(ADDRESS($D58+2,E$2+1,,,"Instances")))</f>
        <v>0</v>
      </c>
      <c r="F58">
        <f>IFERROR(SMALL(E5:E73,ROW()-ROW($F$5)+1),"")</f>
        <v>0</v>
      </c>
      <c r="H58">
        <f>IFERROR(SUM(F5:F58),"")</f>
        <v>0</v>
      </c>
      <c r="J58">
        <v>54</v>
      </c>
      <c r="K58" cm="1">
        <f t="array" ref="K58">_xlfn.SWITCH(Charts!$B$3,"average", AVERAGE(INDIRECT(ADDRESS(53+3,K$2+1,,,"Instances") &amp; ":" &amp; ADDRESS(53+3,K$2+1))),"median", MEDIAN(INDIRECT(ADDRESS(53+3,K$2+1,,,"Instances") &amp; ":" &amp; ADDRESS(53+3,K$2+1))),"min", MIN(INDIRECT(ADDRESS(53+3,K$2+1,,,"Instances") &amp; ":" &amp; ADDRESS(53+3,K$2+1))),"max", MAX(INDIRECT(ADDRESS(53+3,K$2+1,,,"Instances") &amp; ":" &amp; ADDRESS(53+3,K$2+1))),"diff", MAX(INDIRECT(ADDRESS(53+3,K$2+1,,,"Instances") &amp; ":" &amp; ADDRESS(53+3,K$2+1)))-MIN(INDIRECT(ADDRESS(53+3,K$2+1,,,"Instances") &amp; ":" &amp; ADDRESS(53+3,K$2+1))))</f>
        <v>0</v>
      </c>
      <c r="L58">
        <f>IFERROR(SMALL(K5:K73,ROW()-ROW($L$5)+1),"")</f>
        <v>0</v>
      </c>
      <c r="N58">
        <f>IFERROR(SUM(L5:L58),"")</f>
        <v>0</v>
      </c>
      <c r="Q58">
        <f>IF(Charts!$B$3="none",E410,IF(K410="",NA(),K410))</f>
        <v>0</v>
      </c>
      <c r="R58">
        <f>IF(Charts!$B$3="none",F410,IF(L410="",NA(),L410))</f>
        <v>0</v>
      </c>
      <c r="S58">
        <f>IF(Charts!$B$3="none",G410,IF(M410="",NA(),M410))</f>
        <v>0</v>
      </c>
      <c r="T58">
        <f>IF(Charts!$B$3="none",H410,IF(N410="",NA(),N410))</f>
        <v>0</v>
      </c>
    </row>
    <row r="59" spans="4:20">
      <c r="D59">
        <v>55</v>
      </c>
      <c r="E59">
        <f>IF(INDIRECT(ADDRESS($D59+2,E$2+1,,,"Instances"))="","",INDIRECT(ADDRESS($D59+2,E$2+1,,,"Instances")))</f>
        <v>0</v>
      </c>
      <c r="F59">
        <f>IFERROR(SMALL(E5:E73,ROW()-ROW($F$5)+1),"")</f>
        <v>0</v>
      </c>
      <c r="H59">
        <f>IFERROR(SUM(F5:F59),"")</f>
        <v>0</v>
      </c>
      <c r="J59">
        <v>55</v>
      </c>
      <c r="K59" cm="1">
        <f t="array" ref="K59">_xlfn.SWITCH(Charts!$B$3,"average", AVERAGE(INDIRECT(ADDRESS(54+3,K$2+1,,,"Instances") &amp; ":" &amp; ADDRESS(54+3,K$2+1))),"median", MEDIAN(INDIRECT(ADDRESS(54+3,K$2+1,,,"Instances") &amp; ":" &amp; ADDRESS(54+3,K$2+1))),"min", MIN(INDIRECT(ADDRESS(54+3,K$2+1,,,"Instances") &amp; ":" &amp; ADDRESS(54+3,K$2+1))),"max", MAX(INDIRECT(ADDRESS(54+3,K$2+1,,,"Instances") &amp; ":" &amp; ADDRESS(54+3,K$2+1))),"diff", MAX(INDIRECT(ADDRESS(54+3,K$2+1,,,"Instances") &amp; ":" &amp; ADDRESS(54+3,K$2+1)))-MIN(INDIRECT(ADDRESS(54+3,K$2+1,,,"Instances") &amp; ":" &amp; ADDRESS(54+3,K$2+1))))</f>
        <v>0</v>
      </c>
      <c r="L59">
        <f>IFERROR(SMALL(K5:K73,ROW()-ROW($L$5)+1),"")</f>
        <v>0</v>
      </c>
      <c r="N59">
        <f>IFERROR(SUM(L5:L59),"")</f>
        <v>0</v>
      </c>
      <c r="Q59">
        <f>IF(Charts!$B$3="none",E411,IF(K411="",NA(),K411))</f>
        <v>0</v>
      </c>
      <c r="R59">
        <f>IF(Charts!$B$3="none",F411,IF(L411="",NA(),L411))</f>
        <v>0</v>
      </c>
      <c r="S59">
        <f>IF(Charts!$B$3="none",G411,IF(M411="",NA(),M411))</f>
        <v>0</v>
      </c>
      <c r="T59">
        <f>IF(Charts!$B$3="none",H411,IF(N411="",NA(),N411))</f>
        <v>0</v>
      </c>
    </row>
    <row r="60" spans="4:20">
      <c r="D60">
        <v>56</v>
      </c>
      <c r="E60">
        <f>IF(INDIRECT(ADDRESS($D60+2,E$2+1,,,"Instances"))="","",INDIRECT(ADDRESS($D60+2,E$2+1,,,"Instances")))</f>
        <v>0</v>
      </c>
      <c r="F60">
        <f>IFERROR(SMALL(E5:E73,ROW()-ROW($F$5)+1),"")</f>
        <v>0</v>
      </c>
      <c r="H60">
        <f>IFERROR(SUM(F5:F60),"")</f>
        <v>0</v>
      </c>
      <c r="J60">
        <v>56</v>
      </c>
      <c r="K60" cm="1">
        <f t="array" ref="K60">_xlfn.SWITCH(Charts!$B$3,"average", AVERAGE(INDIRECT(ADDRESS(55+3,K$2+1,,,"Instances") &amp; ":" &amp; ADDRESS(55+3,K$2+1))),"median", MEDIAN(INDIRECT(ADDRESS(55+3,K$2+1,,,"Instances") &amp; ":" &amp; ADDRESS(55+3,K$2+1))),"min", MIN(INDIRECT(ADDRESS(55+3,K$2+1,,,"Instances") &amp; ":" &amp; ADDRESS(55+3,K$2+1))),"max", MAX(INDIRECT(ADDRESS(55+3,K$2+1,,,"Instances") &amp; ":" &amp; ADDRESS(55+3,K$2+1))),"diff", MAX(INDIRECT(ADDRESS(55+3,K$2+1,,,"Instances") &amp; ":" &amp; ADDRESS(55+3,K$2+1)))-MIN(INDIRECT(ADDRESS(55+3,K$2+1,,,"Instances") &amp; ":" &amp; ADDRESS(55+3,K$2+1))))</f>
        <v>0</v>
      </c>
      <c r="L60">
        <f>IFERROR(SMALL(K5:K73,ROW()-ROW($L$5)+1),"")</f>
        <v>0</v>
      </c>
      <c r="N60">
        <f>IFERROR(SUM(L5:L60),"")</f>
        <v>0</v>
      </c>
      <c r="Q60">
        <f>IF(Charts!$B$3="none",E412,IF(K412="",NA(),K412))</f>
        <v>0</v>
      </c>
      <c r="R60">
        <f>IF(Charts!$B$3="none",F412,IF(L412="",NA(),L412))</f>
        <v>0</v>
      </c>
      <c r="S60">
        <f>IF(Charts!$B$3="none",G412,IF(M412="",NA(),M412))</f>
        <v>0</v>
      </c>
      <c r="T60">
        <f>IF(Charts!$B$3="none",H412,IF(N412="",NA(),N412))</f>
        <v>0</v>
      </c>
    </row>
    <row r="61" spans="4:20">
      <c r="D61">
        <v>57</v>
      </c>
      <c r="E61">
        <f>IF(INDIRECT(ADDRESS($D61+2,E$2+1,,,"Instances"))="","",INDIRECT(ADDRESS($D61+2,E$2+1,,,"Instances")))</f>
        <v>0</v>
      </c>
      <c r="F61">
        <f>IFERROR(SMALL(E5:E73,ROW()-ROW($F$5)+1),"")</f>
        <v>0</v>
      </c>
      <c r="H61">
        <f>IFERROR(SUM(F5:F61),"")</f>
        <v>0</v>
      </c>
      <c r="J61">
        <v>57</v>
      </c>
      <c r="K61" cm="1">
        <f t="array" ref="K61">_xlfn.SWITCH(Charts!$B$3,"average", AVERAGE(INDIRECT(ADDRESS(56+3,K$2+1,,,"Instances") &amp; ":" &amp; ADDRESS(56+3,K$2+1))),"median", MEDIAN(INDIRECT(ADDRESS(56+3,K$2+1,,,"Instances") &amp; ":" &amp; ADDRESS(56+3,K$2+1))),"min", MIN(INDIRECT(ADDRESS(56+3,K$2+1,,,"Instances") &amp; ":" &amp; ADDRESS(56+3,K$2+1))),"max", MAX(INDIRECT(ADDRESS(56+3,K$2+1,,,"Instances") &amp; ":" &amp; ADDRESS(56+3,K$2+1))),"diff", MAX(INDIRECT(ADDRESS(56+3,K$2+1,,,"Instances") &amp; ":" &amp; ADDRESS(56+3,K$2+1)))-MIN(INDIRECT(ADDRESS(56+3,K$2+1,,,"Instances") &amp; ":" &amp; ADDRESS(56+3,K$2+1))))</f>
        <v>0</v>
      </c>
      <c r="L61">
        <f>IFERROR(SMALL(K5:K73,ROW()-ROW($L$5)+1),"")</f>
        <v>0</v>
      </c>
      <c r="N61">
        <f>IFERROR(SUM(L5:L61),"")</f>
        <v>0</v>
      </c>
      <c r="Q61">
        <f>IF(Charts!$B$3="none",E413,IF(K413="",NA(),K413))</f>
        <v>0</v>
      </c>
      <c r="R61">
        <f>IF(Charts!$B$3="none",F413,IF(L413="",NA(),L413))</f>
        <v>0</v>
      </c>
      <c r="S61">
        <f>IF(Charts!$B$3="none",G413,IF(M413="",NA(),M413))</f>
        <v>0</v>
      </c>
      <c r="T61">
        <f>IF(Charts!$B$3="none",H413,IF(N413="",NA(),N413))</f>
        <v>0</v>
      </c>
    </row>
    <row r="62" spans="4:20">
      <c r="D62">
        <v>58</v>
      </c>
      <c r="E62">
        <f>IF(INDIRECT(ADDRESS($D62+2,E$2+1,,,"Instances"))="","",INDIRECT(ADDRESS($D62+2,E$2+1,,,"Instances")))</f>
        <v>0</v>
      </c>
      <c r="F62">
        <f>IFERROR(SMALL(E5:E73,ROW()-ROW($F$5)+1),"")</f>
        <v>0</v>
      </c>
      <c r="H62">
        <f>IFERROR(SUM(F5:F62),"")</f>
        <v>0</v>
      </c>
      <c r="J62">
        <v>58</v>
      </c>
      <c r="K62" cm="1">
        <f t="array" ref="K62">_xlfn.SWITCH(Charts!$B$3,"average", AVERAGE(INDIRECT(ADDRESS(57+3,K$2+1,,,"Instances") &amp; ":" &amp; ADDRESS(57+3,K$2+1))),"median", MEDIAN(INDIRECT(ADDRESS(57+3,K$2+1,,,"Instances") &amp; ":" &amp; ADDRESS(57+3,K$2+1))),"min", MIN(INDIRECT(ADDRESS(57+3,K$2+1,,,"Instances") &amp; ":" &amp; ADDRESS(57+3,K$2+1))),"max", MAX(INDIRECT(ADDRESS(57+3,K$2+1,,,"Instances") &amp; ":" &amp; ADDRESS(57+3,K$2+1))),"diff", MAX(INDIRECT(ADDRESS(57+3,K$2+1,,,"Instances") &amp; ":" &amp; ADDRESS(57+3,K$2+1)))-MIN(INDIRECT(ADDRESS(57+3,K$2+1,,,"Instances") &amp; ":" &amp; ADDRESS(57+3,K$2+1))))</f>
        <v>0</v>
      </c>
      <c r="L62">
        <f>IFERROR(SMALL(K5:K73,ROW()-ROW($L$5)+1),"")</f>
        <v>0</v>
      </c>
      <c r="N62">
        <f>IFERROR(SUM(L5:L62),"")</f>
        <v>0</v>
      </c>
      <c r="Q62">
        <f>IF(Charts!$B$3="none",E414,IF(K414="",NA(),K414))</f>
        <v>0</v>
      </c>
      <c r="R62">
        <f>IF(Charts!$B$3="none",F414,IF(L414="",NA(),L414))</f>
        <v>0</v>
      </c>
      <c r="S62">
        <f>IF(Charts!$B$3="none",G414,IF(M414="",NA(),M414))</f>
        <v>0</v>
      </c>
      <c r="T62">
        <f>IF(Charts!$B$3="none",H414,IF(N414="",NA(),N414))</f>
        <v>0</v>
      </c>
    </row>
    <row r="63" spans="4:20">
      <c r="D63">
        <v>59</v>
      </c>
      <c r="E63">
        <f>IF(INDIRECT(ADDRESS($D63+2,E$2+1,,,"Instances"))="","",INDIRECT(ADDRESS($D63+2,E$2+1,,,"Instances")))</f>
        <v>0</v>
      </c>
      <c r="F63">
        <f>IFERROR(SMALL(E5:E73,ROW()-ROW($F$5)+1),"")</f>
        <v>0</v>
      </c>
      <c r="H63">
        <f>IFERROR(SUM(F5:F63),"")</f>
        <v>0</v>
      </c>
      <c r="J63">
        <v>59</v>
      </c>
      <c r="K63" cm="1">
        <f t="array" ref="K63">_xlfn.SWITCH(Charts!$B$3,"average", AVERAGE(INDIRECT(ADDRESS(58+3,K$2+1,,,"Instances") &amp; ":" &amp; ADDRESS(58+3,K$2+1))),"median", MEDIAN(INDIRECT(ADDRESS(58+3,K$2+1,,,"Instances") &amp; ":" &amp; ADDRESS(58+3,K$2+1))),"min", MIN(INDIRECT(ADDRESS(58+3,K$2+1,,,"Instances") &amp; ":" &amp; ADDRESS(58+3,K$2+1))),"max", MAX(INDIRECT(ADDRESS(58+3,K$2+1,,,"Instances") &amp; ":" &amp; ADDRESS(58+3,K$2+1))),"diff", MAX(INDIRECT(ADDRESS(58+3,K$2+1,,,"Instances") &amp; ":" &amp; ADDRESS(58+3,K$2+1)))-MIN(INDIRECT(ADDRESS(58+3,K$2+1,,,"Instances") &amp; ":" &amp; ADDRESS(58+3,K$2+1))))</f>
        <v>0</v>
      </c>
      <c r="L63">
        <f>IFERROR(SMALL(K5:K73,ROW()-ROW($L$5)+1),"")</f>
        <v>0</v>
      </c>
      <c r="N63">
        <f>IFERROR(SUM(L5:L63),"")</f>
        <v>0</v>
      </c>
      <c r="Q63">
        <f>IF(Charts!$B$3="none",E415,IF(K415="",NA(),K415))</f>
        <v>0</v>
      </c>
      <c r="R63">
        <f>IF(Charts!$B$3="none",F415,IF(L415="",NA(),L415))</f>
        <v>0</v>
      </c>
      <c r="S63">
        <f>IF(Charts!$B$3="none",G415,IF(M415="",NA(),M415))</f>
        <v>0</v>
      </c>
      <c r="T63">
        <f>IF(Charts!$B$3="none",H415,IF(N415="",NA(),N415))</f>
        <v>0</v>
      </c>
    </row>
    <row r="64" spans="4:20">
      <c r="D64">
        <v>60</v>
      </c>
      <c r="E64">
        <f>IF(INDIRECT(ADDRESS($D64+2,E$2+1,,,"Instances"))="","",INDIRECT(ADDRESS($D64+2,E$2+1,,,"Instances")))</f>
        <v>0</v>
      </c>
      <c r="F64">
        <f>IFERROR(SMALL(E5:E73,ROW()-ROW($F$5)+1),"")</f>
        <v>0</v>
      </c>
      <c r="H64">
        <f>IFERROR(SUM(F5:F64),"")</f>
        <v>0</v>
      </c>
      <c r="J64">
        <v>60</v>
      </c>
      <c r="K64" cm="1">
        <f t="array" ref="K64">_xlfn.SWITCH(Charts!$B$3,"average", AVERAGE(INDIRECT(ADDRESS(59+3,K$2+1,,,"Instances") &amp; ":" &amp; ADDRESS(59+3,K$2+1))),"median", MEDIAN(INDIRECT(ADDRESS(59+3,K$2+1,,,"Instances") &amp; ":" &amp; ADDRESS(59+3,K$2+1))),"min", MIN(INDIRECT(ADDRESS(59+3,K$2+1,,,"Instances") &amp; ":" &amp; ADDRESS(59+3,K$2+1))),"max", MAX(INDIRECT(ADDRESS(59+3,K$2+1,,,"Instances") &amp; ":" &amp; ADDRESS(59+3,K$2+1))),"diff", MAX(INDIRECT(ADDRESS(59+3,K$2+1,,,"Instances") &amp; ":" &amp; ADDRESS(59+3,K$2+1)))-MIN(INDIRECT(ADDRESS(59+3,K$2+1,,,"Instances") &amp; ":" &amp; ADDRESS(59+3,K$2+1))))</f>
        <v>0</v>
      </c>
      <c r="L64">
        <f>IFERROR(SMALL(K5:K73,ROW()-ROW($L$5)+1),"")</f>
        <v>0</v>
      </c>
      <c r="N64">
        <f>IFERROR(SUM(L5:L64),"")</f>
        <v>0</v>
      </c>
      <c r="Q64">
        <f>IF(Charts!$B$3="none",E416,IF(K416="",NA(),K416))</f>
        <v>0</v>
      </c>
      <c r="R64">
        <f>IF(Charts!$B$3="none",F416,IF(L416="",NA(),L416))</f>
        <v>0</v>
      </c>
      <c r="S64">
        <f>IF(Charts!$B$3="none",G416,IF(M416="",NA(),M416))</f>
        <v>0</v>
      </c>
      <c r="T64">
        <f>IF(Charts!$B$3="none",H416,IF(N416="",NA(),N416))</f>
        <v>0</v>
      </c>
    </row>
    <row r="65" spans="4:20">
      <c r="D65">
        <v>61</v>
      </c>
      <c r="E65">
        <f>IF(INDIRECT(ADDRESS($D65+2,E$2+1,,,"Instances"))="","",INDIRECT(ADDRESS($D65+2,E$2+1,,,"Instances")))</f>
        <v>0</v>
      </c>
      <c r="F65">
        <f>IFERROR(SMALL(E5:E73,ROW()-ROW($F$5)+1),"")</f>
        <v>0</v>
      </c>
      <c r="H65">
        <f>IFERROR(SUM(F5:F65),"")</f>
        <v>0</v>
      </c>
      <c r="J65">
        <v>61</v>
      </c>
      <c r="K65" cm="1">
        <f t="array" ref="K65">_xlfn.SWITCH(Charts!$B$3,"average", AVERAGE(INDIRECT(ADDRESS(60+3,K$2+1,,,"Instances") &amp; ":" &amp; ADDRESS(60+3,K$2+1))),"median", MEDIAN(INDIRECT(ADDRESS(60+3,K$2+1,,,"Instances") &amp; ":" &amp; ADDRESS(60+3,K$2+1))),"min", MIN(INDIRECT(ADDRESS(60+3,K$2+1,,,"Instances") &amp; ":" &amp; ADDRESS(60+3,K$2+1))),"max", MAX(INDIRECT(ADDRESS(60+3,K$2+1,,,"Instances") &amp; ":" &amp; ADDRESS(60+3,K$2+1))),"diff", MAX(INDIRECT(ADDRESS(60+3,K$2+1,,,"Instances") &amp; ":" &amp; ADDRESS(60+3,K$2+1)))-MIN(INDIRECT(ADDRESS(60+3,K$2+1,,,"Instances") &amp; ":" &amp; ADDRESS(60+3,K$2+1))))</f>
        <v>0</v>
      </c>
      <c r="L65">
        <f>IFERROR(SMALL(K5:K73,ROW()-ROW($L$5)+1),"")</f>
        <v>0</v>
      </c>
      <c r="N65">
        <f>IFERROR(SUM(L5:L65),"")</f>
        <v>0</v>
      </c>
      <c r="Q65">
        <f>IF(Charts!$B$3="none",E417,IF(K417="",NA(),K417))</f>
        <v>0</v>
      </c>
      <c r="R65">
        <f>IF(Charts!$B$3="none",F417,IF(L417="",NA(),L417))</f>
        <v>0</v>
      </c>
      <c r="S65">
        <f>IF(Charts!$B$3="none",G417,IF(M417="",NA(),M417))</f>
        <v>0</v>
      </c>
      <c r="T65">
        <f>IF(Charts!$B$3="none",H417,IF(N417="",NA(),N417))</f>
        <v>0</v>
      </c>
    </row>
    <row r="66" spans="4:20">
      <c r="D66">
        <v>62</v>
      </c>
      <c r="E66">
        <f>IF(INDIRECT(ADDRESS($D66+2,E$2+1,,,"Instances"))="","",INDIRECT(ADDRESS($D66+2,E$2+1,,,"Instances")))</f>
        <v>0</v>
      </c>
      <c r="F66">
        <f>IFERROR(SMALL(E5:E73,ROW()-ROW($F$5)+1),"")</f>
        <v>0</v>
      </c>
      <c r="H66">
        <f>IFERROR(SUM(F5:F66),"")</f>
        <v>0</v>
      </c>
      <c r="J66">
        <v>62</v>
      </c>
      <c r="K66" cm="1">
        <f t="array" ref="K66">_xlfn.SWITCH(Charts!$B$3,"average", AVERAGE(INDIRECT(ADDRESS(61+3,K$2+1,,,"Instances") &amp; ":" &amp; ADDRESS(61+3,K$2+1))),"median", MEDIAN(INDIRECT(ADDRESS(61+3,K$2+1,,,"Instances") &amp; ":" &amp; ADDRESS(61+3,K$2+1))),"min", MIN(INDIRECT(ADDRESS(61+3,K$2+1,,,"Instances") &amp; ":" &amp; ADDRESS(61+3,K$2+1))),"max", MAX(INDIRECT(ADDRESS(61+3,K$2+1,,,"Instances") &amp; ":" &amp; ADDRESS(61+3,K$2+1))),"diff", MAX(INDIRECT(ADDRESS(61+3,K$2+1,,,"Instances") &amp; ":" &amp; ADDRESS(61+3,K$2+1)))-MIN(INDIRECT(ADDRESS(61+3,K$2+1,,,"Instances") &amp; ":" &amp; ADDRESS(61+3,K$2+1))))</f>
        <v>0</v>
      </c>
      <c r="L66">
        <f>IFERROR(SMALL(K5:K73,ROW()-ROW($L$5)+1),"")</f>
        <v>0</v>
      </c>
      <c r="N66">
        <f>IFERROR(SUM(L5:L66),"")</f>
        <v>0</v>
      </c>
      <c r="Q66">
        <f>IF(Charts!$B$3="none",E418,IF(K418="",NA(),K418))</f>
        <v>0</v>
      </c>
      <c r="R66">
        <f>IF(Charts!$B$3="none",F418,IF(L418="",NA(),L418))</f>
        <v>0</v>
      </c>
      <c r="S66">
        <f>IF(Charts!$B$3="none",G418,IF(M418="",NA(),M418))</f>
        <v>0</v>
      </c>
      <c r="T66">
        <f>IF(Charts!$B$3="none",H418,IF(N418="",NA(),N418))</f>
        <v>0</v>
      </c>
    </row>
    <row r="67" spans="4:20">
      <c r="D67">
        <v>63</v>
      </c>
      <c r="E67">
        <f>IF(INDIRECT(ADDRESS($D67+2,E$2+1,,,"Instances"))="","",INDIRECT(ADDRESS($D67+2,E$2+1,,,"Instances")))</f>
        <v>0</v>
      </c>
      <c r="F67">
        <f>IFERROR(SMALL(E5:E73,ROW()-ROW($F$5)+1),"")</f>
        <v>0</v>
      </c>
      <c r="H67">
        <f>IFERROR(SUM(F5:F67),"")</f>
        <v>0</v>
      </c>
      <c r="J67">
        <v>63</v>
      </c>
      <c r="K67" cm="1">
        <f t="array" ref="K67">_xlfn.SWITCH(Charts!$B$3,"average", AVERAGE(INDIRECT(ADDRESS(62+3,K$2+1,,,"Instances") &amp; ":" &amp; ADDRESS(62+3,K$2+1))),"median", MEDIAN(INDIRECT(ADDRESS(62+3,K$2+1,,,"Instances") &amp; ":" &amp; ADDRESS(62+3,K$2+1))),"min", MIN(INDIRECT(ADDRESS(62+3,K$2+1,,,"Instances") &amp; ":" &amp; ADDRESS(62+3,K$2+1))),"max", MAX(INDIRECT(ADDRESS(62+3,K$2+1,,,"Instances") &amp; ":" &amp; ADDRESS(62+3,K$2+1))),"diff", MAX(INDIRECT(ADDRESS(62+3,K$2+1,,,"Instances") &amp; ":" &amp; ADDRESS(62+3,K$2+1)))-MIN(INDIRECT(ADDRESS(62+3,K$2+1,,,"Instances") &amp; ":" &amp; ADDRESS(62+3,K$2+1))))</f>
        <v>0</v>
      </c>
      <c r="L67">
        <f>IFERROR(SMALL(K5:K73,ROW()-ROW($L$5)+1),"")</f>
        <v>0</v>
      </c>
      <c r="N67">
        <f>IFERROR(SUM(L5:L67),"")</f>
        <v>0</v>
      </c>
      <c r="Q67">
        <f>IF(Charts!$B$3="none",E419,IF(K419="",NA(),K419))</f>
        <v>0</v>
      </c>
      <c r="R67">
        <f>IF(Charts!$B$3="none",F419,IF(L419="",NA(),L419))</f>
        <v>0</v>
      </c>
      <c r="S67">
        <f>IF(Charts!$B$3="none",G419,IF(M419="",NA(),M419))</f>
        <v>0</v>
      </c>
      <c r="T67">
        <f>IF(Charts!$B$3="none",H419,IF(N419="",NA(),N419))</f>
        <v>0</v>
      </c>
    </row>
    <row r="68" spans="4:20">
      <c r="D68">
        <v>64</v>
      </c>
      <c r="E68">
        <f>IF(INDIRECT(ADDRESS($D68+2,E$2+1,,,"Instances"))="","",INDIRECT(ADDRESS($D68+2,E$2+1,,,"Instances")))</f>
        <v>0</v>
      </c>
      <c r="F68">
        <f>IFERROR(SMALL(E5:E73,ROW()-ROW($F$5)+1),"")</f>
        <v>0</v>
      </c>
      <c r="H68">
        <f>IFERROR(SUM(F5:F68),"")</f>
        <v>0</v>
      </c>
      <c r="J68">
        <v>64</v>
      </c>
      <c r="K68" cm="1">
        <f t="array" ref="K68">_xlfn.SWITCH(Charts!$B$3,"average", AVERAGE(INDIRECT(ADDRESS(63+3,K$2+1,,,"Instances") &amp; ":" &amp; ADDRESS(63+3,K$2+1))),"median", MEDIAN(INDIRECT(ADDRESS(63+3,K$2+1,,,"Instances") &amp; ":" &amp; ADDRESS(63+3,K$2+1))),"min", MIN(INDIRECT(ADDRESS(63+3,K$2+1,,,"Instances") &amp; ":" &amp; ADDRESS(63+3,K$2+1))),"max", MAX(INDIRECT(ADDRESS(63+3,K$2+1,,,"Instances") &amp; ":" &amp; ADDRESS(63+3,K$2+1))),"diff", MAX(INDIRECT(ADDRESS(63+3,K$2+1,,,"Instances") &amp; ":" &amp; ADDRESS(63+3,K$2+1)))-MIN(INDIRECT(ADDRESS(63+3,K$2+1,,,"Instances") &amp; ":" &amp; ADDRESS(63+3,K$2+1))))</f>
        <v>0</v>
      </c>
      <c r="L68">
        <f>IFERROR(SMALL(K5:K73,ROW()-ROW($L$5)+1),"")</f>
        <v>0</v>
      </c>
      <c r="N68">
        <f>IFERROR(SUM(L5:L68),"")</f>
        <v>0</v>
      </c>
      <c r="Q68">
        <f>IF(Charts!$B$3="none",E420,IF(K420="",NA(),K420))</f>
        <v>0</v>
      </c>
      <c r="R68">
        <f>IF(Charts!$B$3="none",F420,IF(L420="",NA(),L420))</f>
        <v>0</v>
      </c>
      <c r="S68">
        <f>IF(Charts!$B$3="none",G420,IF(M420="",NA(),M420))</f>
        <v>0</v>
      </c>
      <c r="T68">
        <f>IF(Charts!$B$3="none",H420,IF(N420="",NA(),N420))</f>
        <v>0</v>
      </c>
    </row>
    <row r="69" spans="4:20">
      <c r="D69">
        <v>65</v>
      </c>
      <c r="E69">
        <f>IF(INDIRECT(ADDRESS($D69+2,E$2+1,,,"Instances"))="","",INDIRECT(ADDRESS($D69+2,E$2+1,,,"Instances")))</f>
        <v>0</v>
      </c>
      <c r="F69">
        <f>IFERROR(SMALL(E5:E73,ROW()-ROW($F$5)+1),"")</f>
        <v>0</v>
      </c>
      <c r="H69">
        <f>IFERROR(SUM(F5:F69),"")</f>
        <v>0</v>
      </c>
      <c r="J69">
        <v>65</v>
      </c>
      <c r="K69" cm="1">
        <f t="array" ref="K69">_xlfn.SWITCH(Charts!$B$3,"average", AVERAGE(INDIRECT(ADDRESS(64+3,K$2+1,,,"Instances") &amp; ":" &amp; ADDRESS(64+3,K$2+1))),"median", MEDIAN(INDIRECT(ADDRESS(64+3,K$2+1,,,"Instances") &amp; ":" &amp; ADDRESS(64+3,K$2+1))),"min", MIN(INDIRECT(ADDRESS(64+3,K$2+1,,,"Instances") &amp; ":" &amp; ADDRESS(64+3,K$2+1))),"max", MAX(INDIRECT(ADDRESS(64+3,K$2+1,,,"Instances") &amp; ":" &amp; ADDRESS(64+3,K$2+1))),"diff", MAX(INDIRECT(ADDRESS(64+3,K$2+1,,,"Instances") &amp; ":" &amp; ADDRESS(64+3,K$2+1)))-MIN(INDIRECT(ADDRESS(64+3,K$2+1,,,"Instances") &amp; ":" &amp; ADDRESS(64+3,K$2+1))))</f>
        <v>0</v>
      </c>
      <c r="L69">
        <f>IFERROR(SMALL(K5:K73,ROW()-ROW($L$5)+1),"")</f>
        <v>0</v>
      </c>
      <c r="N69">
        <f>IFERROR(SUM(L5:L69),"")</f>
        <v>0</v>
      </c>
      <c r="Q69">
        <f>IF(Charts!$B$3="none",E421,IF(K421="",NA(),K421))</f>
        <v>0</v>
      </c>
      <c r="R69">
        <f>IF(Charts!$B$3="none",F421,IF(L421="",NA(),L421))</f>
        <v>0</v>
      </c>
      <c r="S69">
        <f>IF(Charts!$B$3="none",G421,IF(M421="",NA(),M421))</f>
        <v>0</v>
      </c>
      <c r="T69">
        <f>IF(Charts!$B$3="none",H421,IF(N421="",NA(),N421))</f>
        <v>0</v>
      </c>
    </row>
    <row r="70" spans="4:20">
      <c r="D70">
        <v>66</v>
      </c>
      <c r="E70">
        <f>IF(INDIRECT(ADDRESS($D70+2,E$2+1,,,"Instances"))="","",INDIRECT(ADDRESS($D70+2,E$2+1,,,"Instances")))</f>
        <v>0</v>
      </c>
      <c r="F70">
        <f>IFERROR(SMALL(E5:E73,ROW()-ROW($F$5)+1),"")</f>
        <v>0</v>
      </c>
      <c r="H70">
        <f>IFERROR(SUM(F5:F70),"")</f>
        <v>0</v>
      </c>
      <c r="J70">
        <v>66</v>
      </c>
      <c r="K70" cm="1">
        <f t="array" ref="K70">_xlfn.SWITCH(Charts!$B$3,"average", AVERAGE(INDIRECT(ADDRESS(65+3,K$2+1,,,"Instances") &amp; ":" &amp; ADDRESS(65+3,K$2+1))),"median", MEDIAN(INDIRECT(ADDRESS(65+3,K$2+1,,,"Instances") &amp; ":" &amp; ADDRESS(65+3,K$2+1))),"min", MIN(INDIRECT(ADDRESS(65+3,K$2+1,,,"Instances") &amp; ":" &amp; ADDRESS(65+3,K$2+1))),"max", MAX(INDIRECT(ADDRESS(65+3,K$2+1,,,"Instances") &amp; ":" &amp; ADDRESS(65+3,K$2+1))),"diff", MAX(INDIRECT(ADDRESS(65+3,K$2+1,,,"Instances") &amp; ":" &amp; ADDRESS(65+3,K$2+1)))-MIN(INDIRECT(ADDRESS(65+3,K$2+1,,,"Instances") &amp; ":" &amp; ADDRESS(65+3,K$2+1))))</f>
        <v>0</v>
      </c>
      <c r="L70">
        <f>IFERROR(SMALL(K5:K73,ROW()-ROW($L$5)+1),"")</f>
        <v>0</v>
      </c>
      <c r="N70">
        <f>IFERROR(SUM(L5:L70),"")</f>
        <v>0</v>
      </c>
      <c r="Q70">
        <f>IF(Charts!$B$3="none",E422,IF(K422="",NA(),K422))</f>
        <v>0</v>
      </c>
      <c r="R70">
        <f>IF(Charts!$B$3="none",F422,IF(L422="",NA(),L422))</f>
        <v>0</v>
      </c>
      <c r="S70">
        <f>IF(Charts!$B$3="none",G422,IF(M422="",NA(),M422))</f>
        <v>0</v>
      </c>
      <c r="T70">
        <f>IF(Charts!$B$3="none",H422,IF(N422="",NA(),N422))</f>
        <v>0</v>
      </c>
    </row>
    <row r="71" spans="4:20">
      <c r="D71">
        <v>67</v>
      </c>
      <c r="E71">
        <f>IF(INDIRECT(ADDRESS($D71+2,E$2+1,,,"Instances"))="","",INDIRECT(ADDRESS($D71+2,E$2+1,,,"Instances")))</f>
        <v>0</v>
      </c>
      <c r="F71">
        <f>IFERROR(SMALL(E5:E73,ROW()-ROW($F$5)+1),"")</f>
        <v>0</v>
      </c>
      <c r="H71">
        <f>IFERROR(SUM(F5:F71),"")</f>
        <v>0</v>
      </c>
      <c r="J71">
        <v>67</v>
      </c>
      <c r="K71" cm="1">
        <f t="array" ref="K71">_xlfn.SWITCH(Charts!$B$3,"average", AVERAGE(INDIRECT(ADDRESS(66+3,K$2+1,,,"Instances") &amp; ":" &amp; ADDRESS(66+3,K$2+1))),"median", MEDIAN(INDIRECT(ADDRESS(66+3,K$2+1,,,"Instances") &amp; ":" &amp; ADDRESS(66+3,K$2+1))),"min", MIN(INDIRECT(ADDRESS(66+3,K$2+1,,,"Instances") &amp; ":" &amp; ADDRESS(66+3,K$2+1))),"max", MAX(INDIRECT(ADDRESS(66+3,K$2+1,,,"Instances") &amp; ":" &amp; ADDRESS(66+3,K$2+1))),"diff", MAX(INDIRECT(ADDRESS(66+3,K$2+1,,,"Instances") &amp; ":" &amp; ADDRESS(66+3,K$2+1)))-MIN(INDIRECT(ADDRESS(66+3,K$2+1,,,"Instances") &amp; ":" &amp; ADDRESS(66+3,K$2+1))))</f>
        <v>0</v>
      </c>
      <c r="L71">
        <f>IFERROR(SMALL(K5:K73,ROW()-ROW($L$5)+1),"")</f>
        <v>0</v>
      </c>
      <c r="N71">
        <f>IFERROR(SUM(L5:L71),"")</f>
        <v>0</v>
      </c>
      <c r="Q71">
        <f>IF(Charts!$B$3="none",E423,IF(K423="",NA(),K423))</f>
        <v>0</v>
      </c>
      <c r="R71">
        <f>IF(Charts!$B$3="none",F423,IF(L423="",NA(),L423))</f>
        <v>0</v>
      </c>
      <c r="S71">
        <f>IF(Charts!$B$3="none",G423,IF(M423="",NA(),M423))</f>
        <v>0</v>
      </c>
      <c r="T71">
        <f>IF(Charts!$B$3="none",H423,IF(N423="",NA(),N423))</f>
        <v>0</v>
      </c>
    </row>
    <row r="72" spans="4:20">
      <c r="D72">
        <v>68</v>
      </c>
      <c r="E72">
        <f>IF(INDIRECT(ADDRESS($D72+2,E$2+1,,,"Instances"))="","",INDIRECT(ADDRESS($D72+2,E$2+1,,,"Instances")))</f>
        <v>0</v>
      </c>
      <c r="F72">
        <f>IFERROR(SMALL(E5:E73,ROW()-ROW($F$5)+1),"")</f>
        <v>0</v>
      </c>
      <c r="H72">
        <f>IFERROR(SUM(F5:F72),"")</f>
        <v>0</v>
      </c>
      <c r="J72">
        <v>68</v>
      </c>
      <c r="K72" cm="1">
        <f t="array" ref="K72">_xlfn.SWITCH(Charts!$B$3,"average", AVERAGE(INDIRECT(ADDRESS(67+3,K$2+1,,,"Instances") &amp; ":" &amp; ADDRESS(67+3,K$2+1))),"median", MEDIAN(INDIRECT(ADDRESS(67+3,K$2+1,,,"Instances") &amp; ":" &amp; ADDRESS(67+3,K$2+1))),"min", MIN(INDIRECT(ADDRESS(67+3,K$2+1,,,"Instances") &amp; ":" &amp; ADDRESS(67+3,K$2+1))),"max", MAX(INDIRECT(ADDRESS(67+3,K$2+1,,,"Instances") &amp; ":" &amp; ADDRESS(67+3,K$2+1))),"diff", MAX(INDIRECT(ADDRESS(67+3,K$2+1,,,"Instances") &amp; ":" &amp; ADDRESS(67+3,K$2+1)))-MIN(INDIRECT(ADDRESS(67+3,K$2+1,,,"Instances") &amp; ":" &amp; ADDRESS(67+3,K$2+1))))</f>
        <v>0</v>
      </c>
      <c r="L72">
        <f>IFERROR(SMALL(K5:K73,ROW()-ROW($L$5)+1),"")</f>
        <v>0</v>
      </c>
      <c r="N72">
        <f>IFERROR(SUM(L5:L72),"")</f>
        <v>0</v>
      </c>
      <c r="Q72">
        <f>IF(Charts!$B$3="none",E424,IF(K424="",NA(),K424))</f>
        <v>0</v>
      </c>
      <c r="R72">
        <f>IF(Charts!$B$3="none",F424,IF(L424="",NA(),L424))</f>
        <v>0</v>
      </c>
      <c r="S72">
        <f>IF(Charts!$B$3="none",G424,IF(M424="",NA(),M424))</f>
        <v>0</v>
      </c>
      <c r="T72">
        <f>IF(Charts!$B$3="none",H424,IF(N424="",NA(),N424))</f>
        <v>0</v>
      </c>
    </row>
    <row r="73" spans="4:20">
      <c r="D73">
        <v>69</v>
      </c>
      <c r="E73">
        <f>IF(INDIRECT(ADDRESS($D73+2,E$2+1,,,"Instances"))="","",INDIRECT(ADDRESS($D73+2,E$2+1,,,"Instances")))</f>
        <v>0</v>
      </c>
      <c r="F73">
        <f>IFERROR(SMALL(E5:E73,ROW()-ROW($F$5)+1),"")</f>
        <v>0</v>
      </c>
      <c r="H73">
        <f>IFERROR(SUM(F5:F73),"")</f>
        <v>0</v>
      </c>
      <c r="J73">
        <v>69</v>
      </c>
      <c r="K73" cm="1">
        <f t="array" ref="K73">_xlfn.SWITCH(Charts!$B$3,"average", AVERAGE(INDIRECT(ADDRESS(68+3,K$2+1,,,"Instances") &amp; ":" &amp; ADDRESS(68+3,K$2+1))),"median", MEDIAN(INDIRECT(ADDRESS(68+3,K$2+1,,,"Instances") &amp; ":" &amp; ADDRESS(68+3,K$2+1))),"min", MIN(INDIRECT(ADDRESS(68+3,K$2+1,,,"Instances") &amp; ":" &amp; ADDRESS(68+3,K$2+1))),"max", MAX(INDIRECT(ADDRESS(68+3,K$2+1,,,"Instances") &amp; ":" &amp; ADDRESS(68+3,K$2+1))),"diff", MAX(INDIRECT(ADDRESS(68+3,K$2+1,,,"Instances") &amp; ":" &amp; ADDRESS(68+3,K$2+1)))-MIN(INDIRECT(ADDRESS(68+3,K$2+1,,,"Instances") &amp; ":" &amp; ADDRESS(68+3,K$2+1))))</f>
        <v>0</v>
      </c>
      <c r="L73">
        <f>IFERROR(SMALL(K5:K73,ROW()-ROW($L$5)+1),"")</f>
        <v>0</v>
      </c>
      <c r="N73">
        <f>IFERROR(SUM(L5:L73),"")</f>
        <v>0</v>
      </c>
      <c r="Q73">
        <f>IF(Charts!$B$3="none",E425,IF(K425="",NA(),K425))</f>
        <v>0</v>
      </c>
      <c r="R73">
        <f>IF(Charts!$B$3="none",F425,IF(L425="",NA(),L425))</f>
        <v>0</v>
      </c>
      <c r="S73">
        <f>IF(Charts!$B$3="none",G425,IF(M425="",NA(),M425))</f>
        <v>0</v>
      </c>
      <c r="T73">
        <f>IF(Charts!$B$3="none",H425,IF(N425="",NA(),N425))</f>
        <v>0</v>
      </c>
    </row>
    <row r="74" spans="4:20">
      <c r="Q74">
        <f>IF(Charts!$B$3="none",E426,IF(K426="",NA(),K426))</f>
        <v>0</v>
      </c>
      <c r="R74">
        <f>IF(Charts!$B$3="none",F426,IF(L426="",NA(),L426))</f>
        <v>0</v>
      </c>
      <c r="S74">
        <f>IF(Charts!$B$3="none",G426,IF(M426="",NA(),M426))</f>
        <v>0</v>
      </c>
      <c r="T74">
        <f>IF(Charts!$B$3="none",H426,IF(N426="",NA(),N426))</f>
        <v>0</v>
      </c>
    </row>
    <row r="75" spans="4:20">
      <c r="D75" t="s">
        <v>99</v>
      </c>
      <c r="E75" t="s">
        <v>98</v>
      </c>
      <c r="F75" t="s">
        <v>103</v>
      </c>
      <c r="G75" t="s">
        <v>98</v>
      </c>
      <c r="H75" t="s">
        <v>104</v>
      </c>
      <c r="J75" t="s">
        <v>99</v>
      </c>
      <c r="K75" t="s">
        <v>98</v>
      </c>
      <c r="L75" t="s">
        <v>103</v>
      </c>
      <c r="M75" t="s">
        <v>98</v>
      </c>
      <c r="N75" t="s">
        <v>104</v>
      </c>
      <c r="Q75">
        <f>IF(Charts!$B$3="none",E427,IF(K427="",NA(),K427))</f>
        <v>0</v>
      </c>
      <c r="R75">
        <f>IF(Charts!$B$3="none",F427,IF(L427="",NA(),L427))</f>
        <v>0</v>
      </c>
      <c r="S75">
        <f>IF(Charts!$B$3="none",G427,IF(M427="",NA(),M427))</f>
        <v>0</v>
      </c>
      <c r="T75">
        <f>IF(Charts!$B$3="none",H427,IF(N427="",NA(),N427))</f>
        <v>0</v>
      </c>
    </row>
    <row r="76" spans="4:20">
      <c r="E76">
        <v>1</v>
      </c>
      <c r="F76">
        <f>F5</f>
        <v>0</v>
      </c>
      <c r="G76">
        <v>1</v>
      </c>
      <c r="H76">
        <f>H5</f>
        <v>0</v>
      </c>
      <c r="K76">
        <v>1</v>
      </c>
      <c r="L76">
        <f>L5</f>
        <v>0</v>
      </c>
      <c r="M76">
        <v>1</v>
      </c>
      <c r="N76">
        <f>N5</f>
        <v>0</v>
      </c>
      <c r="Q76">
        <f>IF(Charts!$B$3="none",E428,IF(K428="",NA(),K428))</f>
        <v>0</v>
      </c>
      <c r="R76">
        <f>IF(Charts!$B$3="none",F428,IF(L428="",NA(),L428))</f>
        <v>0</v>
      </c>
      <c r="S76">
        <f>IF(Charts!$B$3="none",G428,IF(M428="",NA(),M428))</f>
        <v>0</v>
      </c>
      <c r="T76">
        <f>IF(Charts!$B$3="none",H428,IF(N428="",NA(),N428))</f>
        <v>0</v>
      </c>
    </row>
    <row r="77" spans="4:20">
      <c r="E77">
        <v>2</v>
      </c>
      <c r="F77">
        <f>F6</f>
        <v>0</v>
      </c>
      <c r="G77">
        <v>2</v>
      </c>
      <c r="H77">
        <f>H6</f>
        <v>0</v>
      </c>
      <c r="K77">
        <v>2</v>
      </c>
      <c r="L77">
        <f>L6</f>
        <v>0</v>
      </c>
      <c r="M77">
        <v>2</v>
      </c>
      <c r="N77">
        <f>N6</f>
        <v>0</v>
      </c>
      <c r="Q77">
        <f>IF(Charts!$B$3="none",E429,IF(K429="",NA(),K429))</f>
        <v>0</v>
      </c>
      <c r="R77">
        <f>IF(Charts!$B$3="none",F429,IF(L429="",NA(),L429))</f>
        <v>0</v>
      </c>
      <c r="S77">
        <f>IF(Charts!$B$3="none",G429,IF(M429="",NA(),M429))</f>
        <v>0</v>
      </c>
      <c r="T77">
        <f>IF(Charts!$B$3="none",H429,IF(N429="",NA(),N429))</f>
        <v>0</v>
      </c>
    </row>
    <row r="78" spans="4:20">
      <c r="E78">
        <v>3</v>
      </c>
      <c r="F78">
        <f>F7</f>
        <v>0</v>
      </c>
      <c r="G78">
        <v>3</v>
      </c>
      <c r="H78">
        <f>H7</f>
        <v>0</v>
      </c>
      <c r="K78">
        <v>3</v>
      </c>
      <c r="L78">
        <f>L7</f>
        <v>0</v>
      </c>
      <c r="M78">
        <v>3</v>
      </c>
      <c r="N78">
        <f>N7</f>
        <v>0</v>
      </c>
      <c r="Q78">
        <f>IF(Charts!$B$3="none",E430,IF(K430="",NA(),K430))</f>
        <v>0</v>
      </c>
      <c r="R78">
        <f>IF(Charts!$B$3="none",F430,IF(L430="",NA(),L430))</f>
        <v>0</v>
      </c>
      <c r="S78">
        <f>IF(Charts!$B$3="none",G430,IF(M430="",NA(),M430))</f>
        <v>0</v>
      </c>
      <c r="T78">
        <f>IF(Charts!$B$3="none",H430,IF(N430="",NA(),N430))</f>
        <v>0</v>
      </c>
    </row>
    <row r="79" spans="4:20">
      <c r="E79">
        <v>4</v>
      </c>
      <c r="F79">
        <f>F8</f>
        <v>0</v>
      </c>
      <c r="G79">
        <v>4</v>
      </c>
      <c r="H79">
        <f>H8</f>
        <v>0</v>
      </c>
      <c r="K79">
        <v>4</v>
      </c>
      <c r="L79">
        <f>L8</f>
        <v>0</v>
      </c>
      <c r="M79">
        <v>4</v>
      </c>
      <c r="N79">
        <f>N8</f>
        <v>0</v>
      </c>
      <c r="Q79">
        <f>IF(Charts!$B$3="none",E431,IF(K431="",NA(),K431))</f>
        <v>0</v>
      </c>
      <c r="R79">
        <f>IF(Charts!$B$3="none",F431,IF(L431="",NA(),L431))</f>
        <v>0</v>
      </c>
      <c r="S79">
        <f>IF(Charts!$B$3="none",G431,IF(M431="",NA(),M431))</f>
        <v>0</v>
      </c>
      <c r="T79">
        <f>IF(Charts!$B$3="none",H431,IF(N431="",NA(),N431))</f>
        <v>0</v>
      </c>
    </row>
    <row r="80" spans="4:20">
      <c r="E80">
        <v>5</v>
      </c>
      <c r="F80">
        <f>F9</f>
        <v>0</v>
      </c>
      <c r="G80">
        <v>5</v>
      </c>
      <c r="H80">
        <f>H9</f>
        <v>0</v>
      </c>
      <c r="K80">
        <v>5</v>
      </c>
      <c r="L80">
        <f>L9</f>
        <v>0</v>
      </c>
      <c r="M80">
        <v>5</v>
      </c>
      <c r="N80">
        <f>N9</f>
        <v>0</v>
      </c>
      <c r="Q80">
        <f>IF(Charts!$B$3="none",E432,IF(K432="",NA(),K432))</f>
        <v>0</v>
      </c>
      <c r="R80">
        <f>IF(Charts!$B$3="none",F432,IF(L432="",NA(),L432))</f>
        <v>0</v>
      </c>
      <c r="S80">
        <f>IF(Charts!$B$3="none",G432,IF(M432="",NA(),M432))</f>
        <v>0</v>
      </c>
      <c r="T80">
        <f>IF(Charts!$B$3="none",H432,IF(N432="",NA(),N432))</f>
        <v>0</v>
      </c>
    </row>
    <row r="81" spans="5:20">
      <c r="E81">
        <v>6</v>
      </c>
      <c r="F81">
        <f>F10</f>
        <v>0</v>
      </c>
      <c r="G81">
        <v>6</v>
      </c>
      <c r="H81">
        <f>H10</f>
        <v>0</v>
      </c>
      <c r="K81">
        <v>6</v>
      </c>
      <c r="L81">
        <f>L10</f>
        <v>0</v>
      </c>
      <c r="M81">
        <v>6</v>
      </c>
      <c r="N81">
        <f>N10</f>
        <v>0</v>
      </c>
      <c r="Q81">
        <f>IF(Charts!$B$3="none",E433,IF(K433="",NA(),K433))</f>
        <v>0</v>
      </c>
      <c r="R81">
        <f>IF(Charts!$B$3="none",F433,IF(L433="",NA(),L433))</f>
        <v>0</v>
      </c>
      <c r="S81">
        <f>IF(Charts!$B$3="none",G433,IF(M433="",NA(),M433))</f>
        <v>0</v>
      </c>
      <c r="T81">
        <f>IF(Charts!$B$3="none",H433,IF(N433="",NA(),N433))</f>
        <v>0</v>
      </c>
    </row>
    <row r="82" spans="5:20">
      <c r="E82">
        <v>7</v>
      </c>
      <c r="F82">
        <f>F11</f>
        <v>0</v>
      </c>
      <c r="G82">
        <v>7</v>
      </c>
      <c r="H82">
        <f>H11</f>
        <v>0</v>
      </c>
      <c r="K82">
        <v>7</v>
      </c>
      <c r="L82">
        <f>L11</f>
        <v>0</v>
      </c>
      <c r="M82">
        <v>7</v>
      </c>
      <c r="N82">
        <f>N11</f>
        <v>0</v>
      </c>
      <c r="Q82">
        <f>IF(Charts!$B$3="none",E434,IF(K434="",NA(),K434))</f>
        <v>0</v>
      </c>
      <c r="R82">
        <f>IF(Charts!$B$3="none",F434,IF(L434="",NA(),L434))</f>
        <v>0</v>
      </c>
      <c r="S82">
        <f>IF(Charts!$B$3="none",G434,IF(M434="",NA(),M434))</f>
        <v>0</v>
      </c>
      <c r="T82">
        <f>IF(Charts!$B$3="none",H434,IF(N434="",NA(),N434))</f>
        <v>0</v>
      </c>
    </row>
    <row r="83" spans="5:20">
      <c r="E83">
        <v>8</v>
      </c>
      <c r="F83">
        <f>F12</f>
        <v>0</v>
      </c>
      <c r="G83">
        <v>8</v>
      </c>
      <c r="H83">
        <f>H12</f>
        <v>0</v>
      </c>
      <c r="K83">
        <v>8</v>
      </c>
      <c r="L83">
        <f>L12</f>
        <v>0</v>
      </c>
      <c r="M83">
        <v>8</v>
      </c>
      <c r="N83">
        <f>N12</f>
        <v>0</v>
      </c>
      <c r="Q83">
        <f>IF(Charts!$B$3="none",E435,IF(K435="",NA(),K435))</f>
        <v>0</v>
      </c>
      <c r="R83">
        <f>IF(Charts!$B$3="none",F435,IF(L435="",NA(),L435))</f>
        <v>0</v>
      </c>
      <c r="S83">
        <f>IF(Charts!$B$3="none",G435,IF(M435="",NA(),M435))</f>
        <v>0</v>
      </c>
      <c r="T83">
        <f>IF(Charts!$B$3="none",H435,IF(N435="",NA(),N435))</f>
        <v>0</v>
      </c>
    </row>
    <row r="84" spans="5:20">
      <c r="E84">
        <v>9</v>
      </c>
      <c r="F84">
        <f>F13</f>
        <v>0</v>
      </c>
      <c r="G84">
        <v>9</v>
      </c>
      <c r="H84">
        <f>H13</f>
        <v>0</v>
      </c>
      <c r="K84">
        <v>9</v>
      </c>
      <c r="L84">
        <f>L13</f>
        <v>0</v>
      </c>
      <c r="M84">
        <v>9</v>
      </c>
      <c r="N84">
        <f>N13</f>
        <v>0</v>
      </c>
      <c r="Q84">
        <f>IF(Charts!$B$3="none",E436,IF(K436="",NA(),K436))</f>
        <v>0</v>
      </c>
      <c r="R84">
        <f>IF(Charts!$B$3="none",F436,IF(L436="",NA(),L436))</f>
        <v>0</v>
      </c>
      <c r="S84">
        <f>IF(Charts!$B$3="none",G436,IF(M436="",NA(),M436))</f>
        <v>0</v>
      </c>
      <c r="T84">
        <f>IF(Charts!$B$3="none",H436,IF(N436="",NA(),N436))</f>
        <v>0</v>
      </c>
    </row>
    <row r="85" spans="5:20">
      <c r="E85">
        <v>10</v>
      </c>
      <c r="F85">
        <f>F14</f>
        <v>0</v>
      </c>
      <c r="G85">
        <v>10</v>
      </c>
      <c r="H85">
        <f>H14</f>
        <v>0</v>
      </c>
      <c r="K85">
        <v>10</v>
      </c>
      <c r="L85">
        <f>L14</f>
        <v>0</v>
      </c>
      <c r="M85">
        <v>10</v>
      </c>
      <c r="N85">
        <f>N14</f>
        <v>0</v>
      </c>
      <c r="Q85">
        <f>IF(Charts!$B$3="none",E437,IF(K437="",NA(),K437))</f>
        <v>0</v>
      </c>
      <c r="R85">
        <f>IF(Charts!$B$3="none",F437,IF(L437="",NA(),L437))</f>
        <v>0</v>
      </c>
      <c r="S85">
        <f>IF(Charts!$B$3="none",G437,IF(M437="",NA(),M437))</f>
        <v>0</v>
      </c>
      <c r="T85">
        <f>IF(Charts!$B$3="none",H437,IF(N437="",NA(),N437))</f>
        <v>0</v>
      </c>
    </row>
    <row r="86" spans="5:20">
      <c r="E86">
        <v>11</v>
      </c>
      <c r="F86">
        <f>F15</f>
        <v>0</v>
      </c>
      <c r="G86">
        <v>11</v>
      </c>
      <c r="H86">
        <f>H15</f>
        <v>0</v>
      </c>
      <c r="K86">
        <v>11</v>
      </c>
      <c r="L86">
        <f>L15</f>
        <v>0</v>
      </c>
      <c r="M86">
        <v>11</v>
      </c>
      <c r="N86">
        <f>N15</f>
        <v>0</v>
      </c>
      <c r="Q86">
        <f>IF(Charts!$B$3="none",E438,IF(K438="",NA(),K438))</f>
        <v>0</v>
      </c>
      <c r="R86">
        <f>IF(Charts!$B$3="none",F438,IF(L438="",NA(),L438))</f>
        <v>0</v>
      </c>
      <c r="S86">
        <f>IF(Charts!$B$3="none",G438,IF(M438="",NA(),M438))</f>
        <v>0</v>
      </c>
      <c r="T86">
        <f>IF(Charts!$B$3="none",H438,IF(N438="",NA(),N438))</f>
        <v>0</v>
      </c>
    </row>
    <row r="87" spans="5:20">
      <c r="E87">
        <v>12</v>
      </c>
      <c r="F87">
        <f>F16</f>
        <v>0</v>
      </c>
      <c r="G87">
        <v>12</v>
      </c>
      <c r="H87">
        <f>H16</f>
        <v>0</v>
      </c>
      <c r="K87">
        <v>12</v>
      </c>
      <c r="L87">
        <f>L16</f>
        <v>0</v>
      </c>
      <c r="M87">
        <v>12</v>
      </c>
      <c r="N87">
        <f>N16</f>
        <v>0</v>
      </c>
      <c r="Q87">
        <f>IF(Charts!$B$3="none",E439,IF(K439="",NA(),K439))</f>
        <v>0</v>
      </c>
      <c r="R87">
        <f>IF(Charts!$B$3="none",F439,IF(L439="",NA(),L439))</f>
        <v>0</v>
      </c>
      <c r="S87">
        <f>IF(Charts!$B$3="none",G439,IF(M439="",NA(),M439))</f>
        <v>0</v>
      </c>
      <c r="T87">
        <f>IF(Charts!$B$3="none",H439,IF(N439="",NA(),N439))</f>
        <v>0</v>
      </c>
    </row>
    <row r="88" spans="5:20">
      <c r="E88">
        <v>13</v>
      </c>
      <c r="F88">
        <f>F17</f>
        <v>0</v>
      </c>
      <c r="G88">
        <v>13</v>
      </c>
      <c r="H88">
        <f>H17</f>
        <v>0</v>
      </c>
      <c r="K88">
        <v>13</v>
      </c>
      <c r="L88">
        <f>L17</f>
        <v>0</v>
      </c>
      <c r="M88">
        <v>13</v>
      </c>
      <c r="N88">
        <f>N17</f>
        <v>0</v>
      </c>
      <c r="Q88">
        <f>IF(Charts!$B$3="none",E440,IF(K440="",NA(),K440))</f>
        <v>0</v>
      </c>
      <c r="R88">
        <f>IF(Charts!$B$3="none",F440,IF(L440="",NA(),L440))</f>
        <v>0</v>
      </c>
      <c r="S88">
        <f>IF(Charts!$B$3="none",G440,IF(M440="",NA(),M440))</f>
        <v>0</v>
      </c>
      <c r="T88">
        <f>IF(Charts!$B$3="none",H440,IF(N440="",NA(),N440))</f>
        <v>0</v>
      </c>
    </row>
    <row r="89" spans="5:20">
      <c r="E89">
        <v>14</v>
      </c>
      <c r="F89">
        <f>F18</f>
        <v>0</v>
      </c>
      <c r="G89">
        <v>14</v>
      </c>
      <c r="H89">
        <f>H18</f>
        <v>0</v>
      </c>
      <c r="K89">
        <v>14</v>
      </c>
      <c r="L89">
        <f>L18</f>
        <v>0</v>
      </c>
      <c r="M89">
        <v>14</v>
      </c>
      <c r="N89">
        <f>N18</f>
        <v>0</v>
      </c>
      <c r="Q89">
        <f>IF(Charts!$B$3="none",E441,IF(K441="",NA(),K441))</f>
        <v>0</v>
      </c>
      <c r="R89">
        <f>IF(Charts!$B$3="none",F441,IF(L441="",NA(),L441))</f>
        <v>0</v>
      </c>
      <c r="S89">
        <f>IF(Charts!$B$3="none",G441,IF(M441="",NA(),M441))</f>
        <v>0</v>
      </c>
      <c r="T89">
        <f>IF(Charts!$B$3="none",H441,IF(N441="",NA(),N441))</f>
        <v>0</v>
      </c>
    </row>
    <row r="90" spans="5:20">
      <c r="E90">
        <v>15</v>
      </c>
      <c r="F90">
        <f>F19</f>
        <v>0</v>
      </c>
      <c r="G90">
        <v>15</v>
      </c>
      <c r="H90">
        <f>H19</f>
        <v>0</v>
      </c>
      <c r="K90">
        <v>15</v>
      </c>
      <c r="L90">
        <f>L19</f>
        <v>0</v>
      </c>
      <c r="M90">
        <v>15</v>
      </c>
      <c r="N90">
        <f>N19</f>
        <v>0</v>
      </c>
      <c r="Q90">
        <f>IF(Charts!$B$3="none",E442,IF(K442="",NA(),K442))</f>
        <v>0</v>
      </c>
      <c r="R90">
        <f>IF(Charts!$B$3="none",F442,IF(L442="",NA(),L442))</f>
        <v>0</v>
      </c>
      <c r="S90">
        <f>IF(Charts!$B$3="none",G442,IF(M442="",NA(),M442))</f>
        <v>0</v>
      </c>
      <c r="T90">
        <f>IF(Charts!$B$3="none",H442,IF(N442="",NA(),N442))</f>
        <v>0</v>
      </c>
    </row>
    <row r="91" spans="5:20">
      <c r="E91">
        <v>16</v>
      </c>
      <c r="F91">
        <f>F20</f>
        <v>0</v>
      </c>
      <c r="G91">
        <v>16</v>
      </c>
      <c r="H91">
        <f>H20</f>
        <v>0</v>
      </c>
      <c r="K91">
        <v>16</v>
      </c>
      <c r="L91">
        <f>L20</f>
        <v>0</v>
      </c>
      <c r="M91">
        <v>16</v>
      </c>
      <c r="N91">
        <f>N20</f>
        <v>0</v>
      </c>
      <c r="Q91">
        <f>IF(Charts!$B$3="none",E443,IF(K443="",NA(),K443))</f>
        <v>0</v>
      </c>
      <c r="R91">
        <f>IF(Charts!$B$3="none",F443,IF(L443="",NA(),L443))</f>
        <v>0</v>
      </c>
      <c r="S91">
        <f>IF(Charts!$B$3="none",G443,IF(M443="",NA(),M443))</f>
        <v>0</v>
      </c>
      <c r="T91">
        <f>IF(Charts!$B$3="none",H443,IF(N443="",NA(),N443))</f>
        <v>0</v>
      </c>
    </row>
    <row r="92" spans="5:20">
      <c r="E92">
        <v>17</v>
      </c>
      <c r="F92">
        <f>F21</f>
        <v>0</v>
      </c>
      <c r="G92">
        <v>17</v>
      </c>
      <c r="H92">
        <f>H21</f>
        <v>0</v>
      </c>
      <c r="K92">
        <v>17</v>
      </c>
      <c r="L92">
        <f>L21</f>
        <v>0</v>
      </c>
      <c r="M92">
        <v>17</v>
      </c>
      <c r="N92">
        <f>N21</f>
        <v>0</v>
      </c>
      <c r="Q92">
        <f>IF(Charts!$B$3="none",E444,IF(K444="",NA(),K444))</f>
        <v>0</v>
      </c>
      <c r="R92">
        <f>IF(Charts!$B$3="none",F444,IF(L444="",NA(),L444))</f>
        <v>0</v>
      </c>
      <c r="S92">
        <f>IF(Charts!$B$3="none",G444,IF(M444="",NA(),M444))</f>
        <v>0</v>
      </c>
      <c r="T92">
        <f>IF(Charts!$B$3="none",H444,IF(N444="",NA(),N444))</f>
        <v>0</v>
      </c>
    </row>
    <row r="93" spans="5:20">
      <c r="E93">
        <v>18</v>
      </c>
      <c r="F93">
        <f>F22</f>
        <v>0</v>
      </c>
      <c r="G93">
        <v>18</v>
      </c>
      <c r="H93">
        <f>H22</f>
        <v>0</v>
      </c>
      <c r="K93">
        <v>18</v>
      </c>
      <c r="L93">
        <f>L22</f>
        <v>0</v>
      </c>
      <c r="M93">
        <v>18</v>
      </c>
      <c r="N93">
        <f>N22</f>
        <v>0</v>
      </c>
      <c r="Q93">
        <f>IF(Charts!$B$3="none",E445,IF(K445="",NA(),K445))</f>
        <v>0</v>
      </c>
      <c r="R93">
        <f>IF(Charts!$B$3="none",F445,IF(L445="",NA(),L445))</f>
        <v>0</v>
      </c>
      <c r="S93">
        <f>IF(Charts!$B$3="none",G445,IF(M445="",NA(),M445))</f>
        <v>0</v>
      </c>
      <c r="T93">
        <f>IF(Charts!$B$3="none",H445,IF(N445="",NA(),N445))</f>
        <v>0</v>
      </c>
    </row>
    <row r="94" spans="5:20">
      <c r="E94">
        <v>19</v>
      </c>
      <c r="F94">
        <f>F23</f>
        <v>0</v>
      </c>
      <c r="G94">
        <v>19</v>
      </c>
      <c r="H94">
        <f>H23</f>
        <v>0</v>
      </c>
      <c r="K94">
        <v>19</v>
      </c>
      <c r="L94">
        <f>L23</f>
        <v>0</v>
      </c>
      <c r="M94">
        <v>19</v>
      </c>
      <c r="N94">
        <f>N23</f>
        <v>0</v>
      </c>
      <c r="Q94">
        <f>IF(Charts!$B$3="none",E446,IF(K446="",NA(),K446))</f>
        <v>0</v>
      </c>
      <c r="R94">
        <f>IF(Charts!$B$3="none",F446,IF(L446="",NA(),L446))</f>
        <v>0</v>
      </c>
      <c r="S94">
        <f>IF(Charts!$B$3="none",G446,IF(M446="",NA(),M446))</f>
        <v>0</v>
      </c>
      <c r="T94">
        <f>IF(Charts!$B$3="none",H446,IF(N446="",NA(),N446))</f>
        <v>0</v>
      </c>
    </row>
    <row r="95" spans="5:20">
      <c r="E95">
        <v>20</v>
      </c>
      <c r="F95">
        <f>F24</f>
        <v>0</v>
      </c>
      <c r="G95">
        <v>20</v>
      </c>
      <c r="H95">
        <f>H24</f>
        <v>0</v>
      </c>
      <c r="K95">
        <v>20</v>
      </c>
      <c r="L95">
        <f>L24</f>
        <v>0</v>
      </c>
      <c r="M95">
        <v>20</v>
      </c>
      <c r="N95">
        <f>N24</f>
        <v>0</v>
      </c>
      <c r="Q95">
        <f>IF(Charts!$B$3="none",E447,IF(K447="",NA(),K447))</f>
        <v>0</v>
      </c>
      <c r="R95">
        <f>IF(Charts!$B$3="none",F447,IF(L447="",NA(),L447))</f>
        <v>0</v>
      </c>
      <c r="S95">
        <f>IF(Charts!$B$3="none",G447,IF(M447="",NA(),M447))</f>
        <v>0</v>
      </c>
      <c r="T95">
        <f>IF(Charts!$B$3="none",H447,IF(N447="",NA(),N447))</f>
        <v>0</v>
      </c>
    </row>
    <row r="96" spans="5:20">
      <c r="E96">
        <v>21</v>
      </c>
      <c r="F96">
        <f>F25</f>
        <v>0</v>
      </c>
      <c r="G96">
        <v>21</v>
      </c>
      <c r="H96">
        <f>H25</f>
        <v>0</v>
      </c>
      <c r="K96">
        <v>21</v>
      </c>
      <c r="L96">
        <f>L25</f>
        <v>0</v>
      </c>
      <c r="M96">
        <v>21</v>
      </c>
      <c r="N96">
        <f>N25</f>
        <v>0</v>
      </c>
      <c r="Q96">
        <f>IF(Charts!$B$3="none",E448,IF(K448="",NA(),K448))</f>
        <v>0</v>
      </c>
      <c r="R96">
        <f>IF(Charts!$B$3="none",F448,IF(L448="",NA(),L448))</f>
        <v>0</v>
      </c>
      <c r="S96">
        <f>IF(Charts!$B$3="none",G448,IF(M448="",NA(),M448))</f>
        <v>0</v>
      </c>
      <c r="T96">
        <f>IF(Charts!$B$3="none",H448,IF(N448="",NA(),N448))</f>
        <v>0</v>
      </c>
    </row>
    <row r="97" spans="5:20">
      <c r="E97">
        <v>22</v>
      </c>
      <c r="F97">
        <f>F26</f>
        <v>0</v>
      </c>
      <c r="G97">
        <v>22</v>
      </c>
      <c r="H97">
        <f>H26</f>
        <v>0</v>
      </c>
      <c r="K97">
        <v>22</v>
      </c>
      <c r="L97">
        <f>L26</f>
        <v>0</v>
      </c>
      <c r="M97">
        <v>22</v>
      </c>
      <c r="N97">
        <f>N26</f>
        <v>0</v>
      </c>
      <c r="Q97">
        <f>IF(Charts!$B$3="none",E449,IF(K449="",NA(),K449))</f>
        <v>0</v>
      </c>
      <c r="R97">
        <f>IF(Charts!$B$3="none",F449,IF(L449="",NA(),L449))</f>
        <v>0</v>
      </c>
      <c r="S97">
        <f>IF(Charts!$B$3="none",G449,IF(M449="",NA(),M449))</f>
        <v>0</v>
      </c>
      <c r="T97">
        <f>IF(Charts!$B$3="none",H449,IF(N449="",NA(),N449))</f>
        <v>0</v>
      </c>
    </row>
    <row r="98" spans="5:20">
      <c r="E98">
        <v>23</v>
      </c>
      <c r="F98">
        <f>F27</f>
        <v>0</v>
      </c>
      <c r="G98">
        <v>23</v>
      </c>
      <c r="H98">
        <f>H27</f>
        <v>0</v>
      </c>
      <c r="K98">
        <v>23</v>
      </c>
      <c r="L98">
        <f>L27</f>
        <v>0</v>
      </c>
      <c r="M98">
        <v>23</v>
      </c>
      <c r="N98">
        <f>N27</f>
        <v>0</v>
      </c>
      <c r="Q98">
        <f>IF(Charts!$B$3="none",E450,IF(K450="",NA(),K450))</f>
        <v>0</v>
      </c>
      <c r="R98">
        <f>IF(Charts!$B$3="none",F450,IF(L450="",NA(),L450))</f>
        <v>0</v>
      </c>
      <c r="S98">
        <f>IF(Charts!$B$3="none",G450,IF(M450="",NA(),M450))</f>
        <v>0</v>
      </c>
      <c r="T98">
        <f>IF(Charts!$B$3="none",H450,IF(N450="",NA(),N450))</f>
        <v>0</v>
      </c>
    </row>
    <row r="99" spans="5:20">
      <c r="E99">
        <v>24</v>
      </c>
      <c r="F99">
        <f>F28</f>
        <v>0</v>
      </c>
      <c r="G99">
        <v>24</v>
      </c>
      <c r="H99">
        <f>H28</f>
        <v>0</v>
      </c>
      <c r="K99">
        <v>24</v>
      </c>
      <c r="L99">
        <f>L28</f>
        <v>0</v>
      </c>
      <c r="M99">
        <v>24</v>
      </c>
      <c r="N99">
        <f>N28</f>
        <v>0</v>
      </c>
      <c r="Q99">
        <f>IF(Charts!$B$3="none",E451,IF(K451="",NA(),K451))</f>
        <v>0</v>
      </c>
      <c r="R99">
        <f>IF(Charts!$B$3="none",F451,IF(L451="",NA(),L451))</f>
        <v>0</v>
      </c>
      <c r="S99">
        <f>IF(Charts!$B$3="none",G451,IF(M451="",NA(),M451))</f>
        <v>0</v>
      </c>
      <c r="T99">
        <f>IF(Charts!$B$3="none",H451,IF(N451="",NA(),N451))</f>
        <v>0</v>
      </c>
    </row>
    <row r="100" spans="5:20">
      <c r="E100">
        <v>25</v>
      </c>
      <c r="F100">
        <f>F29</f>
        <v>0</v>
      </c>
      <c r="G100">
        <v>25</v>
      </c>
      <c r="H100">
        <f>H29</f>
        <v>0</v>
      </c>
      <c r="K100">
        <v>25</v>
      </c>
      <c r="L100">
        <f>L29</f>
        <v>0</v>
      </c>
      <c r="M100">
        <v>25</v>
      </c>
      <c r="N100">
        <f>N29</f>
        <v>0</v>
      </c>
      <c r="Q100">
        <f>IF(Charts!$B$3="none",E452,IF(K452="",NA(),K452))</f>
        <v>0</v>
      </c>
      <c r="R100">
        <f>IF(Charts!$B$3="none",F452,IF(L452="",NA(),L452))</f>
        <v>0</v>
      </c>
      <c r="S100">
        <f>IF(Charts!$B$3="none",G452,IF(M452="",NA(),M452))</f>
        <v>0</v>
      </c>
      <c r="T100">
        <f>IF(Charts!$B$3="none",H452,IF(N452="",NA(),N452))</f>
        <v>0</v>
      </c>
    </row>
    <row r="101" spans="5:20">
      <c r="E101">
        <v>26</v>
      </c>
      <c r="F101">
        <f>F30</f>
        <v>0</v>
      </c>
      <c r="G101">
        <v>26</v>
      </c>
      <c r="H101">
        <f>H30</f>
        <v>0</v>
      </c>
      <c r="K101">
        <v>26</v>
      </c>
      <c r="L101">
        <f>L30</f>
        <v>0</v>
      </c>
      <c r="M101">
        <v>26</v>
      </c>
      <c r="N101">
        <f>N30</f>
        <v>0</v>
      </c>
      <c r="Q101">
        <f>IF(Charts!$B$3="none",E453,IF(K453="",NA(),K453))</f>
        <v>0</v>
      </c>
      <c r="R101">
        <f>IF(Charts!$B$3="none",F453,IF(L453="",NA(),L453))</f>
        <v>0</v>
      </c>
      <c r="S101">
        <f>IF(Charts!$B$3="none",G453,IF(M453="",NA(),M453))</f>
        <v>0</v>
      </c>
      <c r="T101">
        <f>IF(Charts!$B$3="none",H453,IF(N453="",NA(),N453))</f>
        <v>0</v>
      </c>
    </row>
    <row r="102" spans="5:20">
      <c r="E102">
        <v>27</v>
      </c>
      <c r="F102">
        <f>F31</f>
        <v>0</v>
      </c>
      <c r="G102">
        <v>27</v>
      </c>
      <c r="H102">
        <f>H31</f>
        <v>0</v>
      </c>
      <c r="K102">
        <v>27</v>
      </c>
      <c r="L102">
        <f>L31</f>
        <v>0</v>
      </c>
      <c r="M102">
        <v>27</v>
      </c>
      <c r="N102">
        <f>N31</f>
        <v>0</v>
      </c>
      <c r="Q102">
        <f>IF(Charts!$B$3="none",E454,IF(K454="",NA(),K454))</f>
        <v>0</v>
      </c>
      <c r="R102">
        <f>IF(Charts!$B$3="none",F454,IF(L454="",NA(),L454))</f>
        <v>0</v>
      </c>
      <c r="S102">
        <f>IF(Charts!$B$3="none",G454,IF(M454="",NA(),M454))</f>
        <v>0</v>
      </c>
      <c r="T102">
        <f>IF(Charts!$B$3="none",H454,IF(N454="",NA(),N454))</f>
        <v>0</v>
      </c>
    </row>
    <row r="103" spans="5:20">
      <c r="E103">
        <v>28</v>
      </c>
      <c r="F103">
        <f>F32</f>
        <v>0</v>
      </c>
      <c r="G103">
        <v>28</v>
      </c>
      <c r="H103">
        <f>H32</f>
        <v>0</v>
      </c>
      <c r="K103">
        <v>28</v>
      </c>
      <c r="L103">
        <f>L32</f>
        <v>0</v>
      </c>
      <c r="M103">
        <v>28</v>
      </c>
      <c r="N103">
        <f>N32</f>
        <v>0</v>
      </c>
      <c r="Q103">
        <f>IF(Charts!$B$3="none",E455,IF(K455="",NA(),K455))</f>
        <v>0</v>
      </c>
      <c r="R103">
        <f>IF(Charts!$B$3="none",F455,IF(L455="",NA(),L455))</f>
        <v>0</v>
      </c>
      <c r="S103">
        <f>IF(Charts!$B$3="none",G455,IF(M455="",NA(),M455))</f>
        <v>0</v>
      </c>
      <c r="T103">
        <f>IF(Charts!$B$3="none",H455,IF(N455="",NA(),N455))</f>
        <v>0</v>
      </c>
    </row>
    <row r="104" spans="5:20">
      <c r="E104">
        <v>29</v>
      </c>
      <c r="F104">
        <f>F33</f>
        <v>0</v>
      </c>
      <c r="G104">
        <v>29</v>
      </c>
      <c r="H104">
        <f>H33</f>
        <v>0</v>
      </c>
      <c r="K104">
        <v>29</v>
      </c>
      <c r="L104">
        <f>L33</f>
        <v>0</v>
      </c>
      <c r="M104">
        <v>29</v>
      </c>
      <c r="N104">
        <f>N33</f>
        <v>0</v>
      </c>
      <c r="Q104">
        <f>IF(Charts!$B$3="none",E456,IF(K456="",NA(),K456))</f>
        <v>0</v>
      </c>
      <c r="R104">
        <f>IF(Charts!$B$3="none",F456,IF(L456="",NA(),L456))</f>
        <v>0</v>
      </c>
      <c r="S104">
        <f>IF(Charts!$B$3="none",G456,IF(M456="",NA(),M456))</f>
        <v>0</v>
      </c>
      <c r="T104">
        <f>IF(Charts!$B$3="none",H456,IF(N456="",NA(),N456))</f>
        <v>0</v>
      </c>
    </row>
    <row r="105" spans="5:20">
      <c r="E105">
        <v>30</v>
      </c>
      <c r="F105">
        <f>F34</f>
        <v>0</v>
      </c>
      <c r="G105">
        <v>30</v>
      </c>
      <c r="H105">
        <f>H34</f>
        <v>0</v>
      </c>
      <c r="K105">
        <v>30</v>
      </c>
      <c r="L105">
        <f>L34</f>
        <v>0</v>
      </c>
      <c r="M105">
        <v>30</v>
      </c>
      <c r="N105">
        <f>N34</f>
        <v>0</v>
      </c>
      <c r="Q105">
        <f>IF(Charts!$B$3="none",E457,IF(K457="",NA(),K457))</f>
        <v>0</v>
      </c>
      <c r="R105">
        <f>IF(Charts!$B$3="none",F457,IF(L457="",NA(),L457))</f>
        <v>0</v>
      </c>
      <c r="S105">
        <f>IF(Charts!$B$3="none",G457,IF(M457="",NA(),M457))</f>
        <v>0</v>
      </c>
      <c r="T105">
        <f>IF(Charts!$B$3="none",H457,IF(N457="",NA(),N457))</f>
        <v>0</v>
      </c>
    </row>
    <row r="106" spans="5:20">
      <c r="E106">
        <v>31</v>
      </c>
      <c r="F106">
        <f>F35</f>
        <v>0</v>
      </c>
      <c r="G106">
        <v>31</v>
      </c>
      <c r="H106">
        <f>H35</f>
        <v>0</v>
      </c>
      <c r="K106">
        <v>31</v>
      </c>
      <c r="L106">
        <f>L35</f>
        <v>0</v>
      </c>
      <c r="M106">
        <v>31</v>
      </c>
      <c r="N106">
        <f>N35</f>
        <v>0</v>
      </c>
      <c r="Q106">
        <f>IF(Charts!$B$3="none",E458,IF(K458="",NA(),K458))</f>
        <v>0</v>
      </c>
      <c r="R106">
        <f>IF(Charts!$B$3="none",F458,IF(L458="",NA(),L458))</f>
        <v>0</v>
      </c>
      <c r="S106">
        <f>IF(Charts!$B$3="none",G458,IF(M458="",NA(),M458))</f>
        <v>0</v>
      </c>
      <c r="T106">
        <f>IF(Charts!$B$3="none",H458,IF(N458="",NA(),N458))</f>
        <v>0</v>
      </c>
    </row>
    <row r="107" spans="5:20">
      <c r="E107">
        <v>32</v>
      </c>
      <c r="F107">
        <f>F36</f>
        <v>0</v>
      </c>
      <c r="G107">
        <v>32</v>
      </c>
      <c r="H107">
        <f>H36</f>
        <v>0</v>
      </c>
      <c r="K107">
        <v>32</v>
      </c>
      <c r="L107">
        <f>L36</f>
        <v>0</v>
      </c>
      <c r="M107">
        <v>32</v>
      </c>
      <c r="N107">
        <f>N36</f>
        <v>0</v>
      </c>
      <c r="Q107">
        <f>IF(Charts!$B$3="none",E459,IF(K459="",NA(),K459))</f>
        <v>0</v>
      </c>
      <c r="R107">
        <f>IF(Charts!$B$3="none",F459,IF(L459="",NA(),L459))</f>
        <v>0</v>
      </c>
      <c r="S107">
        <f>IF(Charts!$B$3="none",G459,IF(M459="",NA(),M459))</f>
        <v>0</v>
      </c>
      <c r="T107">
        <f>IF(Charts!$B$3="none",H459,IF(N459="",NA(),N459))</f>
        <v>0</v>
      </c>
    </row>
    <row r="108" spans="5:20">
      <c r="E108">
        <v>33</v>
      </c>
      <c r="F108">
        <f>F37</f>
        <v>0</v>
      </c>
      <c r="G108">
        <v>33</v>
      </c>
      <c r="H108">
        <f>H37</f>
        <v>0</v>
      </c>
      <c r="K108">
        <v>33</v>
      </c>
      <c r="L108">
        <f>L37</f>
        <v>0</v>
      </c>
      <c r="M108">
        <v>33</v>
      </c>
      <c r="N108">
        <f>N37</f>
        <v>0</v>
      </c>
      <c r="Q108">
        <f>IF(Charts!$B$3="none",E460,IF(K460="",NA(),K460))</f>
        <v>0</v>
      </c>
      <c r="R108">
        <f>IF(Charts!$B$3="none",F460,IF(L460="",NA(),L460))</f>
        <v>0</v>
      </c>
      <c r="S108">
        <f>IF(Charts!$B$3="none",G460,IF(M460="",NA(),M460))</f>
        <v>0</v>
      </c>
      <c r="T108">
        <f>IF(Charts!$B$3="none",H460,IF(N460="",NA(),N460))</f>
        <v>0</v>
      </c>
    </row>
    <row r="109" spans="5:20">
      <c r="E109">
        <v>34</v>
      </c>
      <c r="F109">
        <f>F38</f>
        <v>0</v>
      </c>
      <c r="G109">
        <v>34</v>
      </c>
      <c r="H109">
        <f>H38</f>
        <v>0</v>
      </c>
      <c r="K109">
        <v>34</v>
      </c>
      <c r="L109">
        <f>L38</f>
        <v>0</v>
      </c>
      <c r="M109">
        <v>34</v>
      </c>
      <c r="N109">
        <f>N38</f>
        <v>0</v>
      </c>
      <c r="Q109">
        <f>IF(Charts!$B$3="none",E461,IF(K461="",NA(),K461))</f>
        <v>0</v>
      </c>
      <c r="R109">
        <f>IF(Charts!$B$3="none",F461,IF(L461="",NA(),L461))</f>
        <v>0</v>
      </c>
      <c r="S109">
        <f>IF(Charts!$B$3="none",G461,IF(M461="",NA(),M461))</f>
        <v>0</v>
      </c>
      <c r="T109">
        <f>IF(Charts!$B$3="none",H461,IF(N461="",NA(),N461))</f>
        <v>0</v>
      </c>
    </row>
    <row r="110" spans="5:20">
      <c r="E110">
        <v>35</v>
      </c>
      <c r="F110">
        <f>F39</f>
        <v>0</v>
      </c>
      <c r="G110">
        <v>35</v>
      </c>
      <c r="H110">
        <f>H39</f>
        <v>0</v>
      </c>
      <c r="K110">
        <v>35</v>
      </c>
      <c r="L110">
        <f>L39</f>
        <v>0</v>
      </c>
      <c r="M110">
        <v>35</v>
      </c>
      <c r="N110">
        <f>N39</f>
        <v>0</v>
      </c>
      <c r="Q110">
        <f>IF(Charts!$B$3="none",E462,IF(K462="",NA(),K462))</f>
        <v>0</v>
      </c>
      <c r="R110">
        <f>IF(Charts!$B$3="none",F462,IF(L462="",NA(),L462))</f>
        <v>0</v>
      </c>
      <c r="S110">
        <f>IF(Charts!$B$3="none",G462,IF(M462="",NA(),M462))</f>
        <v>0</v>
      </c>
      <c r="T110">
        <f>IF(Charts!$B$3="none",H462,IF(N462="",NA(),N462))</f>
        <v>0</v>
      </c>
    </row>
    <row r="111" spans="5:20">
      <c r="E111">
        <v>36</v>
      </c>
      <c r="F111">
        <f>F40</f>
        <v>0</v>
      </c>
      <c r="G111">
        <v>36</v>
      </c>
      <c r="H111">
        <f>H40</f>
        <v>0</v>
      </c>
      <c r="K111">
        <v>36</v>
      </c>
      <c r="L111">
        <f>L40</f>
        <v>0</v>
      </c>
      <c r="M111">
        <v>36</v>
      </c>
      <c r="N111">
        <f>N40</f>
        <v>0</v>
      </c>
      <c r="Q111">
        <f>IF(Charts!$B$3="none",E463,IF(K463="",NA(),K463))</f>
        <v>0</v>
      </c>
      <c r="R111">
        <f>IF(Charts!$B$3="none",F463,IF(L463="",NA(),L463))</f>
        <v>0</v>
      </c>
      <c r="S111">
        <f>IF(Charts!$B$3="none",G463,IF(M463="",NA(),M463))</f>
        <v>0</v>
      </c>
      <c r="T111">
        <f>IF(Charts!$B$3="none",H463,IF(N463="",NA(),N463))</f>
        <v>0</v>
      </c>
    </row>
    <row r="112" spans="5:20">
      <c r="E112">
        <v>37</v>
      </c>
      <c r="F112">
        <f>F41</f>
        <v>0</v>
      </c>
      <c r="G112">
        <v>37</v>
      </c>
      <c r="H112">
        <f>H41</f>
        <v>0</v>
      </c>
      <c r="K112">
        <v>37</v>
      </c>
      <c r="L112">
        <f>L41</f>
        <v>0</v>
      </c>
      <c r="M112">
        <v>37</v>
      </c>
      <c r="N112">
        <f>N41</f>
        <v>0</v>
      </c>
      <c r="Q112">
        <f>IF(Charts!$B$3="none",E464,IF(K464="",NA(),K464))</f>
        <v>0</v>
      </c>
      <c r="R112">
        <f>IF(Charts!$B$3="none",F464,IF(L464="",NA(),L464))</f>
        <v>0</v>
      </c>
      <c r="S112">
        <f>IF(Charts!$B$3="none",G464,IF(M464="",NA(),M464))</f>
        <v>0</v>
      </c>
      <c r="T112">
        <f>IF(Charts!$B$3="none",H464,IF(N464="",NA(),N464))</f>
        <v>0</v>
      </c>
    </row>
    <row r="113" spans="5:20">
      <c r="E113">
        <v>38</v>
      </c>
      <c r="F113">
        <f>F42</f>
        <v>0</v>
      </c>
      <c r="G113">
        <v>38</v>
      </c>
      <c r="H113">
        <f>H42</f>
        <v>0</v>
      </c>
      <c r="K113">
        <v>38</v>
      </c>
      <c r="L113">
        <f>L42</f>
        <v>0</v>
      </c>
      <c r="M113">
        <v>38</v>
      </c>
      <c r="N113">
        <f>N42</f>
        <v>0</v>
      </c>
      <c r="Q113">
        <f>IF(Charts!$B$3="none",E465,IF(K465="",NA(),K465))</f>
        <v>0</v>
      </c>
      <c r="R113">
        <f>IF(Charts!$B$3="none",F465,IF(L465="",NA(),L465))</f>
        <v>0</v>
      </c>
      <c r="S113">
        <f>IF(Charts!$B$3="none",G465,IF(M465="",NA(),M465))</f>
        <v>0</v>
      </c>
      <c r="T113">
        <f>IF(Charts!$B$3="none",H465,IF(N465="",NA(),N465))</f>
        <v>0</v>
      </c>
    </row>
    <row r="114" spans="5:20">
      <c r="E114">
        <v>39</v>
      </c>
      <c r="F114">
        <f>F43</f>
        <v>0</v>
      </c>
      <c r="G114">
        <v>39</v>
      </c>
      <c r="H114">
        <f>H43</f>
        <v>0</v>
      </c>
      <c r="K114">
        <v>39</v>
      </c>
      <c r="L114">
        <f>L43</f>
        <v>0</v>
      </c>
      <c r="M114">
        <v>39</v>
      </c>
      <c r="N114">
        <f>N43</f>
        <v>0</v>
      </c>
      <c r="Q114">
        <f>IF(Charts!$B$3="none",E466,IF(K466="",NA(),K466))</f>
        <v>0</v>
      </c>
      <c r="R114">
        <f>IF(Charts!$B$3="none",F466,IF(L466="",NA(),L466))</f>
        <v>0</v>
      </c>
      <c r="S114">
        <f>IF(Charts!$B$3="none",G466,IF(M466="",NA(),M466))</f>
        <v>0</v>
      </c>
      <c r="T114">
        <f>IF(Charts!$B$3="none",H466,IF(N466="",NA(),N466))</f>
        <v>0</v>
      </c>
    </row>
    <row r="115" spans="5:20">
      <c r="E115">
        <v>40</v>
      </c>
      <c r="F115">
        <f>F44</f>
        <v>0</v>
      </c>
      <c r="G115">
        <v>40</v>
      </c>
      <c r="H115">
        <f>H44</f>
        <v>0</v>
      </c>
      <c r="K115">
        <v>40</v>
      </c>
      <c r="L115">
        <f>L44</f>
        <v>0</v>
      </c>
      <c r="M115">
        <v>40</v>
      </c>
      <c r="N115">
        <f>N44</f>
        <v>0</v>
      </c>
      <c r="Q115">
        <f>IF(Charts!$B$3="none",E467,IF(K467="",NA(),K467))</f>
        <v>0</v>
      </c>
      <c r="R115">
        <f>IF(Charts!$B$3="none",F467,IF(L467="",NA(),L467))</f>
        <v>0</v>
      </c>
      <c r="S115">
        <f>IF(Charts!$B$3="none",G467,IF(M467="",NA(),M467))</f>
        <v>0</v>
      </c>
      <c r="T115">
        <f>IF(Charts!$B$3="none",H467,IF(N467="",NA(),N467))</f>
        <v>0</v>
      </c>
    </row>
    <row r="116" spans="5:20">
      <c r="E116">
        <v>41</v>
      </c>
      <c r="F116">
        <f>F45</f>
        <v>0</v>
      </c>
      <c r="G116">
        <v>41</v>
      </c>
      <c r="H116">
        <f>H45</f>
        <v>0</v>
      </c>
      <c r="K116">
        <v>41</v>
      </c>
      <c r="L116">
        <f>L45</f>
        <v>0</v>
      </c>
      <c r="M116">
        <v>41</v>
      </c>
      <c r="N116">
        <f>N45</f>
        <v>0</v>
      </c>
      <c r="Q116">
        <f>IF(Charts!$B$3="none",E468,IF(K468="",NA(),K468))</f>
        <v>0</v>
      </c>
      <c r="R116">
        <f>IF(Charts!$B$3="none",F468,IF(L468="",NA(),L468))</f>
        <v>0</v>
      </c>
      <c r="S116">
        <f>IF(Charts!$B$3="none",G468,IF(M468="",NA(),M468))</f>
        <v>0</v>
      </c>
      <c r="T116">
        <f>IF(Charts!$B$3="none",H468,IF(N468="",NA(),N468))</f>
        <v>0</v>
      </c>
    </row>
    <row r="117" spans="5:20">
      <c r="E117">
        <v>42</v>
      </c>
      <c r="F117">
        <f>F46</f>
        <v>0</v>
      </c>
      <c r="G117">
        <v>42</v>
      </c>
      <c r="H117">
        <f>H46</f>
        <v>0</v>
      </c>
      <c r="K117">
        <v>42</v>
      </c>
      <c r="L117">
        <f>L46</f>
        <v>0</v>
      </c>
      <c r="M117">
        <v>42</v>
      </c>
      <c r="N117">
        <f>N46</f>
        <v>0</v>
      </c>
      <c r="Q117">
        <f>IF(Charts!$B$3="none",E469,IF(K469="",NA(),K469))</f>
        <v>0</v>
      </c>
      <c r="R117">
        <f>IF(Charts!$B$3="none",F469,IF(L469="",NA(),L469))</f>
        <v>0</v>
      </c>
      <c r="S117">
        <f>IF(Charts!$B$3="none",G469,IF(M469="",NA(),M469))</f>
        <v>0</v>
      </c>
      <c r="T117">
        <f>IF(Charts!$B$3="none",H469,IF(N469="",NA(),N469))</f>
        <v>0</v>
      </c>
    </row>
    <row r="118" spans="5:20">
      <c r="E118">
        <v>43</v>
      </c>
      <c r="F118">
        <f>F47</f>
        <v>0</v>
      </c>
      <c r="G118">
        <v>43</v>
      </c>
      <c r="H118">
        <f>H47</f>
        <v>0</v>
      </c>
      <c r="K118">
        <v>43</v>
      </c>
      <c r="L118">
        <f>L47</f>
        <v>0</v>
      </c>
      <c r="M118">
        <v>43</v>
      </c>
      <c r="N118">
        <f>N47</f>
        <v>0</v>
      </c>
      <c r="Q118">
        <f>IF(Charts!$B$3="none",E470,IF(K470="",NA(),K470))</f>
        <v>0</v>
      </c>
      <c r="R118">
        <f>IF(Charts!$B$3="none",F470,IF(L470="",NA(),L470))</f>
        <v>0</v>
      </c>
      <c r="S118">
        <f>IF(Charts!$B$3="none",G470,IF(M470="",NA(),M470))</f>
        <v>0</v>
      </c>
      <c r="T118">
        <f>IF(Charts!$B$3="none",H470,IF(N470="",NA(),N470))</f>
        <v>0</v>
      </c>
    </row>
    <row r="119" spans="5:20">
      <c r="E119">
        <v>44</v>
      </c>
      <c r="F119">
        <f>F48</f>
        <v>0</v>
      </c>
      <c r="G119">
        <v>44</v>
      </c>
      <c r="H119">
        <f>H48</f>
        <v>0</v>
      </c>
      <c r="K119">
        <v>44</v>
      </c>
      <c r="L119">
        <f>L48</f>
        <v>0</v>
      </c>
      <c r="M119">
        <v>44</v>
      </c>
      <c r="N119">
        <f>N48</f>
        <v>0</v>
      </c>
      <c r="Q119">
        <f>IF(Charts!$B$3="none",E471,IF(K471="",NA(),K471))</f>
        <v>0</v>
      </c>
      <c r="R119">
        <f>IF(Charts!$B$3="none",F471,IF(L471="",NA(),L471))</f>
        <v>0</v>
      </c>
      <c r="S119">
        <f>IF(Charts!$B$3="none",G471,IF(M471="",NA(),M471))</f>
        <v>0</v>
      </c>
      <c r="T119">
        <f>IF(Charts!$B$3="none",H471,IF(N471="",NA(),N471))</f>
        <v>0</v>
      </c>
    </row>
    <row r="120" spans="5:20">
      <c r="E120">
        <v>45</v>
      </c>
      <c r="F120">
        <f>F49</f>
        <v>0</v>
      </c>
      <c r="G120">
        <v>45</v>
      </c>
      <c r="H120">
        <f>H49</f>
        <v>0</v>
      </c>
      <c r="K120">
        <v>45</v>
      </c>
      <c r="L120">
        <f>L49</f>
        <v>0</v>
      </c>
      <c r="M120">
        <v>45</v>
      </c>
      <c r="N120">
        <f>N49</f>
        <v>0</v>
      </c>
      <c r="Q120">
        <f>IF(Charts!$B$3="none",E472,IF(K472="",NA(),K472))</f>
        <v>0</v>
      </c>
      <c r="R120">
        <f>IF(Charts!$B$3="none",F472,IF(L472="",NA(),L472))</f>
        <v>0</v>
      </c>
      <c r="S120">
        <f>IF(Charts!$B$3="none",G472,IF(M472="",NA(),M472))</f>
        <v>0</v>
      </c>
      <c r="T120">
        <f>IF(Charts!$B$3="none",H472,IF(N472="",NA(),N472))</f>
        <v>0</v>
      </c>
    </row>
    <row r="121" spans="5:20">
      <c r="E121">
        <v>46</v>
      </c>
      <c r="F121">
        <f>F50</f>
        <v>0</v>
      </c>
      <c r="G121">
        <v>46</v>
      </c>
      <c r="H121">
        <f>H50</f>
        <v>0</v>
      </c>
      <c r="K121">
        <v>46</v>
      </c>
      <c r="L121">
        <f>L50</f>
        <v>0</v>
      </c>
      <c r="M121">
        <v>46</v>
      </c>
      <c r="N121">
        <f>N50</f>
        <v>0</v>
      </c>
      <c r="Q121">
        <f>IF(Charts!$B$3="none",E473,IF(K473="",NA(),K473))</f>
        <v>0</v>
      </c>
      <c r="R121">
        <f>IF(Charts!$B$3="none",F473,IF(L473="",NA(),L473))</f>
        <v>0</v>
      </c>
      <c r="S121">
        <f>IF(Charts!$B$3="none",G473,IF(M473="",NA(),M473))</f>
        <v>0</v>
      </c>
      <c r="T121">
        <f>IF(Charts!$B$3="none",H473,IF(N473="",NA(),N473))</f>
        <v>0</v>
      </c>
    </row>
    <row r="122" spans="5:20">
      <c r="E122">
        <v>47</v>
      </c>
      <c r="F122">
        <f>F51</f>
        <v>0</v>
      </c>
      <c r="G122">
        <v>47</v>
      </c>
      <c r="H122">
        <f>H51</f>
        <v>0</v>
      </c>
      <c r="K122">
        <v>47</v>
      </c>
      <c r="L122">
        <f>L51</f>
        <v>0</v>
      </c>
      <c r="M122">
        <v>47</v>
      </c>
      <c r="N122">
        <f>N51</f>
        <v>0</v>
      </c>
      <c r="Q122">
        <f>IF(Charts!$B$3="none",E474,IF(K474="",NA(),K474))</f>
        <v>0</v>
      </c>
      <c r="R122">
        <f>IF(Charts!$B$3="none",F474,IF(L474="",NA(),L474))</f>
        <v>0</v>
      </c>
      <c r="S122">
        <f>IF(Charts!$B$3="none",G474,IF(M474="",NA(),M474))</f>
        <v>0</v>
      </c>
      <c r="T122">
        <f>IF(Charts!$B$3="none",H474,IF(N474="",NA(),N474))</f>
        <v>0</v>
      </c>
    </row>
    <row r="123" spans="5:20">
      <c r="E123">
        <v>48</v>
      </c>
      <c r="F123">
        <f>F52</f>
        <v>0</v>
      </c>
      <c r="G123">
        <v>48</v>
      </c>
      <c r="H123">
        <f>H52</f>
        <v>0</v>
      </c>
      <c r="K123">
        <v>48</v>
      </c>
      <c r="L123">
        <f>L52</f>
        <v>0</v>
      </c>
      <c r="M123">
        <v>48</v>
      </c>
      <c r="N123">
        <f>N52</f>
        <v>0</v>
      </c>
      <c r="Q123">
        <f>IF(Charts!$B$3="none",E475,IF(K475="",NA(),K475))</f>
        <v>0</v>
      </c>
      <c r="R123">
        <f>IF(Charts!$B$3="none",F475,IF(L475="",NA(),L475))</f>
        <v>0</v>
      </c>
      <c r="S123">
        <f>IF(Charts!$B$3="none",G475,IF(M475="",NA(),M475))</f>
        <v>0</v>
      </c>
      <c r="T123">
        <f>IF(Charts!$B$3="none",H475,IF(N475="",NA(),N475))</f>
        <v>0</v>
      </c>
    </row>
    <row r="124" spans="5:20">
      <c r="E124">
        <v>49</v>
      </c>
      <c r="F124">
        <f>F53</f>
        <v>0</v>
      </c>
      <c r="G124">
        <v>49</v>
      </c>
      <c r="H124">
        <f>H53</f>
        <v>0</v>
      </c>
      <c r="K124">
        <v>49</v>
      </c>
      <c r="L124">
        <f>L53</f>
        <v>0</v>
      </c>
      <c r="M124">
        <v>49</v>
      </c>
      <c r="N124">
        <f>N53</f>
        <v>0</v>
      </c>
      <c r="Q124">
        <f>IF(Charts!$B$3="none",E476,IF(K476="",NA(),K476))</f>
        <v>0</v>
      </c>
      <c r="R124">
        <f>IF(Charts!$B$3="none",F476,IF(L476="",NA(),L476))</f>
        <v>0</v>
      </c>
      <c r="S124">
        <f>IF(Charts!$B$3="none",G476,IF(M476="",NA(),M476))</f>
        <v>0</v>
      </c>
      <c r="T124">
        <f>IF(Charts!$B$3="none",H476,IF(N476="",NA(),N476))</f>
        <v>0</v>
      </c>
    </row>
    <row r="125" spans="5:20">
      <c r="E125">
        <v>50</v>
      </c>
      <c r="F125">
        <f>F54</f>
        <v>0</v>
      </c>
      <c r="G125">
        <v>50</v>
      </c>
      <c r="H125">
        <f>H54</f>
        <v>0</v>
      </c>
      <c r="K125">
        <v>50</v>
      </c>
      <c r="L125">
        <f>L54</f>
        <v>0</v>
      </c>
      <c r="M125">
        <v>50</v>
      </c>
      <c r="N125">
        <f>N54</f>
        <v>0</v>
      </c>
      <c r="Q125">
        <f>IF(Charts!$B$3="none",E477,IF(K477="",NA(),K477))</f>
        <v>0</v>
      </c>
      <c r="R125">
        <f>IF(Charts!$B$3="none",F477,IF(L477="",NA(),L477))</f>
        <v>0</v>
      </c>
      <c r="S125">
        <f>IF(Charts!$B$3="none",G477,IF(M477="",NA(),M477))</f>
        <v>0</v>
      </c>
      <c r="T125">
        <f>IF(Charts!$B$3="none",H477,IF(N477="",NA(),N477))</f>
        <v>0</v>
      </c>
    </row>
    <row r="126" spans="5:20">
      <c r="E126">
        <v>51</v>
      </c>
      <c r="F126">
        <f>F55</f>
        <v>0</v>
      </c>
      <c r="G126">
        <v>51</v>
      </c>
      <c r="H126">
        <f>H55</f>
        <v>0</v>
      </c>
      <c r="K126">
        <v>51</v>
      </c>
      <c r="L126">
        <f>L55</f>
        <v>0</v>
      </c>
      <c r="M126">
        <v>51</v>
      </c>
      <c r="N126">
        <f>N55</f>
        <v>0</v>
      </c>
      <c r="Q126">
        <f>IF(Charts!$B$3="none",E478,IF(K478="",NA(),K478))</f>
        <v>0</v>
      </c>
      <c r="R126">
        <f>IF(Charts!$B$3="none",F478,IF(L478="",NA(),L478))</f>
        <v>0</v>
      </c>
      <c r="S126">
        <f>IF(Charts!$B$3="none",G478,IF(M478="",NA(),M478))</f>
        <v>0</v>
      </c>
      <c r="T126">
        <f>IF(Charts!$B$3="none",H478,IF(N478="",NA(),N478))</f>
        <v>0</v>
      </c>
    </row>
    <row r="127" spans="5:20">
      <c r="E127">
        <v>52</v>
      </c>
      <c r="F127">
        <f>F56</f>
        <v>0</v>
      </c>
      <c r="G127">
        <v>52</v>
      </c>
      <c r="H127">
        <f>H56</f>
        <v>0</v>
      </c>
      <c r="K127">
        <v>52</v>
      </c>
      <c r="L127">
        <f>L56</f>
        <v>0</v>
      </c>
      <c r="M127">
        <v>52</v>
      </c>
      <c r="N127">
        <f>N56</f>
        <v>0</v>
      </c>
      <c r="Q127">
        <f>IF(Charts!$B$3="none",E479,IF(K479="",NA(),K479))</f>
        <v>0</v>
      </c>
      <c r="R127">
        <f>IF(Charts!$B$3="none",F479,IF(L479="",NA(),L479))</f>
        <v>0</v>
      </c>
      <c r="S127">
        <f>IF(Charts!$B$3="none",G479,IF(M479="",NA(),M479))</f>
        <v>0</v>
      </c>
      <c r="T127">
        <f>IF(Charts!$B$3="none",H479,IF(N479="",NA(),N479))</f>
        <v>0</v>
      </c>
    </row>
    <row r="128" spans="5:20">
      <c r="E128">
        <v>53</v>
      </c>
      <c r="F128">
        <f>F57</f>
        <v>0</v>
      </c>
      <c r="G128">
        <v>53</v>
      </c>
      <c r="H128">
        <f>H57</f>
        <v>0</v>
      </c>
      <c r="K128">
        <v>53</v>
      </c>
      <c r="L128">
        <f>L57</f>
        <v>0</v>
      </c>
      <c r="M128">
        <v>53</v>
      </c>
      <c r="N128">
        <f>N57</f>
        <v>0</v>
      </c>
      <c r="Q128">
        <f>IF(Charts!$B$3="none",E480,IF(K480="",NA(),K480))</f>
        <v>0</v>
      </c>
      <c r="R128">
        <f>IF(Charts!$B$3="none",F480,IF(L480="",NA(),L480))</f>
        <v>0</v>
      </c>
      <c r="S128">
        <f>IF(Charts!$B$3="none",G480,IF(M480="",NA(),M480))</f>
        <v>0</v>
      </c>
      <c r="T128">
        <f>IF(Charts!$B$3="none",H480,IF(N480="",NA(),N480))</f>
        <v>0</v>
      </c>
    </row>
    <row r="129" spans="5:20">
      <c r="E129">
        <v>54</v>
      </c>
      <c r="F129">
        <f>F58</f>
        <v>0</v>
      </c>
      <c r="G129">
        <v>54</v>
      </c>
      <c r="H129">
        <f>H58</f>
        <v>0</v>
      </c>
      <c r="K129">
        <v>54</v>
      </c>
      <c r="L129">
        <f>L58</f>
        <v>0</v>
      </c>
      <c r="M129">
        <v>54</v>
      </c>
      <c r="N129">
        <f>N58</f>
        <v>0</v>
      </c>
      <c r="Q129">
        <f>IF(Charts!$B$3="none",E481,IF(K481="",NA(),K481))</f>
        <v>0</v>
      </c>
      <c r="R129">
        <f>IF(Charts!$B$3="none",F481,IF(L481="",NA(),L481))</f>
        <v>0</v>
      </c>
      <c r="S129">
        <f>IF(Charts!$B$3="none",G481,IF(M481="",NA(),M481))</f>
        <v>0</v>
      </c>
      <c r="T129">
        <f>IF(Charts!$B$3="none",H481,IF(N481="",NA(),N481))</f>
        <v>0</v>
      </c>
    </row>
    <row r="130" spans="5:20">
      <c r="E130">
        <v>55</v>
      </c>
      <c r="F130">
        <f>F59</f>
        <v>0</v>
      </c>
      <c r="G130">
        <v>55</v>
      </c>
      <c r="H130">
        <f>H59</f>
        <v>0</v>
      </c>
      <c r="K130">
        <v>55</v>
      </c>
      <c r="L130">
        <f>L59</f>
        <v>0</v>
      </c>
      <c r="M130">
        <v>55</v>
      </c>
      <c r="N130">
        <f>N59</f>
        <v>0</v>
      </c>
      <c r="Q130">
        <f>IF(Charts!$B$3="none",E482,IF(K482="",NA(),K482))</f>
        <v>0</v>
      </c>
      <c r="R130">
        <f>IF(Charts!$B$3="none",F482,IF(L482="",NA(),L482))</f>
        <v>0</v>
      </c>
      <c r="S130">
        <f>IF(Charts!$B$3="none",G482,IF(M482="",NA(),M482))</f>
        <v>0</v>
      </c>
      <c r="T130">
        <f>IF(Charts!$B$3="none",H482,IF(N482="",NA(),N482))</f>
        <v>0</v>
      </c>
    </row>
    <row r="131" spans="5:20">
      <c r="E131">
        <v>56</v>
      </c>
      <c r="F131">
        <f>F60</f>
        <v>0</v>
      </c>
      <c r="G131">
        <v>56</v>
      </c>
      <c r="H131">
        <f>H60</f>
        <v>0</v>
      </c>
      <c r="K131">
        <v>56</v>
      </c>
      <c r="L131">
        <f>L60</f>
        <v>0</v>
      </c>
      <c r="M131">
        <v>56</v>
      </c>
      <c r="N131">
        <f>N60</f>
        <v>0</v>
      </c>
      <c r="Q131">
        <f>IF(Charts!$B$3="none",E483,IF(K483="",NA(),K483))</f>
        <v>0</v>
      </c>
      <c r="R131">
        <f>IF(Charts!$B$3="none",F483,IF(L483="",NA(),L483))</f>
        <v>0</v>
      </c>
      <c r="S131">
        <f>IF(Charts!$B$3="none",G483,IF(M483="",NA(),M483))</f>
        <v>0</v>
      </c>
      <c r="T131">
        <f>IF(Charts!$B$3="none",H483,IF(N483="",NA(),N483))</f>
        <v>0</v>
      </c>
    </row>
    <row r="132" spans="5:20">
      <c r="E132">
        <v>57</v>
      </c>
      <c r="F132">
        <f>F61</f>
        <v>0</v>
      </c>
      <c r="G132">
        <v>57</v>
      </c>
      <c r="H132">
        <f>H61</f>
        <v>0</v>
      </c>
      <c r="K132">
        <v>57</v>
      </c>
      <c r="L132">
        <f>L61</f>
        <v>0</v>
      </c>
      <c r="M132">
        <v>57</v>
      </c>
      <c r="N132">
        <f>N61</f>
        <v>0</v>
      </c>
      <c r="Q132">
        <f>IF(Charts!$B$3="none",E484,IF(K484="",NA(),K484))</f>
        <v>0</v>
      </c>
      <c r="R132">
        <f>IF(Charts!$B$3="none",F484,IF(L484="",NA(),L484))</f>
        <v>0</v>
      </c>
      <c r="S132">
        <f>IF(Charts!$B$3="none",G484,IF(M484="",NA(),M484))</f>
        <v>0</v>
      </c>
      <c r="T132">
        <f>IF(Charts!$B$3="none",H484,IF(N484="",NA(),N484))</f>
        <v>0</v>
      </c>
    </row>
    <row r="133" spans="5:20">
      <c r="E133">
        <v>58</v>
      </c>
      <c r="F133">
        <f>F62</f>
        <v>0</v>
      </c>
      <c r="G133">
        <v>58</v>
      </c>
      <c r="H133">
        <f>H62</f>
        <v>0</v>
      </c>
      <c r="K133">
        <v>58</v>
      </c>
      <c r="L133">
        <f>L62</f>
        <v>0</v>
      </c>
      <c r="M133">
        <v>58</v>
      </c>
      <c r="N133">
        <f>N62</f>
        <v>0</v>
      </c>
      <c r="Q133">
        <f>IF(Charts!$B$3="none",E485,IF(K485="",NA(),K485))</f>
        <v>0</v>
      </c>
      <c r="R133">
        <f>IF(Charts!$B$3="none",F485,IF(L485="",NA(),L485))</f>
        <v>0</v>
      </c>
      <c r="S133">
        <f>IF(Charts!$B$3="none",G485,IF(M485="",NA(),M485))</f>
        <v>0</v>
      </c>
      <c r="T133">
        <f>IF(Charts!$B$3="none",H485,IF(N485="",NA(),N485))</f>
        <v>0</v>
      </c>
    </row>
    <row r="134" spans="5:20">
      <c r="E134">
        <v>59</v>
      </c>
      <c r="F134">
        <f>F63</f>
        <v>0</v>
      </c>
      <c r="G134">
        <v>59</v>
      </c>
      <c r="H134">
        <f>H63</f>
        <v>0</v>
      </c>
      <c r="K134">
        <v>59</v>
      </c>
      <c r="L134">
        <f>L63</f>
        <v>0</v>
      </c>
      <c r="M134">
        <v>59</v>
      </c>
      <c r="N134">
        <f>N63</f>
        <v>0</v>
      </c>
      <c r="Q134">
        <f>IF(Charts!$B$3="none",E486,IF(K486="",NA(),K486))</f>
        <v>0</v>
      </c>
      <c r="R134">
        <f>IF(Charts!$B$3="none",F486,IF(L486="",NA(),L486))</f>
        <v>0</v>
      </c>
      <c r="S134">
        <f>IF(Charts!$B$3="none",G486,IF(M486="",NA(),M486))</f>
        <v>0</v>
      </c>
      <c r="T134">
        <f>IF(Charts!$B$3="none",H486,IF(N486="",NA(),N486))</f>
        <v>0</v>
      </c>
    </row>
    <row r="135" spans="5:20">
      <c r="E135">
        <v>60</v>
      </c>
      <c r="F135">
        <f>F64</f>
        <v>0</v>
      </c>
      <c r="G135">
        <v>60</v>
      </c>
      <c r="H135">
        <f>H64</f>
        <v>0</v>
      </c>
      <c r="K135">
        <v>60</v>
      </c>
      <c r="L135">
        <f>L64</f>
        <v>0</v>
      </c>
      <c r="M135">
        <v>60</v>
      </c>
      <c r="N135">
        <f>N64</f>
        <v>0</v>
      </c>
      <c r="Q135">
        <f>IF(Charts!$B$3="none",E487,IF(K487="",NA(),K487))</f>
        <v>0</v>
      </c>
      <c r="R135">
        <f>IF(Charts!$B$3="none",F487,IF(L487="",NA(),L487))</f>
        <v>0</v>
      </c>
      <c r="S135">
        <f>IF(Charts!$B$3="none",G487,IF(M487="",NA(),M487))</f>
        <v>0</v>
      </c>
      <c r="T135">
        <f>IF(Charts!$B$3="none",H487,IF(N487="",NA(),N487))</f>
        <v>0</v>
      </c>
    </row>
    <row r="136" spans="5:20">
      <c r="E136">
        <v>61</v>
      </c>
      <c r="F136">
        <f>F65</f>
        <v>0</v>
      </c>
      <c r="G136">
        <v>61</v>
      </c>
      <c r="H136">
        <f>H65</f>
        <v>0</v>
      </c>
      <c r="K136">
        <v>61</v>
      </c>
      <c r="L136">
        <f>L65</f>
        <v>0</v>
      </c>
      <c r="M136">
        <v>61</v>
      </c>
      <c r="N136">
        <f>N65</f>
        <v>0</v>
      </c>
      <c r="Q136">
        <f>IF(Charts!$B$3="none",E488,IF(K488="",NA(),K488))</f>
        <v>0</v>
      </c>
      <c r="R136">
        <f>IF(Charts!$B$3="none",F488,IF(L488="",NA(),L488))</f>
        <v>0</v>
      </c>
      <c r="S136">
        <f>IF(Charts!$B$3="none",G488,IF(M488="",NA(),M488))</f>
        <v>0</v>
      </c>
      <c r="T136">
        <f>IF(Charts!$B$3="none",H488,IF(N488="",NA(),N488))</f>
        <v>0</v>
      </c>
    </row>
    <row r="137" spans="5:20">
      <c r="E137">
        <v>62</v>
      </c>
      <c r="F137">
        <f>F66</f>
        <v>0</v>
      </c>
      <c r="G137">
        <v>62</v>
      </c>
      <c r="H137">
        <f>H66</f>
        <v>0</v>
      </c>
      <c r="K137">
        <v>62</v>
      </c>
      <c r="L137">
        <f>L66</f>
        <v>0</v>
      </c>
      <c r="M137">
        <v>62</v>
      </c>
      <c r="N137">
        <f>N66</f>
        <v>0</v>
      </c>
      <c r="Q137">
        <f>IF(Charts!$B$3="none",E489,IF(K489="",NA(),K489))</f>
        <v>0</v>
      </c>
      <c r="R137">
        <f>IF(Charts!$B$3="none",F489,IF(L489="",NA(),L489))</f>
        <v>0</v>
      </c>
      <c r="S137">
        <f>IF(Charts!$B$3="none",G489,IF(M489="",NA(),M489))</f>
        <v>0</v>
      </c>
      <c r="T137">
        <f>IF(Charts!$B$3="none",H489,IF(N489="",NA(),N489))</f>
        <v>0</v>
      </c>
    </row>
    <row r="138" spans="5:20">
      <c r="E138">
        <v>63</v>
      </c>
      <c r="F138">
        <f>F67</f>
        <v>0</v>
      </c>
      <c r="G138">
        <v>63</v>
      </c>
      <c r="H138">
        <f>H67</f>
        <v>0</v>
      </c>
      <c r="K138">
        <v>63</v>
      </c>
      <c r="L138">
        <f>L67</f>
        <v>0</v>
      </c>
      <c r="M138">
        <v>63</v>
      </c>
      <c r="N138">
        <f>N67</f>
        <v>0</v>
      </c>
      <c r="Q138">
        <f>IF(Charts!$B$3="none",E490,IF(K490="",NA(),K490))</f>
        <v>0</v>
      </c>
      <c r="R138">
        <f>IF(Charts!$B$3="none",F490,IF(L490="",NA(),L490))</f>
        <v>0</v>
      </c>
      <c r="S138">
        <f>IF(Charts!$B$3="none",G490,IF(M490="",NA(),M490))</f>
        <v>0</v>
      </c>
      <c r="T138">
        <f>IF(Charts!$B$3="none",H490,IF(N490="",NA(),N490))</f>
        <v>0</v>
      </c>
    </row>
    <row r="139" spans="5:20">
      <c r="E139">
        <v>64</v>
      </c>
      <c r="F139">
        <f>F68</f>
        <v>0</v>
      </c>
      <c r="G139">
        <v>64</v>
      </c>
      <c r="H139">
        <f>H68</f>
        <v>0</v>
      </c>
      <c r="K139">
        <v>64</v>
      </c>
      <c r="L139">
        <f>L68</f>
        <v>0</v>
      </c>
      <c r="M139">
        <v>64</v>
      </c>
      <c r="N139">
        <f>N68</f>
        <v>0</v>
      </c>
      <c r="Q139">
        <f>IF(Charts!$B$3="none",E491,IF(K491="",NA(),K491))</f>
        <v>0</v>
      </c>
      <c r="R139">
        <f>IF(Charts!$B$3="none",F491,IF(L491="",NA(),L491))</f>
        <v>0</v>
      </c>
      <c r="S139">
        <f>IF(Charts!$B$3="none",G491,IF(M491="",NA(),M491))</f>
        <v>0</v>
      </c>
      <c r="T139">
        <f>IF(Charts!$B$3="none",H491,IF(N491="",NA(),N491))</f>
        <v>0</v>
      </c>
    </row>
    <row r="140" spans="5:20">
      <c r="E140">
        <v>65</v>
      </c>
      <c r="F140">
        <f>F69</f>
        <v>0</v>
      </c>
      <c r="G140">
        <v>65</v>
      </c>
      <c r="H140">
        <f>H69</f>
        <v>0</v>
      </c>
      <c r="K140">
        <v>65</v>
      </c>
      <c r="L140">
        <f>L69</f>
        <v>0</v>
      </c>
      <c r="M140">
        <v>65</v>
      </c>
      <c r="N140">
        <f>N69</f>
        <v>0</v>
      </c>
      <c r="Q140">
        <f>IF(Charts!$B$3="none",E492,IF(K492="",NA(),K492))</f>
        <v>0</v>
      </c>
      <c r="R140">
        <f>IF(Charts!$B$3="none",F492,IF(L492="",NA(),L492))</f>
        <v>0</v>
      </c>
      <c r="S140">
        <f>IF(Charts!$B$3="none",G492,IF(M492="",NA(),M492))</f>
        <v>0</v>
      </c>
      <c r="T140">
        <f>IF(Charts!$B$3="none",H492,IF(N492="",NA(),N492))</f>
        <v>0</v>
      </c>
    </row>
    <row r="141" spans="5:20">
      <c r="E141">
        <v>66</v>
      </c>
      <c r="F141">
        <f>F70</f>
        <v>0</v>
      </c>
      <c r="G141">
        <v>66</v>
      </c>
      <c r="H141">
        <f>H70</f>
        <v>0</v>
      </c>
      <c r="K141">
        <v>66</v>
      </c>
      <c r="L141">
        <f>L70</f>
        <v>0</v>
      </c>
      <c r="M141">
        <v>66</v>
      </c>
      <c r="N141">
        <f>N70</f>
        <v>0</v>
      </c>
      <c r="Q141">
        <f>IF(Charts!$B$3="none",E493,IF(K493="",NA(),K493))</f>
        <v>0</v>
      </c>
      <c r="R141">
        <f>IF(Charts!$B$3="none",F493,IF(L493="",NA(),L493))</f>
        <v>0</v>
      </c>
      <c r="S141">
        <f>IF(Charts!$B$3="none",G493,IF(M493="",NA(),M493))</f>
        <v>0</v>
      </c>
      <c r="T141">
        <f>IF(Charts!$B$3="none",H493,IF(N493="",NA(),N493))</f>
        <v>0</v>
      </c>
    </row>
    <row r="142" spans="5:20">
      <c r="E142">
        <v>67</v>
      </c>
      <c r="F142">
        <f>F71</f>
        <v>0</v>
      </c>
      <c r="G142">
        <v>67</v>
      </c>
      <c r="H142">
        <f>H71</f>
        <v>0</v>
      </c>
      <c r="K142">
        <v>67</v>
      </c>
      <c r="L142">
        <f>L71</f>
        <v>0</v>
      </c>
      <c r="M142">
        <v>67</v>
      </c>
      <c r="N142">
        <f>N71</f>
        <v>0</v>
      </c>
      <c r="Q142">
        <f>IF(Charts!$B$3="none",E494,IF(K494="",NA(),K494))</f>
        <v>0</v>
      </c>
      <c r="R142">
        <f>IF(Charts!$B$3="none",F494,IF(L494="",NA(),L494))</f>
        <v>0</v>
      </c>
      <c r="S142">
        <f>IF(Charts!$B$3="none",G494,IF(M494="",NA(),M494))</f>
        <v>0</v>
      </c>
      <c r="T142">
        <f>IF(Charts!$B$3="none",H494,IF(N494="",NA(),N494))</f>
        <v>0</v>
      </c>
    </row>
    <row r="143" spans="5:20">
      <c r="E143">
        <v>68</v>
      </c>
      <c r="F143">
        <f>F72</f>
        <v>0</v>
      </c>
      <c r="G143">
        <v>68</v>
      </c>
      <c r="H143">
        <f>H72</f>
        <v>0</v>
      </c>
      <c r="K143">
        <v>68</v>
      </c>
      <c r="L143">
        <f>L72</f>
        <v>0</v>
      </c>
      <c r="M143">
        <v>68</v>
      </c>
      <c r="N143">
        <f>N72</f>
        <v>0</v>
      </c>
    </row>
    <row r="144" spans="5:20">
      <c r="E144">
        <v>69</v>
      </c>
      <c r="F144">
        <f>F73</f>
        <v>0</v>
      </c>
      <c r="G144">
        <v>69</v>
      </c>
      <c r="H144">
        <f>H73</f>
        <v>0</v>
      </c>
      <c r="K144">
        <v>69</v>
      </c>
      <c r="L144">
        <f>L73</f>
        <v>0</v>
      </c>
      <c r="M144">
        <v>69</v>
      </c>
      <c r="N144">
        <f>N73</f>
        <v>0</v>
      </c>
    </row>
    <row r="145" spans="5:14">
      <c r="E145">
        <v>2</v>
      </c>
      <c r="F145">
        <f>IF(F6="","",F5)</f>
        <v>0</v>
      </c>
      <c r="G145">
        <v>2</v>
      </c>
      <c r="H145">
        <f>H5</f>
        <v>0</v>
      </c>
      <c r="K145">
        <v>2</v>
      </c>
      <c r="L145">
        <f>IF(L6="","",L5)</f>
        <v>0</v>
      </c>
      <c r="M145">
        <v>2</v>
      </c>
      <c r="N145">
        <f>N5</f>
        <v>0</v>
      </c>
    </row>
    <row r="146" spans="5:14">
      <c r="E146">
        <v>3</v>
      </c>
      <c r="F146">
        <f>IF(F7="","",F6)</f>
        <v>0</v>
      </c>
      <c r="G146">
        <v>3</v>
      </c>
      <c r="H146">
        <f>H6</f>
        <v>0</v>
      </c>
      <c r="K146">
        <v>3</v>
      </c>
      <c r="L146">
        <f>IF(L7="","",L6)</f>
        <v>0</v>
      </c>
      <c r="M146">
        <v>3</v>
      </c>
      <c r="N146">
        <f>N6</f>
        <v>0</v>
      </c>
    </row>
    <row r="147" spans="5:14">
      <c r="E147">
        <v>4</v>
      </c>
      <c r="F147">
        <f>IF(F8="","",F7)</f>
        <v>0</v>
      </c>
      <c r="G147">
        <v>4</v>
      </c>
      <c r="H147">
        <f>H7</f>
        <v>0</v>
      </c>
      <c r="K147">
        <v>4</v>
      </c>
      <c r="L147">
        <f>IF(L8="","",L7)</f>
        <v>0</v>
      </c>
      <c r="M147">
        <v>4</v>
      </c>
      <c r="N147">
        <f>N7</f>
        <v>0</v>
      </c>
    </row>
    <row r="148" spans="5:14">
      <c r="E148">
        <v>5</v>
      </c>
      <c r="F148">
        <f>IF(F9="","",F8)</f>
        <v>0</v>
      </c>
      <c r="G148">
        <v>5</v>
      </c>
      <c r="H148">
        <f>H8</f>
        <v>0</v>
      </c>
      <c r="K148">
        <v>5</v>
      </c>
      <c r="L148">
        <f>IF(L9="","",L8)</f>
        <v>0</v>
      </c>
      <c r="M148">
        <v>5</v>
      </c>
      <c r="N148">
        <f>N8</f>
        <v>0</v>
      </c>
    </row>
    <row r="149" spans="5:14">
      <c r="E149">
        <v>6</v>
      </c>
      <c r="F149">
        <f>IF(F10="","",F9)</f>
        <v>0</v>
      </c>
      <c r="G149">
        <v>6</v>
      </c>
      <c r="H149">
        <f>H9</f>
        <v>0</v>
      </c>
      <c r="K149">
        <v>6</v>
      </c>
      <c r="L149">
        <f>IF(L10="","",L9)</f>
        <v>0</v>
      </c>
      <c r="M149">
        <v>6</v>
      </c>
      <c r="N149">
        <f>N9</f>
        <v>0</v>
      </c>
    </row>
    <row r="150" spans="5:14">
      <c r="E150">
        <v>7</v>
      </c>
      <c r="F150">
        <f>IF(F11="","",F10)</f>
        <v>0</v>
      </c>
      <c r="G150">
        <v>7</v>
      </c>
      <c r="H150">
        <f>H10</f>
        <v>0</v>
      </c>
      <c r="K150">
        <v>7</v>
      </c>
      <c r="L150">
        <f>IF(L11="","",L10)</f>
        <v>0</v>
      </c>
      <c r="M150">
        <v>7</v>
      </c>
      <c r="N150">
        <f>N10</f>
        <v>0</v>
      </c>
    </row>
    <row r="151" spans="5:14">
      <c r="E151">
        <v>8</v>
      </c>
      <c r="F151">
        <f>IF(F12="","",F11)</f>
        <v>0</v>
      </c>
      <c r="G151">
        <v>8</v>
      </c>
      <c r="H151">
        <f>H11</f>
        <v>0</v>
      </c>
      <c r="K151">
        <v>8</v>
      </c>
      <c r="L151">
        <f>IF(L12="","",L11)</f>
        <v>0</v>
      </c>
      <c r="M151">
        <v>8</v>
      </c>
      <c r="N151">
        <f>N11</f>
        <v>0</v>
      </c>
    </row>
    <row r="152" spans="5:14">
      <c r="E152">
        <v>9</v>
      </c>
      <c r="F152">
        <f>IF(F13="","",F12)</f>
        <v>0</v>
      </c>
      <c r="G152">
        <v>9</v>
      </c>
      <c r="H152">
        <f>H12</f>
        <v>0</v>
      </c>
      <c r="K152">
        <v>9</v>
      </c>
      <c r="L152">
        <f>IF(L13="","",L12)</f>
        <v>0</v>
      </c>
      <c r="M152">
        <v>9</v>
      </c>
      <c r="N152">
        <f>N12</f>
        <v>0</v>
      </c>
    </row>
    <row r="153" spans="5:14">
      <c r="E153">
        <v>10</v>
      </c>
      <c r="F153">
        <f>IF(F14="","",F13)</f>
        <v>0</v>
      </c>
      <c r="G153">
        <v>10</v>
      </c>
      <c r="H153">
        <f>H13</f>
        <v>0</v>
      </c>
      <c r="K153">
        <v>10</v>
      </c>
      <c r="L153">
        <f>IF(L14="","",L13)</f>
        <v>0</v>
      </c>
      <c r="M153">
        <v>10</v>
      </c>
      <c r="N153">
        <f>N13</f>
        <v>0</v>
      </c>
    </row>
    <row r="154" spans="5:14">
      <c r="E154">
        <v>11</v>
      </c>
      <c r="F154">
        <f>IF(F15="","",F14)</f>
        <v>0</v>
      </c>
      <c r="G154">
        <v>11</v>
      </c>
      <c r="H154">
        <f>H14</f>
        <v>0</v>
      </c>
      <c r="K154">
        <v>11</v>
      </c>
      <c r="L154">
        <f>IF(L15="","",L14)</f>
        <v>0</v>
      </c>
      <c r="M154">
        <v>11</v>
      </c>
      <c r="N154">
        <f>N14</f>
        <v>0</v>
      </c>
    </row>
    <row r="155" spans="5:14">
      <c r="E155">
        <v>12</v>
      </c>
      <c r="F155">
        <f>IF(F16="","",F15)</f>
        <v>0</v>
      </c>
      <c r="G155">
        <v>12</v>
      </c>
      <c r="H155">
        <f>H15</f>
        <v>0</v>
      </c>
      <c r="K155">
        <v>12</v>
      </c>
      <c r="L155">
        <f>IF(L16="","",L15)</f>
        <v>0</v>
      </c>
      <c r="M155">
        <v>12</v>
      </c>
      <c r="N155">
        <f>N15</f>
        <v>0</v>
      </c>
    </row>
    <row r="156" spans="5:14">
      <c r="E156">
        <v>13</v>
      </c>
      <c r="F156">
        <f>IF(F17="","",F16)</f>
        <v>0</v>
      </c>
      <c r="G156">
        <v>13</v>
      </c>
      <c r="H156">
        <f>H16</f>
        <v>0</v>
      </c>
      <c r="K156">
        <v>13</v>
      </c>
      <c r="L156">
        <f>IF(L17="","",L16)</f>
        <v>0</v>
      </c>
      <c r="M156">
        <v>13</v>
      </c>
      <c r="N156">
        <f>N16</f>
        <v>0</v>
      </c>
    </row>
    <row r="157" spans="5:14">
      <c r="E157">
        <v>14</v>
      </c>
      <c r="F157">
        <f>IF(F18="","",F17)</f>
        <v>0</v>
      </c>
      <c r="G157">
        <v>14</v>
      </c>
      <c r="H157">
        <f>H17</f>
        <v>0</v>
      </c>
      <c r="K157">
        <v>14</v>
      </c>
      <c r="L157">
        <f>IF(L18="","",L17)</f>
        <v>0</v>
      </c>
      <c r="M157">
        <v>14</v>
      </c>
      <c r="N157">
        <f>N17</f>
        <v>0</v>
      </c>
    </row>
    <row r="158" spans="5:14">
      <c r="E158">
        <v>15</v>
      </c>
      <c r="F158">
        <f>IF(F19="","",F18)</f>
        <v>0</v>
      </c>
      <c r="G158">
        <v>15</v>
      </c>
      <c r="H158">
        <f>H18</f>
        <v>0</v>
      </c>
      <c r="K158">
        <v>15</v>
      </c>
      <c r="L158">
        <f>IF(L19="","",L18)</f>
        <v>0</v>
      </c>
      <c r="M158">
        <v>15</v>
      </c>
      <c r="N158">
        <f>N18</f>
        <v>0</v>
      </c>
    </row>
    <row r="159" spans="5:14">
      <c r="E159">
        <v>16</v>
      </c>
      <c r="F159">
        <f>IF(F20="","",F19)</f>
        <v>0</v>
      </c>
      <c r="G159">
        <v>16</v>
      </c>
      <c r="H159">
        <f>H19</f>
        <v>0</v>
      </c>
      <c r="K159">
        <v>16</v>
      </c>
      <c r="L159">
        <f>IF(L20="","",L19)</f>
        <v>0</v>
      </c>
      <c r="M159">
        <v>16</v>
      </c>
      <c r="N159">
        <f>N19</f>
        <v>0</v>
      </c>
    </row>
    <row r="160" spans="5:14">
      <c r="E160">
        <v>17</v>
      </c>
      <c r="F160">
        <f>IF(F21="","",F20)</f>
        <v>0</v>
      </c>
      <c r="G160">
        <v>17</v>
      </c>
      <c r="H160">
        <f>H20</f>
        <v>0</v>
      </c>
      <c r="K160">
        <v>17</v>
      </c>
      <c r="L160">
        <f>IF(L21="","",L20)</f>
        <v>0</v>
      </c>
      <c r="M160">
        <v>17</v>
      </c>
      <c r="N160">
        <f>N20</f>
        <v>0</v>
      </c>
    </row>
    <row r="161" spans="5:14">
      <c r="E161">
        <v>18</v>
      </c>
      <c r="F161">
        <f>IF(F22="","",F21)</f>
        <v>0</v>
      </c>
      <c r="G161">
        <v>18</v>
      </c>
      <c r="H161">
        <f>H21</f>
        <v>0</v>
      </c>
      <c r="K161">
        <v>18</v>
      </c>
      <c r="L161">
        <f>IF(L22="","",L21)</f>
        <v>0</v>
      </c>
      <c r="M161">
        <v>18</v>
      </c>
      <c r="N161">
        <f>N21</f>
        <v>0</v>
      </c>
    </row>
    <row r="162" spans="5:14">
      <c r="E162">
        <v>19</v>
      </c>
      <c r="F162">
        <f>IF(F23="","",F22)</f>
        <v>0</v>
      </c>
      <c r="G162">
        <v>19</v>
      </c>
      <c r="H162">
        <f>H22</f>
        <v>0</v>
      </c>
      <c r="K162">
        <v>19</v>
      </c>
      <c r="L162">
        <f>IF(L23="","",L22)</f>
        <v>0</v>
      </c>
      <c r="M162">
        <v>19</v>
      </c>
      <c r="N162">
        <f>N22</f>
        <v>0</v>
      </c>
    </row>
    <row r="163" spans="5:14">
      <c r="E163">
        <v>20</v>
      </c>
      <c r="F163">
        <f>IF(F24="","",F23)</f>
        <v>0</v>
      </c>
      <c r="G163">
        <v>20</v>
      </c>
      <c r="H163">
        <f>H23</f>
        <v>0</v>
      </c>
      <c r="K163">
        <v>20</v>
      </c>
      <c r="L163">
        <f>IF(L24="","",L23)</f>
        <v>0</v>
      </c>
      <c r="M163">
        <v>20</v>
      </c>
      <c r="N163">
        <f>N23</f>
        <v>0</v>
      </c>
    </row>
    <row r="164" spans="5:14">
      <c r="E164">
        <v>21</v>
      </c>
      <c r="F164">
        <f>IF(F25="","",F24)</f>
        <v>0</v>
      </c>
      <c r="G164">
        <v>21</v>
      </c>
      <c r="H164">
        <f>H24</f>
        <v>0</v>
      </c>
      <c r="K164">
        <v>21</v>
      </c>
      <c r="L164">
        <f>IF(L25="","",L24)</f>
        <v>0</v>
      </c>
      <c r="M164">
        <v>21</v>
      </c>
      <c r="N164">
        <f>N24</f>
        <v>0</v>
      </c>
    </row>
    <row r="165" spans="5:14">
      <c r="E165">
        <v>22</v>
      </c>
      <c r="F165">
        <f>IF(F26="","",F25)</f>
        <v>0</v>
      </c>
      <c r="G165">
        <v>22</v>
      </c>
      <c r="H165">
        <f>H25</f>
        <v>0</v>
      </c>
      <c r="K165">
        <v>22</v>
      </c>
      <c r="L165">
        <f>IF(L26="","",L25)</f>
        <v>0</v>
      </c>
      <c r="M165">
        <v>22</v>
      </c>
      <c r="N165">
        <f>N25</f>
        <v>0</v>
      </c>
    </row>
    <row r="166" spans="5:14">
      <c r="E166">
        <v>23</v>
      </c>
      <c r="F166">
        <f>IF(F27="","",F26)</f>
        <v>0</v>
      </c>
      <c r="G166">
        <v>23</v>
      </c>
      <c r="H166">
        <f>H26</f>
        <v>0</v>
      </c>
      <c r="K166">
        <v>23</v>
      </c>
      <c r="L166">
        <f>IF(L27="","",L26)</f>
        <v>0</v>
      </c>
      <c r="M166">
        <v>23</v>
      </c>
      <c r="N166">
        <f>N26</f>
        <v>0</v>
      </c>
    </row>
    <row r="167" spans="5:14">
      <c r="E167">
        <v>24</v>
      </c>
      <c r="F167">
        <f>IF(F28="","",F27)</f>
        <v>0</v>
      </c>
      <c r="G167">
        <v>24</v>
      </c>
      <c r="H167">
        <f>H27</f>
        <v>0</v>
      </c>
      <c r="K167">
        <v>24</v>
      </c>
      <c r="L167">
        <f>IF(L28="","",L27)</f>
        <v>0</v>
      </c>
      <c r="M167">
        <v>24</v>
      </c>
      <c r="N167">
        <f>N27</f>
        <v>0</v>
      </c>
    </row>
    <row r="168" spans="5:14">
      <c r="E168">
        <v>25</v>
      </c>
      <c r="F168">
        <f>IF(F29="","",F28)</f>
        <v>0</v>
      </c>
      <c r="G168">
        <v>25</v>
      </c>
      <c r="H168">
        <f>H28</f>
        <v>0</v>
      </c>
      <c r="K168">
        <v>25</v>
      </c>
      <c r="L168">
        <f>IF(L29="","",L28)</f>
        <v>0</v>
      </c>
      <c r="M168">
        <v>25</v>
      </c>
      <c r="N168">
        <f>N28</f>
        <v>0</v>
      </c>
    </row>
    <row r="169" spans="5:14">
      <c r="E169">
        <v>26</v>
      </c>
      <c r="F169">
        <f>IF(F30="","",F29)</f>
        <v>0</v>
      </c>
      <c r="G169">
        <v>26</v>
      </c>
      <c r="H169">
        <f>H29</f>
        <v>0</v>
      </c>
      <c r="K169">
        <v>26</v>
      </c>
      <c r="L169">
        <f>IF(L30="","",L29)</f>
        <v>0</v>
      </c>
      <c r="M169">
        <v>26</v>
      </c>
      <c r="N169">
        <f>N29</f>
        <v>0</v>
      </c>
    </row>
    <row r="170" spans="5:14">
      <c r="E170">
        <v>27</v>
      </c>
      <c r="F170">
        <f>IF(F31="","",F30)</f>
        <v>0</v>
      </c>
      <c r="G170">
        <v>27</v>
      </c>
      <c r="H170">
        <f>H30</f>
        <v>0</v>
      </c>
      <c r="K170">
        <v>27</v>
      </c>
      <c r="L170">
        <f>IF(L31="","",L30)</f>
        <v>0</v>
      </c>
      <c r="M170">
        <v>27</v>
      </c>
      <c r="N170">
        <f>N30</f>
        <v>0</v>
      </c>
    </row>
    <row r="171" spans="5:14">
      <c r="E171">
        <v>28</v>
      </c>
      <c r="F171">
        <f>IF(F32="","",F31)</f>
        <v>0</v>
      </c>
      <c r="G171">
        <v>28</v>
      </c>
      <c r="H171">
        <f>H31</f>
        <v>0</v>
      </c>
      <c r="K171">
        <v>28</v>
      </c>
      <c r="L171">
        <f>IF(L32="","",L31)</f>
        <v>0</v>
      </c>
      <c r="M171">
        <v>28</v>
      </c>
      <c r="N171">
        <f>N31</f>
        <v>0</v>
      </c>
    </row>
    <row r="172" spans="5:14">
      <c r="E172">
        <v>29</v>
      </c>
      <c r="F172">
        <f>IF(F33="","",F32)</f>
        <v>0</v>
      </c>
      <c r="G172">
        <v>29</v>
      </c>
      <c r="H172">
        <f>H32</f>
        <v>0</v>
      </c>
      <c r="K172">
        <v>29</v>
      </c>
      <c r="L172">
        <f>IF(L33="","",L32)</f>
        <v>0</v>
      </c>
      <c r="M172">
        <v>29</v>
      </c>
      <c r="N172">
        <f>N32</f>
        <v>0</v>
      </c>
    </row>
    <row r="173" spans="5:14">
      <c r="E173">
        <v>30</v>
      </c>
      <c r="F173">
        <f>IF(F34="","",F33)</f>
        <v>0</v>
      </c>
      <c r="G173">
        <v>30</v>
      </c>
      <c r="H173">
        <f>H33</f>
        <v>0</v>
      </c>
      <c r="K173">
        <v>30</v>
      </c>
      <c r="L173">
        <f>IF(L34="","",L33)</f>
        <v>0</v>
      </c>
      <c r="M173">
        <v>30</v>
      </c>
      <c r="N173">
        <f>N33</f>
        <v>0</v>
      </c>
    </row>
    <row r="174" spans="5:14">
      <c r="E174">
        <v>31</v>
      </c>
      <c r="F174">
        <f>IF(F35="","",F34)</f>
        <v>0</v>
      </c>
      <c r="G174">
        <v>31</v>
      </c>
      <c r="H174">
        <f>H34</f>
        <v>0</v>
      </c>
      <c r="K174">
        <v>31</v>
      </c>
      <c r="L174">
        <f>IF(L35="","",L34)</f>
        <v>0</v>
      </c>
      <c r="M174">
        <v>31</v>
      </c>
      <c r="N174">
        <f>N34</f>
        <v>0</v>
      </c>
    </row>
    <row r="175" spans="5:14">
      <c r="E175">
        <v>32</v>
      </c>
      <c r="F175">
        <f>IF(F36="","",F35)</f>
        <v>0</v>
      </c>
      <c r="G175">
        <v>32</v>
      </c>
      <c r="H175">
        <f>H35</f>
        <v>0</v>
      </c>
      <c r="K175">
        <v>32</v>
      </c>
      <c r="L175">
        <f>IF(L36="","",L35)</f>
        <v>0</v>
      </c>
      <c r="M175">
        <v>32</v>
      </c>
      <c r="N175">
        <f>N35</f>
        <v>0</v>
      </c>
    </row>
    <row r="176" spans="5:14">
      <c r="E176">
        <v>33</v>
      </c>
      <c r="F176">
        <f>IF(F37="","",F36)</f>
        <v>0</v>
      </c>
      <c r="G176">
        <v>33</v>
      </c>
      <c r="H176">
        <f>H36</f>
        <v>0</v>
      </c>
      <c r="K176">
        <v>33</v>
      </c>
      <c r="L176">
        <f>IF(L37="","",L36)</f>
        <v>0</v>
      </c>
      <c r="M176">
        <v>33</v>
      </c>
      <c r="N176">
        <f>N36</f>
        <v>0</v>
      </c>
    </row>
    <row r="177" spans="5:14">
      <c r="E177">
        <v>34</v>
      </c>
      <c r="F177">
        <f>IF(F38="","",F37)</f>
        <v>0</v>
      </c>
      <c r="G177">
        <v>34</v>
      </c>
      <c r="H177">
        <f>H37</f>
        <v>0</v>
      </c>
      <c r="K177">
        <v>34</v>
      </c>
      <c r="L177">
        <f>IF(L38="","",L37)</f>
        <v>0</v>
      </c>
      <c r="M177">
        <v>34</v>
      </c>
      <c r="N177">
        <f>N37</f>
        <v>0</v>
      </c>
    </row>
    <row r="178" spans="5:14">
      <c r="E178">
        <v>35</v>
      </c>
      <c r="F178">
        <f>IF(F39="","",F38)</f>
        <v>0</v>
      </c>
      <c r="G178">
        <v>35</v>
      </c>
      <c r="H178">
        <f>H38</f>
        <v>0</v>
      </c>
      <c r="K178">
        <v>35</v>
      </c>
      <c r="L178">
        <f>IF(L39="","",L38)</f>
        <v>0</v>
      </c>
      <c r="M178">
        <v>35</v>
      </c>
      <c r="N178">
        <f>N38</f>
        <v>0</v>
      </c>
    </row>
    <row r="179" spans="5:14">
      <c r="E179">
        <v>36</v>
      </c>
      <c r="F179">
        <f>IF(F40="","",F39)</f>
        <v>0</v>
      </c>
      <c r="G179">
        <v>36</v>
      </c>
      <c r="H179">
        <f>H39</f>
        <v>0</v>
      </c>
      <c r="K179">
        <v>36</v>
      </c>
      <c r="L179">
        <f>IF(L40="","",L39)</f>
        <v>0</v>
      </c>
      <c r="M179">
        <v>36</v>
      </c>
      <c r="N179">
        <f>N39</f>
        <v>0</v>
      </c>
    </row>
    <row r="180" spans="5:14">
      <c r="E180">
        <v>37</v>
      </c>
      <c r="F180">
        <f>IF(F41="","",F40)</f>
        <v>0</v>
      </c>
      <c r="G180">
        <v>37</v>
      </c>
      <c r="H180">
        <f>H40</f>
        <v>0</v>
      </c>
      <c r="K180">
        <v>37</v>
      </c>
      <c r="L180">
        <f>IF(L41="","",L40)</f>
        <v>0</v>
      </c>
      <c r="M180">
        <v>37</v>
      </c>
      <c r="N180">
        <f>N40</f>
        <v>0</v>
      </c>
    </row>
    <row r="181" spans="5:14">
      <c r="E181">
        <v>38</v>
      </c>
      <c r="F181">
        <f>IF(F42="","",F41)</f>
        <v>0</v>
      </c>
      <c r="G181">
        <v>38</v>
      </c>
      <c r="H181">
        <f>H41</f>
        <v>0</v>
      </c>
      <c r="K181">
        <v>38</v>
      </c>
      <c r="L181">
        <f>IF(L42="","",L41)</f>
        <v>0</v>
      </c>
      <c r="M181">
        <v>38</v>
      </c>
      <c r="N181">
        <f>N41</f>
        <v>0</v>
      </c>
    </row>
    <row r="182" spans="5:14">
      <c r="E182">
        <v>39</v>
      </c>
      <c r="F182">
        <f>IF(F43="","",F42)</f>
        <v>0</v>
      </c>
      <c r="G182">
        <v>39</v>
      </c>
      <c r="H182">
        <f>H42</f>
        <v>0</v>
      </c>
      <c r="K182">
        <v>39</v>
      </c>
      <c r="L182">
        <f>IF(L43="","",L42)</f>
        <v>0</v>
      </c>
      <c r="M182">
        <v>39</v>
      </c>
      <c r="N182">
        <f>N42</f>
        <v>0</v>
      </c>
    </row>
    <row r="183" spans="5:14">
      <c r="E183">
        <v>40</v>
      </c>
      <c r="F183">
        <f>IF(F44="","",F43)</f>
        <v>0</v>
      </c>
      <c r="G183">
        <v>40</v>
      </c>
      <c r="H183">
        <f>H43</f>
        <v>0</v>
      </c>
      <c r="K183">
        <v>40</v>
      </c>
      <c r="L183">
        <f>IF(L44="","",L43)</f>
        <v>0</v>
      </c>
      <c r="M183">
        <v>40</v>
      </c>
      <c r="N183">
        <f>N43</f>
        <v>0</v>
      </c>
    </row>
    <row r="184" spans="5:14">
      <c r="E184">
        <v>41</v>
      </c>
      <c r="F184">
        <f>IF(F45="","",F44)</f>
        <v>0</v>
      </c>
      <c r="G184">
        <v>41</v>
      </c>
      <c r="H184">
        <f>H44</f>
        <v>0</v>
      </c>
      <c r="K184">
        <v>41</v>
      </c>
      <c r="L184">
        <f>IF(L45="","",L44)</f>
        <v>0</v>
      </c>
      <c r="M184">
        <v>41</v>
      </c>
      <c r="N184">
        <f>N44</f>
        <v>0</v>
      </c>
    </row>
    <row r="185" spans="5:14">
      <c r="E185">
        <v>42</v>
      </c>
      <c r="F185">
        <f>IF(F46="","",F45)</f>
        <v>0</v>
      </c>
      <c r="G185">
        <v>42</v>
      </c>
      <c r="H185">
        <f>H45</f>
        <v>0</v>
      </c>
      <c r="K185">
        <v>42</v>
      </c>
      <c r="L185">
        <f>IF(L46="","",L45)</f>
        <v>0</v>
      </c>
      <c r="M185">
        <v>42</v>
      </c>
      <c r="N185">
        <f>N45</f>
        <v>0</v>
      </c>
    </row>
    <row r="186" spans="5:14">
      <c r="E186">
        <v>43</v>
      </c>
      <c r="F186">
        <f>IF(F47="","",F46)</f>
        <v>0</v>
      </c>
      <c r="G186">
        <v>43</v>
      </c>
      <c r="H186">
        <f>H46</f>
        <v>0</v>
      </c>
      <c r="K186">
        <v>43</v>
      </c>
      <c r="L186">
        <f>IF(L47="","",L46)</f>
        <v>0</v>
      </c>
      <c r="M186">
        <v>43</v>
      </c>
      <c r="N186">
        <f>N46</f>
        <v>0</v>
      </c>
    </row>
    <row r="187" spans="5:14">
      <c r="E187">
        <v>44</v>
      </c>
      <c r="F187">
        <f>IF(F48="","",F47)</f>
        <v>0</v>
      </c>
      <c r="G187">
        <v>44</v>
      </c>
      <c r="H187">
        <f>H47</f>
        <v>0</v>
      </c>
      <c r="K187">
        <v>44</v>
      </c>
      <c r="L187">
        <f>IF(L48="","",L47)</f>
        <v>0</v>
      </c>
      <c r="M187">
        <v>44</v>
      </c>
      <c r="N187">
        <f>N47</f>
        <v>0</v>
      </c>
    </row>
    <row r="188" spans="5:14">
      <c r="E188">
        <v>45</v>
      </c>
      <c r="F188">
        <f>IF(F49="","",F48)</f>
        <v>0</v>
      </c>
      <c r="G188">
        <v>45</v>
      </c>
      <c r="H188">
        <f>H48</f>
        <v>0</v>
      </c>
      <c r="K188">
        <v>45</v>
      </c>
      <c r="L188">
        <f>IF(L49="","",L48)</f>
        <v>0</v>
      </c>
      <c r="M188">
        <v>45</v>
      </c>
      <c r="N188">
        <f>N48</f>
        <v>0</v>
      </c>
    </row>
    <row r="189" spans="5:14">
      <c r="E189">
        <v>46</v>
      </c>
      <c r="F189">
        <f>IF(F50="","",F49)</f>
        <v>0</v>
      </c>
      <c r="G189">
        <v>46</v>
      </c>
      <c r="H189">
        <f>H49</f>
        <v>0</v>
      </c>
      <c r="K189">
        <v>46</v>
      </c>
      <c r="L189">
        <f>IF(L50="","",L49)</f>
        <v>0</v>
      </c>
      <c r="M189">
        <v>46</v>
      </c>
      <c r="N189">
        <f>N49</f>
        <v>0</v>
      </c>
    </row>
    <row r="190" spans="5:14">
      <c r="E190">
        <v>47</v>
      </c>
      <c r="F190">
        <f>IF(F51="","",F50)</f>
        <v>0</v>
      </c>
      <c r="G190">
        <v>47</v>
      </c>
      <c r="H190">
        <f>H50</f>
        <v>0</v>
      </c>
      <c r="K190">
        <v>47</v>
      </c>
      <c r="L190">
        <f>IF(L51="","",L50)</f>
        <v>0</v>
      </c>
      <c r="M190">
        <v>47</v>
      </c>
      <c r="N190">
        <f>N50</f>
        <v>0</v>
      </c>
    </row>
    <row r="191" spans="5:14">
      <c r="E191">
        <v>48</v>
      </c>
      <c r="F191">
        <f>IF(F52="","",F51)</f>
        <v>0</v>
      </c>
      <c r="G191">
        <v>48</v>
      </c>
      <c r="H191">
        <f>H51</f>
        <v>0</v>
      </c>
      <c r="K191">
        <v>48</v>
      </c>
      <c r="L191">
        <f>IF(L52="","",L51)</f>
        <v>0</v>
      </c>
      <c r="M191">
        <v>48</v>
      </c>
      <c r="N191">
        <f>N51</f>
        <v>0</v>
      </c>
    </row>
    <row r="192" spans="5:14">
      <c r="E192">
        <v>49</v>
      </c>
      <c r="F192">
        <f>IF(F53="","",F52)</f>
        <v>0</v>
      </c>
      <c r="G192">
        <v>49</v>
      </c>
      <c r="H192">
        <f>H52</f>
        <v>0</v>
      </c>
      <c r="K192">
        <v>49</v>
      </c>
      <c r="L192">
        <f>IF(L53="","",L52)</f>
        <v>0</v>
      </c>
      <c r="M192">
        <v>49</v>
      </c>
      <c r="N192">
        <f>N52</f>
        <v>0</v>
      </c>
    </row>
    <row r="193" spans="5:14">
      <c r="E193">
        <v>50</v>
      </c>
      <c r="F193">
        <f>IF(F54="","",F53)</f>
        <v>0</v>
      </c>
      <c r="G193">
        <v>50</v>
      </c>
      <c r="H193">
        <f>H53</f>
        <v>0</v>
      </c>
      <c r="K193">
        <v>50</v>
      </c>
      <c r="L193">
        <f>IF(L54="","",L53)</f>
        <v>0</v>
      </c>
      <c r="M193">
        <v>50</v>
      </c>
      <c r="N193">
        <f>N53</f>
        <v>0</v>
      </c>
    </row>
    <row r="194" spans="5:14">
      <c r="E194">
        <v>51</v>
      </c>
      <c r="F194">
        <f>IF(F55="","",F54)</f>
        <v>0</v>
      </c>
      <c r="G194">
        <v>51</v>
      </c>
      <c r="H194">
        <f>H54</f>
        <v>0</v>
      </c>
      <c r="K194">
        <v>51</v>
      </c>
      <c r="L194">
        <f>IF(L55="","",L54)</f>
        <v>0</v>
      </c>
      <c r="M194">
        <v>51</v>
      </c>
      <c r="N194">
        <f>N54</f>
        <v>0</v>
      </c>
    </row>
    <row r="195" spans="5:14">
      <c r="E195">
        <v>52</v>
      </c>
      <c r="F195">
        <f>IF(F56="","",F55)</f>
        <v>0</v>
      </c>
      <c r="G195">
        <v>52</v>
      </c>
      <c r="H195">
        <f>H55</f>
        <v>0</v>
      </c>
      <c r="K195">
        <v>52</v>
      </c>
      <c r="L195">
        <f>IF(L56="","",L55)</f>
        <v>0</v>
      </c>
      <c r="M195">
        <v>52</v>
      </c>
      <c r="N195">
        <f>N55</f>
        <v>0</v>
      </c>
    </row>
    <row r="196" spans="5:14">
      <c r="E196">
        <v>53</v>
      </c>
      <c r="F196">
        <f>IF(F57="","",F56)</f>
        <v>0</v>
      </c>
      <c r="G196">
        <v>53</v>
      </c>
      <c r="H196">
        <f>H56</f>
        <v>0</v>
      </c>
      <c r="K196">
        <v>53</v>
      </c>
      <c r="L196">
        <f>IF(L57="","",L56)</f>
        <v>0</v>
      </c>
      <c r="M196">
        <v>53</v>
      </c>
      <c r="N196">
        <f>N56</f>
        <v>0</v>
      </c>
    </row>
    <row r="197" spans="5:14">
      <c r="E197">
        <v>54</v>
      </c>
      <c r="F197">
        <f>IF(F58="","",F57)</f>
        <v>0</v>
      </c>
      <c r="G197">
        <v>54</v>
      </c>
      <c r="H197">
        <f>H57</f>
        <v>0</v>
      </c>
      <c r="K197">
        <v>54</v>
      </c>
      <c r="L197">
        <f>IF(L58="","",L57)</f>
        <v>0</v>
      </c>
      <c r="M197">
        <v>54</v>
      </c>
      <c r="N197">
        <f>N57</f>
        <v>0</v>
      </c>
    </row>
    <row r="198" spans="5:14">
      <c r="E198">
        <v>55</v>
      </c>
      <c r="F198">
        <f>IF(F59="","",F58)</f>
        <v>0</v>
      </c>
      <c r="G198">
        <v>55</v>
      </c>
      <c r="H198">
        <f>H58</f>
        <v>0</v>
      </c>
      <c r="K198">
        <v>55</v>
      </c>
      <c r="L198">
        <f>IF(L59="","",L58)</f>
        <v>0</v>
      </c>
      <c r="M198">
        <v>55</v>
      </c>
      <c r="N198">
        <f>N58</f>
        <v>0</v>
      </c>
    </row>
    <row r="199" spans="5:14">
      <c r="E199">
        <v>56</v>
      </c>
      <c r="F199">
        <f>IF(F60="","",F59)</f>
        <v>0</v>
      </c>
      <c r="G199">
        <v>56</v>
      </c>
      <c r="H199">
        <f>H59</f>
        <v>0</v>
      </c>
      <c r="K199">
        <v>56</v>
      </c>
      <c r="L199">
        <f>IF(L60="","",L59)</f>
        <v>0</v>
      </c>
      <c r="M199">
        <v>56</v>
      </c>
      <c r="N199">
        <f>N59</f>
        <v>0</v>
      </c>
    </row>
    <row r="200" spans="5:14">
      <c r="E200">
        <v>57</v>
      </c>
      <c r="F200">
        <f>IF(F61="","",F60)</f>
        <v>0</v>
      </c>
      <c r="G200">
        <v>57</v>
      </c>
      <c r="H200">
        <f>H60</f>
        <v>0</v>
      </c>
      <c r="K200">
        <v>57</v>
      </c>
      <c r="L200">
        <f>IF(L61="","",L60)</f>
        <v>0</v>
      </c>
      <c r="M200">
        <v>57</v>
      </c>
      <c r="N200">
        <f>N60</f>
        <v>0</v>
      </c>
    </row>
    <row r="201" spans="5:14">
      <c r="E201">
        <v>58</v>
      </c>
      <c r="F201">
        <f>IF(F62="","",F61)</f>
        <v>0</v>
      </c>
      <c r="G201">
        <v>58</v>
      </c>
      <c r="H201">
        <f>H61</f>
        <v>0</v>
      </c>
      <c r="K201">
        <v>58</v>
      </c>
      <c r="L201">
        <f>IF(L62="","",L61)</f>
        <v>0</v>
      </c>
      <c r="M201">
        <v>58</v>
      </c>
      <c r="N201">
        <f>N61</f>
        <v>0</v>
      </c>
    </row>
    <row r="202" spans="5:14">
      <c r="E202">
        <v>59</v>
      </c>
      <c r="F202">
        <f>IF(F63="","",F62)</f>
        <v>0</v>
      </c>
      <c r="G202">
        <v>59</v>
      </c>
      <c r="H202">
        <f>H62</f>
        <v>0</v>
      </c>
      <c r="K202">
        <v>59</v>
      </c>
      <c r="L202">
        <f>IF(L63="","",L62)</f>
        <v>0</v>
      </c>
      <c r="M202">
        <v>59</v>
      </c>
      <c r="N202">
        <f>N62</f>
        <v>0</v>
      </c>
    </row>
    <row r="203" spans="5:14">
      <c r="E203">
        <v>60</v>
      </c>
      <c r="F203">
        <f>IF(F64="","",F63)</f>
        <v>0</v>
      </c>
      <c r="G203">
        <v>60</v>
      </c>
      <c r="H203">
        <f>H63</f>
        <v>0</v>
      </c>
      <c r="K203">
        <v>60</v>
      </c>
      <c r="L203">
        <f>IF(L64="","",L63)</f>
        <v>0</v>
      </c>
      <c r="M203">
        <v>60</v>
      </c>
      <c r="N203">
        <f>N63</f>
        <v>0</v>
      </c>
    </row>
    <row r="204" spans="5:14">
      <c r="E204">
        <v>61</v>
      </c>
      <c r="F204">
        <f>IF(F65="","",F64)</f>
        <v>0</v>
      </c>
      <c r="G204">
        <v>61</v>
      </c>
      <c r="H204">
        <f>H64</f>
        <v>0</v>
      </c>
      <c r="K204">
        <v>61</v>
      </c>
      <c r="L204">
        <f>IF(L65="","",L64)</f>
        <v>0</v>
      </c>
      <c r="M204">
        <v>61</v>
      </c>
      <c r="N204">
        <f>N64</f>
        <v>0</v>
      </c>
    </row>
    <row r="205" spans="5:14">
      <c r="E205">
        <v>62</v>
      </c>
      <c r="F205">
        <f>IF(F66="","",F65)</f>
        <v>0</v>
      </c>
      <c r="G205">
        <v>62</v>
      </c>
      <c r="H205">
        <f>H65</f>
        <v>0</v>
      </c>
      <c r="K205">
        <v>62</v>
      </c>
      <c r="L205">
        <f>IF(L66="","",L65)</f>
        <v>0</v>
      </c>
      <c r="M205">
        <v>62</v>
      </c>
      <c r="N205">
        <f>N65</f>
        <v>0</v>
      </c>
    </row>
    <row r="206" spans="5:14">
      <c r="E206">
        <v>63</v>
      </c>
      <c r="F206">
        <f>IF(F67="","",F66)</f>
        <v>0</v>
      </c>
      <c r="G206">
        <v>63</v>
      </c>
      <c r="H206">
        <f>H66</f>
        <v>0</v>
      </c>
      <c r="K206">
        <v>63</v>
      </c>
      <c r="L206">
        <f>IF(L67="","",L66)</f>
        <v>0</v>
      </c>
      <c r="M206">
        <v>63</v>
      </c>
      <c r="N206">
        <f>N66</f>
        <v>0</v>
      </c>
    </row>
    <row r="207" spans="5:14">
      <c r="E207">
        <v>64</v>
      </c>
      <c r="F207">
        <f>IF(F68="","",F67)</f>
        <v>0</v>
      </c>
      <c r="G207">
        <v>64</v>
      </c>
      <c r="H207">
        <f>H67</f>
        <v>0</v>
      </c>
      <c r="K207">
        <v>64</v>
      </c>
      <c r="L207">
        <f>IF(L68="","",L67)</f>
        <v>0</v>
      </c>
      <c r="M207">
        <v>64</v>
      </c>
      <c r="N207">
        <f>N67</f>
        <v>0</v>
      </c>
    </row>
    <row r="208" spans="5:14">
      <c r="E208">
        <v>65</v>
      </c>
      <c r="F208">
        <f>IF(F69="","",F68)</f>
        <v>0</v>
      </c>
      <c r="G208">
        <v>65</v>
      </c>
      <c r="H208">
        <f>H68</f>
        <v>0</v>
      </c>
      <c r="K208">
        <v>65</v>
      </c>
      <c r="L208">
        <f>IF(L69="","",L68)</f>
        <v>0</v>
      </c>
      <c r="M208">
        <v>65</v>
      </c>
      <c r="N208">
        <f>N68</f>
        <v>0</v>
      </c>
    </row>
    <row r="209" spans="4:14">
      <c r="E209">
        <v>66</v>
      </c>
      <c r="F209">
        <f>IF(F70="","",F69)</f>
        <v>0</v>
      </c>
      <c r="G209">
        <v>66</v>
      </c>
      <c r="H209">
        <f>H69</f>
        <v>0</v>
      </c>
      <c r="K209">
        <v>66</v>
      </c>
      <c r="L209">
        <f>IF(L70="","",L69)</f>
        <v>0</v>
      </c>
      <c r="M209">
        <v>66</v>
      </c>
      <c r="N209">
        <f>N69</f>
        <v>0</v>
      </c>
    </row>
    <row r="210" spans="4:14">
      <c r="E210">
        <v>67</v>
      </c>
      <c r="F210">
        <f>IF(F71="","",F70)</f>
        <v>0</v>
      </c>
      <c r="G210">
        <v>67</v>
      </c>
      <c r="H210">
        <f>H70</f>
        <v>0</v>
      </c>
      <c r="K210">
        <v>67</v>
      </c>
      <c r="L210">
        <f>IF(L71="","",L70)</f>
        <v>0</v>
      </c>
      <c r="M210">
        <v>67</v>
      </c>
      <c r="N210">
        <f>N70</f>
        <v>0</v>
      </c>
    </row>
    <row r="211" spans="4:14">
      <c r="E211">
        <v>68</v>
      </c>
      <c r="F211">
        <f>IF(F72="","",F71)</f>
        <v>0</v>
      </c>
      <c r="G211">
        <v>68</v>
      </c>
      <c r="H211">
        <f>H71</f>
        <v>0</v>
      </c>
      <c r="K211">
        <v>68</v>
      </c>
      <c r="L211">
        <f>IF(L72="","",L71)</f>
        <v>0</v>
      </c>
      <c r="M211">
        <v>68</v>
      </c>
      <c r="N211">
        <f>N71</f>
        <v>0</v>
      </c>
    </row>
    <row r="212" spans="4:14">
      <c r="E212">
        <v>69</v>
      </c>
      <c r="F212">
        <f>IF(F73="","",F72)</f>
        <v>0</v>
      </c>
      <c r="G212">
        <v>69</v>
      </c>
      <c r="H212">
        <f>H72</f>
        <v>0</v>
      </c>
      <c r="K212">
        <v>69</v>
      </c>
      <c r="L212">
        <f>IF(L73="","",L72)</f>
        <v>0</v>
      </c>
      <c r="M212">
        <v>69</v>
      </c>
      <c r="N212">
        <f>N72</f>
        <v>0</v>
      </c>
    </row>
    <row r="213" spans="4:14">
      <c r="E213">
        <v>0</v>
      </c>
      <c r="F213">
        <v>0</v>
      </c>
      <c r="G213">
        <v>0</v>
      </c>
      <c r="H213">
        <v>0</v>
      </c>
      <c r="K213">
        <v>0</v>
      </c>
      <c r="L213">
        <v>0</v>
      </c>
      <c r="M213">
        <v>0</v>
      </c>
      <c r="N213">
        <v>0</v>
      </c>
    </row>
    <row r="214" spans="4:14">
      <c r="E214">
        <v>1</v>
      </c>
      <c r="F214">
        <v>0</v>
      </c>
      <c r="G214">
        <v>1</v>
      </c>
      <c r="H214">
        <v>0</v>
      </c>
      <c r="K214">
        <v>1</v>
      </c>
      <c r="L214">
        <v>0</v>
      </c>
      <c r="M214">
        <v>1</v>
      </c>
      <c r="N214">
        <v>0</v>
      </c>
    </row>
    <row r="216" spans="4:14">
      <c r="D216" t="s">
        <v>100</v>
      </c>
      <c r="E216" t="s">
        <v>98</v>
      </c>
      <c r="F216" t="s">
        <v>103</v>
      </c>
      <c r="G216" t="s">
        <v>98</v>
      </c>
      <c r="H216" t="s">
        <v>104</v>
      </c>
      <c r="J216" t="s">
        <v>100</v>
      </c>
      <c r="K216" t="s">
        <v>98</v>
      </c>
      <c r="L216" t="s">
        <v>103</v>
      </c>
      <c r="M216" t="s">
        <v>98</v>
      </c>
      <c r="N216" t="s">
        <v>104</v>
      </c>
    </row>
    <row r="217" spans="4:14">
      <c r="E217">
        <f>IFERROR(SMALL(E76:E214,ROW()-ROW($E$217)+1),"")</f>
        <v>0</v>
      </c>
      <c r="F217">
        <f>IFERROR(SMALL(F76:F214,ROW()-ROW($F$217)+1),"")</f>
        <v>0</v>
      </c>
      <c r="G217">
        <f>IFERROR(SMALL(G76:G214,ROW()-ROW($G$217)+1),"")</f>
        <v>0</v>
      </c>
      <c r="H217">
        <f>IFERROR(SMALL(H76:H214,ROW()-ROW($H$217)+1),"")</f>
        <v>0</v>
      </c>
      <c r="K217">
        <f>IFERROR(SMALL(K76:K214,ROW()-ROW($K$217)+1),"")</f>
        <v>0</v>
      </c>
      <c r="L217">
        <f>IFERROR(SMALL(L76:L214,ROW()-ROW($L$217)+1),"")</f>
        <v>0</v>
      </c>
      <c r="M217">
        <f>IFERROR(SMALL(M76:M214,ROW()-ROW($M$217)+1),"")</f>
        <v>0</v>
      </c>
      <c r="N217">
        <f>IFERROR(SMALL(N76:N214,ROW()-ROW($N$217)+1),"")</f>
        <v>0</v>
      </c>
    </row>
    <row r="218" spans="4:14">
      <c r="E218">
        <f>IFERROR(SMALL(E76:E214,ROW()-ROW($E$217)+1),"")</f>
        <v>0</v>
      </c>
      <c r="F218">
        <f>IFERROR(SMALL(F76:F214,ROW()-ROW($F$217)+1),"")</f>
        <v>0</v>
      </c>
      <c r="G218">
        <f>IFERROR(SMALL(G76:G214,ROW()-ROW($G$217)+1),"")</f>
        <v>0</v>
      </c>
      <c r="H218">
        <f>IFERROR(SMALL(H76:H214,ROW()-ROW($H$217)+1),"")</f>
        <v>0</v>
      </c>
      <c r="K218">
        <f>IFERROR(SMALL(K76:K214,ROW()-ROW($K$217)+1),"")</f>
        <v>0</v>
      </c>
      <c r="L218">
        <f>IFERROR(SMALL(L76:L214,ROW()-ROW($L$217)+1),"")</f>
        <v>0</v>
      </c>
      <c r="M218">
        <f>IFERROR(SMALL(M76:M214,ROW()-ROW($M$217)+1),"")</f>
        <v>0</v>
      </c>
      <c r="N218">
        <f>IFERROR(SMALL(N76:N214,ROW()-ROW($N$217)+1),"")</f>
        <v>0</v>
      </c>
    </row>
    <row r="219" spans="4:14">
      <c r="E219">
        <f>IFERROR(SMALL(E76:E214,ROW()-ROW($E$217)+1),"")</f>
        <v>0</v>
      </c>
      <c r="F219">
        <f>IFERROR(SMALL(F76:F214,ROW()-ROW($F$217)+1),"")</f>
        <v>0</v>
      </c>
      <c r="G219">
        <f>IFERROR(SMALL(G76:G214,ROW()-ROW($G$217)+1),"")</f>
        <v>0</v>
      </c>
      <c r="H219">
        <f>IFERROR(SMALL(H76:H214,ROW()-ROW($H$217)+1),"")</f>
        <v>0</v>
      </c>
      <c r="K219">
        <f>IFERROR(SMALL(K76:K214,ROW()-ROW($K$217)+1),"")</f>
        <v>0</v>
      </c>
      <c r="L219">
        <f>IFERROR(SMALL(L76:L214,ROW()-ROW($L$217)+1),"")</f>
        <v>0</v>
      </c>
      <c r="M219">
        <f>IFERROR(SMALL(M76:M214,ROW()-ROW($M$217)+1),"")</f>
        <v>0</v>
      </c>
      <c r="N219">
        <f>IFERROR(SMALL(N76:N214,ROW()-ROW($N$217)+1),"")</f>
        <v>0</v>
      </c>
    </row>
    <row r="220" spans="4:14">
      <c r="E220">
        <f>IFERROR(SMALL(E76:E214,ROW()-ROW($E$217)+1),"")</f>
        <v>0</v>
      </c>
      <c r="F220">
        <f>IFERROR(SMALL(F76:F214,ROW()-ROW($F$217)+1),"")</f>
        <v>0</v>
      </c>
      <c r="G220">
        <f>IFERROR(SMALL(G76:G214,ROW()-ROW($G$217)+1),"")</f>
        <v>0</v>
      </c>
      <c r="H220">
        <f>IFERROR(SMALL(H76:H214,ROW()-ROW($H$217)+1),"")</f>
        <v>0</v>
      </c>
      <c r="K220">
        <f>IFERROR(SMALL(K76:K214,ROW()-ROW($K$217)+1),"")</f>
        <v>0</v>
      </c>
      <c r="L220">
        <f>IFERROR(SMALL(L76:L214,ROW()-ROW($L$217)+1),"")</f>
        <v>0</v>
      </c>
      <c r="M220">
        <f>IFERROR(SMALL(M76:M214,ROW()-ROW($M$217)+1),"")</f>
        <v>0</v>
      </c>
      <c r="N220">
        <f>IFERROR(SMALL(N76:N214,ROW()-ROW($N$217)+1),"")</f>
        <v>0</v>
      </c>
    </row>
    <row r="221" spans="4:14">
      <c r="E221">
        <f>IFERROR(SMALL(E76:E214,ROW()-ROW($E$217)+1),"")</f>
        <v>0</v>
      </c>
      <c r="F221">
        <f>IFERROR(SMALL(F76:F214,ROW()-ROW($F$217)+1),"")</f>
        <v>0</v>
      </c>
      <c r="G221">
        <f>IFERROR(SMALL(G76:G214,ROW()-ROW($G$217)+1),"")</f>
        <v>0</v>
      </c>
      <c r="H221">
        <f>IFERROR(SMALL(H76:H214,ROW()-ROW($H$217)+1),"")</f>
        <v>0</v>
      </c>
      <c r="K221">
        <f>IFERROR(SMALL(K76:K214,ROW()-ROW($K$217)+1),"")</f>
        <v>0</v>
      </c>
      <c r="L221">
        <f>IFERROR(SMALL(L76:L214,ROW()-ROW($L$217)+1),"")</f>
        <v>0</v>
      </c>
      <c r="M221">
        <f>IFERROR(SMALL(M76:M214,ROW()-ROW($M$217)+1),"")</f>
        <v>0</v>
      </c>
      <c r="N221">
        <f>IFERROR(SMALL(N76:N214,ROW()-ROW($N$217)+1),"")</f>
        <v>0</v>
      </c>
    </row>
    <row r="222" spans="4:14">
      <c r="E222">
        <f>IFERROR(SMALL(E76:E214,ROW()-ROW($E$217)+1),"")</f>
        <v>0</v>
      </c>
      <c r="F222">
        <f>IFERROR(SMALL(F76:F214,ROW()-ROW($F$217)+1),"")</f>
        <v>0</v>
      </c>
      <c r="G222">
        <f>IFERROR(SMALL(G76:G214,ROW()-ROW($G$217)+1),"")</f>
        <v>0</v>
      </c>
      <c r="H222">
        <f>IFERROR(SMALL(H76:H214,ROW()-ROW($H$217)+1),"")</f>
        <v>0</v>
      </c>
      <c r="K222">
        <f>IFERROR(SMALL(K76:K214,ROW()-ROW($K$217)+1),"")</f>
        <v>0</v>
      </c>
      <c r="L222">
        <f>IFERROR(SMALL(L76:L214,ROW()-ROW($L$217)+1),"")</f>
        <v>0</v>
      </c>
      <c r="M222">
        <f>IFERROR(SMALL(M76:M214,ROW()-ROW($M$217)+1),"")</f>
        <v>0</v>
      </c>
      <c r="N222">
        <f>IFERROR(SMALL(N76:N214,ROW()-ROW($N$217)+1),"")</f>
        <v>0</v>
      </c>
    </row>
    <row r="223" spans="4:14">
      <c r="E223">
        <f>IFERROR(SMALL(E76:E214,ROW()-ROW($E$217)+1),"")</f>
        <v>0</v>
      </c>
      <c r="F223">
        <f>IFERROR(SMALL(F76:F214,ROW()-ROW($F$217)+1),"")</f>
        <v>0</v>
      </c>
      <c r="G223">
        <f>IFERROR(SMALL(G76:G214,ROW()-ROW($G$217)+1),"")</f>
        <v>0</v>
      </c>
      <c r="H223">
        <f>IFERROR(SMALL(H76:H214,ROW()-ROW($H$217)+1),"")</f>
        <v>0</v>
      </c>
      <c r="K223">
        <f>IFERROR(SMALL(K76:K214,ROW()-ROW($K$217)+1),"")</f>
        <v>0</v>
      </c>
      <c r="L223">
        <f>IFERROR(SMALL(L76:L214,ROW()-ROW($L$217)+1),"")</f>
        <v>0</v>
      </c>
      <c r="M223">
        <f>IFERROR(SMALL(M76:M214,ROW()-ROW($M$217)+1),"")</f>
        <v>0</v>
      </c>
      <c r="N223">
        <f>IFERROR(SMALL(N76:N214,ROW()-ROW($N$217)+1),"")</f>
        <v>0</v>
      </c>
    </row>
    <row r="224" spans="4:14">
      <c r="E224">
        <f>IFERROR(SMALL(E76:E214,ROW()-ROW($E$217)+1),"")</f>
        <v>0</v>
      </c>
      <c r="F224">
        <f>IFERROR(SMALL(F76:F214,ROW()-ROW($F$217)+1),"")</f>
        <v>0</v>
      </c>
      <c r="G224">
        <f>IFERROR(SMALL(G76:G214,ROW()-ROW($G$217)+1),"")</f>
        <v>0</v>
      </c>
      <c r="H224">
        <f>IFERROR(SMALL(H76:H214,ROW()-ROW($H$217)+1),"")</f>
        <v>0</v>
      </c>
      <c r="K224">
        <f>IFERROR(SMALL(K76:K214,ROW()-ROW($K$217)+1),"")</f>
        <v>0</v>
      </c>
      <c r="L224">
        <f>IFERROR(SMALL(L76:L214,ROW()-ROW($L$217)+1),"")</f>
        <v>0</v>
      </c>
      <c r="M224">
        <f>IFERROR(SMALL(M76:M214,ROW()-ROW($M$217)+1),"")</f>
        <v>0</v>
      </c>
      <c r="N224">
        <f>IFERROR(SMALL(N76:N214,ROW()-ROW($N$217)+1),"")</f>
        <v>0</v>
      </c>
    </row>
    <row r="225" spans="5:14">
      <c r="E225">
        <f>IFERROR(SMALL(E76:E214,ROW()-ROW($E$217)+1),"")</f>
        <v>0</v>
      </c>
      <c r="F225">
        <f>IFERROR(SMALL(F76:F214,ROW()-ROW($F$217)+1),"")</f>
        <v>0</v>
      </c>
      <c r="G225">
        <f>IFERROR(SMALL(G76:G214,ROW()-ROW($G$217)+1),"")</f>
        <v>0</v>
      </c>
      <c r="H225">
        <f>IFERROR(SMALL(H76:H214,ROW()-ROW($H$217)+1),"")</f>
        <v>0</v>
      </c>
      <c r="K225">
        <f>IFERROR(SMALL(K76:K214,ROW()-ROW($K$217)+1),"")</f>
        <v>0</v>
      </c>
      <c r="L225">
        <f>IFERROR(SMALL(L76:L214,ROW()-ROW($L$217)+1),"")</f>
        <v>0</v>
      </c>
      <c r="M225">
        <f>IFERROR(SMALL(M76:M214,ROW()-ROW($M$217)+1),"")</f>
        <v>0</v>
      </c>
      <c r="N225">
        <f>IFERROR(SMALL(N76:N214,ROW()-ROW($N$217)+1),"")</f>
        <v>0</v>
      </c>
    </row>
    <row r="226" spans="5:14">
      <c r="E226">
        <f>IFERROR(SMALL(E76:E214,ROW()-ROW($E$217)+1),"")</f>
        <v>0</v>
      </c>
      <c r="F226">
        <f>IFERROR(SMALL(F76:F214,ROW()-ROW($F$217)+1),"")</f>
        <v>0</v>
      </c>
      <c r="G226">
        <f>IFERROR(SMALL(G76:G214,ROW()-ROW($G$217)+1),"")</f>
        <v>0</v>
      </c>
      <c r="H226">
        <f>IFERROR(SMALL(H76:H214,ROW()-ROW($H$217)+1),"")</f>
        <v>0</v>
      </c>
      <c r="K226">
        <f>IFERROR(SMALL(K76:K214,ROW()-ROW($K$217)+1),"")</f>
        <v>0</v>
      </c>
      <c r="L226">
        <f>IFERROR(SMALL(L76:L214,ROW()-ROW($L$217)+1),"")</f>
        <v>0</v>
      </c>
      <c r="M226">
        <f>IFERROR(SMALL(M76:M214,ROW()-ROW($M$217)+1),"")</f>
        <v>0</v>
      </c>
      <c r="N226">
        <f>IFERROR(SMALL(N76:N214,ROW()-ROW($N$217)+1),"")</f>
        <v>0</v>
      </c>
    </row>
    <row r="227" spans="5:14">
      <c r="E227">
        <f>IFERROR(SMALL(E76:E214,ROW()-ROW($E$217)+1),"")</f>
        <v>0</v>
      </c>
      <c r="F227">
        <f>IFERROR(SMALL(F76:F214,ROW()-ROW($F$217)+1),"")</f>
        <v>0</v>
      </c>
      <c r="G227">
        <f>IFERROR(SMALL(G76:G214,ROW()-ROW($G$217)+1),"")</f>
        <v>0</v>
      </c>
      <c r="H227">
        <f>IFERROR(SMALL(H76:H214,ROW()-ROW($H$217)+1),"")</f>
        <v>0</v>
      </c>
      <c r="K227">
        <f>IFERROR(SMALL(K76:K214,ROW()-ROW($K$217)+1),"")</f>
        <v>0</v>
      </c>
      <c r="L227">
        <f>IFERROR(SMALL(L76:L214,ROW()-ROW($L$217)+1),"")</f>
        <v>0</v>
      </c>
      <c r="M227">
        <f>IFERROR(SMALL(M76:M214,ROW()-ROW($M$217)+1),"")</f>
        <v>0</v>
      </c>
      <c r="N227">
        <f>IFERROR(SMALL(N76:N214,ROW()-ROW($N$217)+1),"")</f>
        <v>0</v>
      </c>
    </row>
    <row r="228" spans="5:14">
      <c r="E228">
        <f>IFERROR(SMALL(E76:E214,ROW()-ROW($E$217)+1),"")</f>
        <v>0</v>
      </c>
      <c r="F228">
        <f>IFERROR(SMALL(F76:F214,ROW()-ROW($F$217)+1),"")</f>
        <v>0</v>
      </c>
      <c r="G228">
        <f>IFERROR(SMALL(G76:G214,ROW()-ROW($G$217)+1),"")</f>
        <v>0</v>
      </c>
      <c r="H228">
        <f>IFERROR(SMALL(H76:H214,ROW()-ROW($H$217)+1),"")</f>
        <v>0</v>
      </c>
      <c r="K228">
        <f>IFERROR(SMALL(K76:K214,ROW()-ROW($K$217)+1),"")</f>
        <v>0</v>
      </c>
      <c r="L228">
        <f>IFERROR(SMALL(L76:L214,ROW()-ROW($L$217)+1),"")</f>
        <v>0</v>
      </c>
      <c r="M228">
        <f>IFERROR(SMALL(M76:M214,ROW()-ROW($M$217)+1),"")</f>
        <v>0</v>
      </c>
      <c r="N228">
        <f>IFERROR(SMALL(N76:N214,ROW()-ROW($N$217)+1),"")</f>
        <v>0</v>
      </c>
    </row>
    <row r="229" spans="5:14">
      <c r="E229">
        <f>IFERROR(SMALL(E76:E214,ROW()-ROW($E$217)+1),"")</f>
        <v>0</v>
      </c>
      <c r="F229">
        <f>IFERROR(SMALL(F76:F214,ROW()-ROW($F$217)+1),"")</f>
        <v>0</v>
      </c>
      <c r="G229">
        <f>IFERROR(SMALL(G76:G214,ROW()-ROW($G$217)+1),"")</f>
        <v>0</v>
      </c>
      <c r="H229">
        <f>IFERROR(SMALL(H76:H214,ROW()-ROW($H$217)+1),"")</f>
        <v>0</v>
      </c>
      <c r="K229">
        <f>IFERROR(SMALL(K76:K214,ROW()-ROW($K$217)+1),"")</f>
        <v>0</v>
      </c>
      <c r="L229">
        <f>IFERROR(SMALL(L76:L214,ROW()-ROW($L$217)+1),"")</f>
        <v>0</v>
      </c>
      <c r="M229">
        <f>IFERROR(SMALL(M76:M214,ROW()-ROW($M$217)+1),"")</f>
        <v>0</v>
      </c>
      <c r="N229">
        <f>IFERROR(SMALL(N76:N214,ROW()-ROW($N$217)+1),"")</f>
        <v>0</v>
      </c>
    </row>
    <row r="230" spans="5:14">
      <c r="E230">
        <f>IFERROR(SMALL(E76:E214,ROW()-ROW($E$217)+1),"")</f>
        <v>0</v>
      </c>
      <c r="F230">
        <f>IFERROR(SMALL(F76:F214,ROW()-ROW($F$217)+1),"")</f>
        <v>0</v>
      </c>
      <c r="G230">
        <f>IFERROR(SMALL(G76:G214,ROW()-ROW($G$217)+1),"")</f>
        <v>0</v>
      </c>
      <c r="H230">
        <f>IFERROR(SMALL(H76:H214,ROW()-ROW($H$217)+1),"")</f>
        <v>0</v>
      </c>
      <c r="K230">
        <f>IFERROR(SMALL(K76:K214,ROW()-ROW($K$217)+1),"")</f>
        <v>0</v>
      </c>
      <c r="L230">
        <f>IFERROR(SMALL(L76:L214,ROW()-ROW($L$217)+1),"")</f>
        <v>0</v>
      </c>
      <c r="M230">
        <f>IFERROR(SMALL(M76:M214,ROW()-ROW($M$217)+1),"")</f>
        <v>0</v>
      </c>
      <c r="N230">
        <f>IFERROR(SMALL(N76:N214,ROW()-ROW($N$217)+1),"")</f>
        <v>0</v>
      </c>
    </row>
    <row r="231" spans="5:14">
      <c r="E231">
        <f>IFERROR(SMALL(E76:E214,ROW()-ROW($E$217)+1),"")</f>
        <v>0</v>
      </c>
      <c r="F231">
        <f>IFERROR(SMALL(F76:F214,ROW()-ROW($F$217)+1),"")</f>
        <v>0</v>
      </c>
      <c r="G231">
        <f>IFERROR(SMALL(G76:G214,ROW()-ROW($G$217)+1),"")</f>
        <v>0</v>
      </c>
      <c r="H231">
        <f>IFERROR(SMALL(H76:H214,ROW()-ROW($H$217)+1),"")</f>
        <v>0</v>
      </c>
      <c r="K231">
        <f>IFERROR(SMALL(K76:K214,ROW()-ROW($K$217)+1),"")</f>
        <v>0</v>
      </c>
      <c r="L231">
        <f>IFERROR(SMALL(L76:L214,ROW()-ROW($L$217)+1),"")</f>
        <v>0</v>
      </c>
      <c r="M231">
        <f>IFERROR(SMALL(M76:M214,ROW()-ROW($M$217)+1),"")</f>
        <v>0</v>
      </c>
      <c r="N231">
        <f>IFERROR(SMALL(N76:N214,ROW()-ROW($N$217)+1),"")</f>
        <v>0</v>
      </c>
    </row>
    <row r="232" spans="5:14">
      <c r="E232">
        <f>IFERROR(SMALL(E76:E214,ROW()-ROW($E$217)+1),"")</f>
        <v>0</v>
      </c>
      <c r="F232">
        <f>IFERROR(SMALL(F76:F214,ROW()-ROW($F$217)+1),"")</f>
        <v>0</v>
      </c>
      <c r="G232">
        <f>IFERROR(SMALL(G76:G214,ROW()-ROW($G$217)+1),"")</f>
        <v>0</v>
      </c>
      <c r="H232">
        <f>IFERROR(SMALL(H76:H214,ROW()-ROW($H$217)+1),"")</f>
        <v>0</v>
      </c>
      <c r="K232">
        <f>IFERROR(SMALL(K76:K214,ROW()-ROW($K$217)+1),"")</f>
        <v>0</v>
      </c>
      <c r="L232">
        <f>IFERROR(SMALL(L76:L214,ROW()-ROW($L$217)+1),"")</f>
        <v>0</v>
      </c>
      <c r="M232">
        <f>IFERROR(SMALL(M76:M214,ROW()-ROW($M$217)+1),"")</f>
        <v>0</v>
      </c>
      <c r="N232">
        <f>IFERROR(SMALL(N76:N214,ROW()-ROW($N$217)+1),"")</f>
        <v>0</v>
      </c>
    </row>
    <row r="233" spans="5:14">
      <c r="E233">
        <f>IFERROR(SMALL(E76:E214,ROW()-ROW($E$217)+1),"")</f>
        <v>0</v>
      </c>
      <c r="F233">
        <f>IFERROR(SMALL(F76:F214,ROW()-ROW($F$217)+1),"")</f>
        <v>0</v>
      </c>
      <c r="G233">
        <f>IFERROR(SMALL(G76:G214,ROW()-ROW($G$217)+1),"")</f>
        <v>0</v>
      </c>
      <c r="H233">
        <f>IFERROR(SMALL(H76:H214,ROW()-ROW($H$217)+1),"")</f>
        <v>0</v>
      </c>
      <c r="K233">
        <f>IFERROR(SMALL(K76:K214,ROW()-ROW($K$217)+1),"")</f>
        <v>0</v>
      </c>
      <c r="L233">
        <f>IFERROR(SMALL(L76:L214,ROW()-ROW($L$217)+1),"")</f>
        <v>0</v>
      </c>
      <c r="M233">
        <f>IFERROR(SMALL(M76:M214,ROW()-ROW($M$217)+1),"")</f>
        <v>0</v>
      </c>
      <c r="N233">
        <f>IFERROR(SMALL(N76:N214,ROW()-ROW($N$217)+1),"")</f>
        <v>0</v>
      </c>
    </row>
    <row r="234" spans="5:14">
      <c r="E234">
        <f>IFERROR(SMALL(E76:E214,ROW()-ROW($E$217)+1),"")</f>
        <v>0</v>
      </c>
      <c r="F234">
        <f>IFERROR(SMALL(F76:F214,ROW()-ROW($F$217)+1),"")</f>
        <v>0</v>
      </c>
      <c r="G234">
        <f>IFERROR(SMALL(G76:G214,ROW()-ROW($G$217)+1),"")</f>
        <v>0</v>
      </c>
      <c r="H234">
        <f>IFERROR(SMALL(H76:H214,ROW()-ROW($H$217)+1),"")</f>
        <v>0</v>
      </c>
      <c r="K234">
        <f>IFERROR(SMALL(K76:K214,ROW()-ROW($K$217)+1),"")</f>
        <v>0</v>
      </c>
      <c r="L234">
        <f>IFERROR(SMALL(L76:L214,ROW()-ROW($L$217)+1),"")</f>
        <v>0</v>
      </c>
      <c r="M234">
        <f>IFERROR(SMALL(M76:M214,ROW()-ROW($M$217)+1),"")</f>
        <v>0</v>
      </c>
      <c r="N234">
        <f>IFERROR(SMALL(N76:N214,ROW()-ROW($N$217)+1),"")</f>
        <v>0</v>
      </c>
    </row>
    <row r="235" spans="5:14">
      <c r="E235">
        <f>IFERROR(SMALL(E76:E214,ROW()-ROW($E$217)+1),"")</f>
        <v>0</v>
      </c>
      <c r="F235">
        <f>IFERROR(SMALL(F76:F214,ROW()-ROW($F$217)+1),"")</f>
        <v>0</v>
      </c>
      <c r="G235">
        <f>IFERROR(SMALL(G76:G214,ROW()-ROW($G$217)+1),"")</f>
        <v>0</v>
      </c>
      <c r="H235">
        <f>IFERROR(SMALL(H76:H214,ROW()-ROW($H$217)+1),"")</f>
        <v>0</v>
      </c>
      <c r="K235">
        <f>IFERROR(SMALL(K76:K214,ROW()-ROW($K$217)+1),"")</f>
        <v>0</v>
      </c>
      <c r="L235">
        <f>IFERROR(SMALL(L76:L214,ROW()-ROW($L$217)+1),"")</f>
        <v>0</v>
      </c>
      <c r="M235">
        <f>IFERROR(SMALL(M76:M214,ROW()-ROW($M$217)+1),"")</f>
        <v>0</v>
      </c>
      <c r="N235">
        <f>IFERROR(SMALL(N76:N214,ROW()-ROW($N$217)+1),"")</f>
        <v>0</v>
      </c>
    </row>
    <row r="236" spans="5:14">
      <c r="E236">
        <f>IFERROR(SMALL(E76:E214,ROW()-ROW($E$217)+1),"")</f>
        <v>0</v>
      </c>
      <c r="F236">
        <f>IFERROR(SMALL(F76:F214,ROW()-ROW($F$217)+1),"")</f>
        <v>0</v>
      </c>
      <c r="G236">
        <f>IFERROR(SMALL(G76:G214,ROW()-ROW($G$217)+1),"")</f>
        <v>0</v>
      </c>
      <c r="H236">
        <f>IFERROR(SMALL(H76:H214,ROW()-ROW($H$217)+1),"")</f>
        <v>0</v>
      </c>
      <c r="K236">
        <f>IFERROR(SMALL(K76:K214,ROW()-ROW($K$217)+1),"")</f>
        <v>0</v>
      </c>
      <c r="L236">
        <f>IFERROR(SMALL(L76:L214,ROW()-ROW($L$217)+1),"")</f>
        <v>0</v>
      </c>
      <c r="M236">
        <f>IFERROR(SMALL(M76:M214,ROW()-ROW($M$217)+1),"")</f>
        <v>0</v>
      </c>
      <c r="N236">
        <f>IFERROR(SMALL(N76:N214,ROW()-ROW($N$217)+1),"")</f>
        <v>0</v>
      </c>
    </row>
    <row r="237" spans="5:14">
      <c r="E237">
        <f>IFERROR(SMALL(E76:E214,ROW()-ROW($E$217)+1),"")</f>
        <v>0</v>
      </c>
      <c r="F237">
        <f>IFERROR(SMALL(F76:F214,ROW()-ROW($F$217)+1),"")</f>
        <v>0</v>
      </c>
      <c r="G237">
        <f>IFERROR(SMALL(G76:G214,ROW()-ROW($G$217)+1),"")</f>
        <v>0</v>
      </c>
      <c r="H237">
        <f>IFERROR(SMALL(H76:H214,ROW()-ROW($H$217)+1),"")</f>
        <v>0</v>
      </c>
      <c r="K237">
        <f>IFERROR(SMALL(K76:K214,ROW()-ROW($K$217)+1),"")</f>
        <v>0</v>
      </c>
      <c r="L237">
        <f>IFERROR(SMALL(L76:L214,ROW()-ROW($L$217)+1),"")</f>
        <v>0</v>
      </c>
      <c r="M237">
        <f>IFERROR(SMALL(M76:M214,ROW()-ROW($M$217)+1),"")</f>
        <v>0</v>
      </c>
      <c r="N237">
        <f>IFERROR(SMALL(N76:N214,ROW()-ROW($N$217)+1),"")</f>
        <v>0</v>
      </c>
    </row>
    <row r="238" spans="5:14">
      <c r="E238">
        <f>IFERROR(SMALL(E76:E214,ROW()-ROW($E$217)+1),"")</f>
        <v>0</v>
      </c>
      <c r="F238">
        <f>IFERROR(SMALL(F76:F214,ROW()-ROW($F$217)+1),"")</f>
        <v>0</v>
      </c>
      <c r="G238">
        <f>IFERROR(SMALL(G76:G214,ROW()-ROW($G$217)+1),"")</f>
        <v>0</v>
      </c>
      <c r="H238">
        <f>IFERROR(SMALL(H76:H214,ROW()-ROW($H$217)+1),"")</f>
        <v>0</v>
      </c>
      <c r="K238">
        <f>IFERROR(SMALL(K76:K214,ROW()-ROW($K$217)+1),"")</f>
        <v>0</v>
      </c>
      <c r="L238">
        <f>IFERROR(SMALL(L76:L214,ROW()-ROW($L$217)+1),"")</f>
        <v>0</v>
      </c>
      <c r="M238">
        <f>IFERROR(SMALL(M76:M214,ROW()-ROW($M$217)+1),"")</f>
        <v>0</v>
      </c>
      <c r="N238">
        <f>IFERROR(SMALL(N76:N214,ROW()-ROW($N$217)+1),"")</f>
        <v>0</v>
      </c>
    </row>
    <row r="239" spans="5:14">
      <c r="E239">
        <f>IFERROR(SMALL(E76:E214,ROW()-ROW($E$217)+1),"")</f>
        <v>0</v>
      </c>
      <c r="F239">
        <f>IFERROR(SMALL(F76:F214,ROW()-ROW($F$217)+1),"")</f>
        <v>0</v>
      </c>
      <c r="G239">
        <f>IFERROR(SMALL(G76:G214,ROW()-ROW($G$217)+1),"")</f>
        <v>0</v>
      </c>
      <c r="H239">
        <f>IFERROR(SMALL(H76:H214,ROW()-ROW($H$217)+1),"")</f>
        <v>0</v>
      </c>
      <c r="K239">
        <f>IFERROR(SMALL(K76:K214,ROW()-ROW($K$217)+1),"")</f>
        <v>0</v>
      </c>
      <c r="L239">
        <f>IFERROR(SMALL(L76:L214,ROW()-ROW($L$217)+1),"")</f>
        <v>0</v>
      </c>
      <c r="M239">
        <f>IFERROR(SMALL(M76:M214,ROW()-ROW($M$217)+1),"")</f>
        <v>0</v>
      </c>
      <c r="N239">
        <f>IFERROR(SMALL(N76:N214,ROW()-ROW($N$217)+1),"")</f>
        <v>0</v>
      </c>
    </row>
    <row r="240" spans="5:14">
      <c r="E240">
        <f>IFERROR(SMALL(E76:E214,ROW()-ROW($E$217)+1),"")</f>
        <v>0</v>
      </c>
      <c r="F240">
        <f>IFERROR(SMALL(F76:F214,ROW()-ROW($F$217)+1),"")</f>
        <v>0</v>
      </c>
      <c r="G240">
        <f>IFERROR(SMALL(G76:G214,ROW()-ROW($G$217)+1),"")</f>
        <v>0</v>
      </c>
      <c r="H240">
        <f>IFERROR(SMALL(H76:H214,ROW()-ROW($H$217)+1),"")</f>
        <v>0</v>
      </c>
      <c r="K240">
        <f>IFERROR(SMALL(K76:K214,ROW()-ROW($K$217)+1),"")</f>
        <v>0</v>
      </c>
      <c r="L240">
        <f>IFERROR(SMALL(L76:L214,ROW()-ROW($L$217)+1),"")</f>
        <v>0</v>
      </c>
      <c r="M240">
        <f>IFERROR(SMALL(M76:M214,ROW()-ROW($M$217)+1),"")</f>
        <v>0</v>
      </c>
      <c r="N240">
        <f>IFERROR(SMALL(N76:N214,ROW()-ROW($N$217)+1),"")</f>
        <v>0</v>
      </c>
    </row>
    <row r="241" spans="5:14">
      <c r="E241">
        <f>IFERROR(SMALL(E76:E214,ROW()-ROW($E$217)+1),"")</f>
        <v>0</v>
      </c>
      <c r="F241">
        <f>IFERROR(SMALL(F76:F214,ROW()-ROW($F$217)+1),"")</f>
        <v>0</v>
      </c>
      <c r="G241">
        <f>IFERROR(SMALL(G76:G214,ROW()-ROW($G$217)+1),"")</f>
        <v>0</v>
      </c>
      <c r="H241">
        <f>IFERROR(SMALL(H76:H214,ROW()-ROW($H$217)+1),"")</f>
        <v>0</v>
      </c>
      <c r="K241">
        <f>IFERROR(SMALL(K76:K214,ROW()-ROW($K$217)+1),"")</f>
        <v>0</v>
      </c>
      <c r="L241">
        <f>IFERROR(SMALL(L76:L214,ROW()-ROW($L$217)+1),"")</f>
        <v>0</v>
      </c>
      <c r="M241">
        <f>IFERROR(SMALL(M76:M214,ROW()-ROW($M$217)+1),"")</f>
        <v>0</v>
      </c>
      <c r="N241">
        <f>IFERROR(SMALL(N76:N214,ROW()-ROW($N$217)+1),"")</f>
        <v>0</v>
      </c>
    </row>
    <row r="242" spans="5:14">
      <c r="E242">
        <f>IFERROR(SMALL(E76:E214,ROW()-ROW($E$217)+1),"")</f>
        <v>0</v>
      </c>
      <c r="F242">
        <f>IFERROR(SMALL(F76:F214,ROW()-ROW($F$217)+1),"")</f>
        <v>0</v>
      </c>
      <c r="G242">
        <f>IFERROR(SMALL(G76:G214,ROW()-ROW($G$217)+1),"")</f>
        <v>0</v>
      </c>
      <c r="H242">
        <f>IFERROR(SMALL(H76:H214,ROW()-ROW($H$217)+1),"")</f>
        <v>0</v>
      </c>
      <c r="K242">
        <f>IFERROR(SMALL(K76:K214,ROW()-ROW($K$217)+1),"")</f>
        <v>0</v>
      </c>
      <c r="L242">
        <f>IFERROR(SMALL(L76:L214,ROW()-ROW($L$217)+1),"")</f>
        <v>0</v>
      </c>
      <c r="M242">
        <f>IFERROR(SMALL(M76:M214,ROW()-ROW($M$217)+1),"")</f>
        <v>0</v>
      </c>
      <c r="N242">
        <f>IFERROR(SMALL(N76:N214,ROW()-ROW($N$217)+1),"")</f>
        <v>0</v>
      </c>
    </row>
    <row r="243" spans="5:14">
      <c r="E243">
        <f>IFERROR(SMALL(E76:E214,ROW()-ROW($E$217)+1),"")</f>
        <v>0</v>
      </c>
      <c r="F243">
        <f>IFERROR(SMALL(F76:F214,ROW()-ROW($F$217)+1),"")</f>
        <v>0</v>
      </c>
      <c r="G243">
        <f>IFERROR(SMALL(G76:G214,ROW()-ROW($G$217)+1),"")</f>
        <v>0</v>
      </c>
      <c r="H243">
        <f>IFERROR(SMALL(H76:H214,ROW()-ROW($H$217)+1),"")</f>
        <v>0</v>
      </c>
      <c r="K243">
        <f>IFERROR(SMALL(K76:K214,ROW()-ROW($K$217)+1),"")</f>
        <v>0</v>
      </c>
      <c r="L243">
        <f>IFERROR(SMALL(L76:L214,ROW()-ROW($L$217)+1),"")</f>
        <v>0</v>
      </c>
      <c r="M243">
        <f>IFERROR(SMALL(M76:M214,ROW()-ROW($M$217)+1),"")</f>
        <v>0</v>
      </c>
      <c r="N243">
        <f>IFERROR(SMALL(N76:N214,ROW()-ROW($N$217)+1),"")</f>
        <v>0</v>
      </c>
    </row>
    <row r="244" spans="5:14">
      <c r="E244">
        <f>IFERROR(SMALL(E76:E214,ROW()-ROW($E$217)+1),"")</f>
        <v>0</v>
      </c>
      <c r="F244">
        <f>IFERROR(SMALL(F76:F214,ROW()-ROW($F$217)+1),"")</f>
        <v>0</v>
      </c>
      <c r="G244">
        <f>IFERROR(SMALL(G76:G214,ROW()-ROW($G$217)+1),"")</f>
        <v>0</v>
      </c>
      <c r="H244">
        <f>IFERROR(SMALL(H76:H214,ROW()-ROW($H$217)+1),"")</f>
        <v>0</v>
      </c>
      <c r="K244">
        <f>IFERROR(SMALL(K76:K214,ROW()-ROW($K$217)+1),"")</f>
        <v>0</v>
      </c>
      <c r="L244">
        <f>IFERROR(SMALL(L76:L214,ROW()-ROW($L$217)+1),"")</f>
        <v>0</v>
      </c>
      <c r="M244">
        <f>IFERROR(SMALL(M76:M214,ROW()-ROW($M$217)+1),"")</f>
        <v>0</v>
      </c>
      <c r="N244">
        <f>IFERROR(SMALL(N76:N214,ROW()-ROW($N$217)+1),"")</f>
        <v>0</v>
      </c>
    </row>
    <row r="245" spans="5:14">
      <c r="E245">
        <f>IFERROR(SMALL(E76:E214,ROW()-ROW($E$217)+1),"")</f>
        <v>0</v>
      </c>
      <c r="F245">
        <f>IFERROR(SMALL(F76:F214,ROW()-ROW($F$217)+1),"")</f>
        <v>0</v>
      </c>
      <c r="G245">
        <f>IFERROR(SMALL(G76:G214,ROW()-ROW($G$217)+1),"")</f>
        <v>0</v>
      </c>
      <c r="H245">
        <f>IFERROR(SMALL(H76:H214,ROW()-ROW($H$217)+1),"")</f>
        <v>0</v>
      </c>
      <c r="K245">
        <f>IFERROR(SMALL(K76:K214,ROW()-ROW($K$217)+1),"")</f>
        <v>0</v>
      </c>
      <c r="L245">
        <f>IFERROR(SMALL(L76:L214,ROW()-ROW($L$217)+1),"")</f>
        <v>0</v>
      </c>
      <c r="M245">
        <f>IFERROR(SMALL(M76:M214,ROW()-ROW($M$217)+1),"")</f>
        <v>0</v>
      </c>
      <c r="N245">
        <f>IFERROR(SMALL(N76:N214,ROW()-ROW($N$217)+1),"")</f>
        <v>0</v>
      </c>
    </row>
    <row r="246" spans="5:14">
      <c r="E246">
        <f>IFERROR(SMALL(E76:E214,ROW()-ROW($E$217)+1),"")</f>
        <v>0</v>
      </c>
      <c r="F246">
        <f>IFERROR(SMALL(F76:F214,ROW()-ROW($F$217)+1),"")</f>
        <v>0</v>
      </c>
      <c r="G246">
        <f>IFERROR(SMALL(G76:G214,ROW()-ROW($G$217)+1),"")</f>
        <v>0</v>
      </c>
      <c r="H246">
        <f>IFERROR(SMALL(H76:H214,ROW()-ROW($H$217)+1),"")</f>
        <v>0</v>
      </c>
      <c r="K246">
        <f>IFERROR(SMALL(K76:K214,ROW()-ROW($K$217)+1),"")</f>
        <v>0</v>
      </c>
      <c r="L246">
        <f>IFERROR(SMALL(L76:L214,ROW()-ROW($L$217)+1),"")</f>
        <v>0</v>
      </c>
      <c r="M246">
        <f>IFERROR(SMALL(M76:M214,ROW()-ROW($M$217)+1),"")</f>
        <v>0</v>
      </c>
      <c r="N246">
        <f>IFERROR(SMALL(N76:N214,ROW()-ROW($N$217)+1),"")</f>
        <v>0</v>
      </c>
    </row>
    <row r="247" spans="5:14">
      <c r="E247">
        <f>IFERROR(SMALL(E76:E214,ROW()-ROW($E$217)+1),"")</f>
        <v>0</v>
      </c>
      <c r="F247">
        <f>IFERROR(SMALL(F76:F214,ROW()-ROW($F$217)+1),"")</f>
        <v>0</v>
      </c>
      <c r="G247">
        <f>IFERROR(SMALL(G76:G214,ROW()-ROW($G$217)+1),"")</f>
        <v>0</v>
      </c>
      <c r="H247">
        <f>IFERROR(SMALL(H76:H214,ROW()-ROW($H$217)+1),"")</f>
        <v>0</v>
      </c>
      <c r="K247">
        <f>IFERROR(SMALL(K76:K214,ROW()-ROW($K$217)+1),"")</f>
        <v>0</v>
      </c>
      <c r="L247">
        <f>IFERROR(SMALL(L76:L214,ROW()-ROW($L$217)+1),"")</f>
        <v>0</v>
      </c>
      <c r="M247">
        <f>IFERROR(SMALL(M76:M214,ROW()-ROW($M$217)+1),"")</f>
        <v>0</v>
      </c>
      <c r="N247">
        <f>IFERROR(SMALL(N76:N214,ROW()-ROW($N$217)+1),"")</f>
        <v>0</v>
      </c>
    </row>
    <row r="248" spans="5:14">
      <c r="E248">
        <f>IFERROR(SMALL(E76:E214,ROW()-ROW($E$217)+1),"")</f>
        <v>0</v>
      </c>
      <c r="F248">
        <f>IFERROR(SMALL(F76:F214,ROW()-ROW($F$217)+1),"")</f>
        <v>0</v>
      </c>
      <c r="G248">
        <f>IFERROR(SMALL(G76:G214,ROW()-ROW($G$217)+1),"")</f>
        <v>0</v>
      </c>
      <c r="H248">
        <f>IFERROR(SMALL(H76:H214,ROW()-ROW($H$217)+1),"")</f>
        <v>0</v>
      </c>
      <c r="K248">
        <f>IFERROR(SMALL(K76:K214,ROW()-ROW($K$217)+1),"")</f>
        <v>0</v>
      </c>
      <c r="L248">
        <f>IFERROR(SMALL(L76:L214,ROW()-ROW($L$217)+1),"")</f>
        <v>0</v>
      </c>
      <c r="M248">
        <f>IFERROR(SMALL(M76:M214,ROW()-ROW($M$217)+1),"")</f>
        <v>0</v>
      </c>
      <c r="N248">
        <f>IFERROR(SMALL(N76:N214,ROW()-ROW($N$217)+1),"")</f>
        <v>0</v>
      </c>
    </row>
    <row r="249" spans="5:14">
      <c r="E249">
        <f>IFERROR(SMALL(E76:E214,ROW()-ROW($E$217)+1),"")</f>
        <v>0</v>
      </c>
      <c r="F249">
        <f>IFERROR(SMALL(F76:F214,ROW()-ROW($F$217)+1),"")</f>
        <v>0</v>
      </c>
      <c r="G249">
        <f>IFERROR(SMALL(G76:G214,ROW()-ROW($G$217)+1),"")</f>
        <v>0</v>
      </c>
      <c r="H249">
        <f>IFERROR(SMALL(H76:H214,ROW()-ROW($H$217)+1),"")</f>
        <v>0</v>
      </c>
      <c r="K249">
        <f>IFERROR(SMALL(K76:K214,ROW()-ROW($K$217)+1),"")</f>
        <v>0</v>
      </c>
      <c r="L249">
        <f>IFERROR(SMALL(L76:L214,ROW()-ROW($L$217)+1),"")</f>
        <v>0</v>
      </c>
      <c r="M249">
        <f>IFERROR(SMALL(M76:M214,ROW()-ROW($M$217)+1),"")</f>
        <v>0</v>
      </c>
      <c r="N249">
        <f>IFERROR(SMALL(N76:N214,ROW()-ROW($N$217)+1),"")</f>
        <v>0</v>
      </c>
    </row>
    <row r="250" spans="5:14">
      <c r="E250">
        <f>IFERROR(SMALL(E76:E214,ROW()-ROW($E$217)+1),"")</f>
        <v>0</v>
      </c>
      <c r="F250">
        <f>IFERROR(SMALL(F76:F214,ROW()-ROW($F$217)+1),"")</f>
        <v>0</v>
      </c>
      <c r="G250">
        <f>IFERROR(SMALL(G76:G214,ROW()-ROW($G$217)+1),"")</f>
        <v>0</v>
      </c>
      <c r="H250">
        <f>IFERROR(SMALL(H76:H214,ROW()-ROW($H$217)+1),"")</f>
        <v>0</v>
      </c>
      <c r="K250">
        <f>IFERROR(SMALL(K76:K214,ROW()-ROW($K$217)+1),"")</f>
        <v>0</v>
      </c>
      <c r="L250">
        <f>IFERROR(SMALL(L76:L214,ROW()-ROW($L$217)+1),"")</f>
        <v>0</v>
      </c>
      <c r="M250">
        <f>IFERROR(SMALL(M76:M214,ROW()-ROW($M$217)+1),"")</f>
        <v>0</v>
      </c>
      <c r="N250">
        <f>IFERROR(SMALL(N76:N214,ROW()-ROW($N$217)+1),"")</f>
        <v>0</v>
      </c>
    </row>
    <row r="251" spans="5:14">
      <c r="E251">
        <f>IFERROR(SMALL(E76:E214,ROW()-ROW($E$217)+1),"")</f>
        <v>0</v>
      </c>
      <c r="F251">
        <f>IFERROR(SMALL(F76:F214,ROW()-ROW($F$217)+1),"")</f>
        <v>0</v>
      </c>
      <c r="G251">
        <f>IFERROR(SMALL(G76:G214,ROW()-ROW($G$217)+1),"")</f>
        <v>0</v>
      </c>
      <c r="H251">
        <f>IFERROR(SMALL(H76:H214,ROW()-ROW($H$217)+1),"")</f>
        <v>0</v>
      </c>
      <c r="K251">
        <f>IFERROR(SMALL(K76:K214,ROW()-ROW($K$217)+1),"")</f>
        <v>0</v>
      </c>
      <c r="L251">
        <f>IFERROR(SMALL(L76:L214,ROW()-ROW($L$217)+1),"")</f>
        <v>0</v>
      </c>
      <c r="M251">
        <f>IFERROR(SMALL(M76:M214,ROW()-ROW($M$217)+1),"")</f>
        <v>0</v>
      </c>
      <c r="N251">
        <f>IFERROR(SMALL(N76:N214,ROW()-ROW($N$217)+1),"")</f>
        <v>0</v>
      </c>
    </row>
    <row r="252" spans="5:14">
      <c r="E252">
        <f>IFERROR(SMALL(E76:E214,ROW()-ROW($E$217)+1),"")</f>
        <v>0</v>
      </c>
      <c r="F252">
        <f>IFERROR(SMALL(F76:F214,ROW()-ROW($F$217)+1),"")</f>
        <v>0</v>
      </c>
      <c r="G252">
        <f>IFERROR(SMALL(G76:G214,ROW()-ROW($G$217)+1),"")</f>
        <v>0</v>
      </c>
      <c r="H252">
        <f>IFERROR(SMALL(H76:H214,ROW()-ROW($H$217)+1),"")</f>
        <v>0</v>
      </c>
      <c r="K252">
        <f>IFERROR(SMALL(K76:K214,ROW()-ROW($K$217)+1),"")</f>
        <v>0</v>
      </c>
      <c r="L252">
        <f>IFERROR(SMALL(L76:L214,ROW()-ROW($L$217)+1),"")</f>
        <v>0</v>
      </c>
      <c r="M252">
        <f>IFERROR(SMALL(M76:M214,ROW()-ROW($M$217)+1),"")</f>
        <v>0</v>
      </c>
      <c r="N252">
        <f>IFERROR(SMALL(N76:N214,ROW()-ROW($N$217)+1),"")</f>
        <v>0</v>
      </c>
    </row>
    <row r="253" spans="5:14">
      <c r="E253">
        <f>IFERROR(SMALL(E76:E214,ROW()-ROW($E$217)+1),"")</f>
        <v>0</v>
      </c>
      <c r="F253">
        <f>IFERROR(SMALL(F76:F214,ROW()-ROW($F$217)+1),"")</f>
        <v>0</v>
      </c>
      <c r="G253">
        <f>IFERROR(SMALL(G76:G214,ROW()-ROW($G$217)+1),"")</f>
        <v>0</v>
      </c>
      <c r="H253">
        <f>IFERROR(SMALL(H76:H214,ROW()-ROW($H$217)+1),"")</f>
        <v>0</v>
      </c>
      <c r="K253">
        <f>IFERROR(SMALL(K76:K214,ROW()-ROW($K$217)+1),"")</f>
        <v>0</v>
      </c>
      <c r="L253">
        <f>IFERROR(SMALL(L76:L214,ROW()-ROW($L$217)+1),"")</f>
        <v>0</v>
      </c>
      <c r="M253">
        <f>IFERROR(SMALL(M76:M214,ROW()-ROW($M$217)+1),"")</f>
        <v>0</v>
      </c>
      <c r="N253">
        <f>IFERROR(SMALL(N76:N214,ROW()-ROW($N$217)+1),"")</f>
        <v>0</v>
      </c>
    </row>
    <row r="254" spans="5:14">
      <c r="E254">
        <f>IFERROR(SMALL(E76:E214,ROW()-ROW($E$217)+1),"")</f>
        <v>0</v>
      </c>
      <c r="F254">
        <f>IFERROR(SMALL(F76:F214,ROW()-ROW($F$217)+1),"")</f>
        <v>0</v>
      </c>
      <c r="G254">
        <f>IFERROR(SMALL(G76:G214,ROW()-ROW($G$217)+1),"")</f>
        <v>0</v>
      </c>
      <c r="H254">
        <f>IFERROR(SMALL(H76:H214,ROW()-ROW($H$217)+1),"")</f>
        <v>0</v>
      </c>
      <c r="K254">
        <f>IFERROR(SMALL(K76:K214,ROW()-ROW($K$217)+1),"")</f>
        <v>0</v>
      </c>
      <c r="L254">
        <f>IFERROR(SMALL(L76:L214,ROW()-ROW($L$217)+1),"")</f>
        <v>0</v>
      </c>
      <c r="M254">
        <f>IFERROR(SMALL(M76:M214,ROW()-ROW($M$217)+1),"")</f>
        <v>0</v>
      </c>
      <c r="N254">
        <f>IFERROR(SMALL(N76:N214,ROW()-ROW($N$217)+1),"")</f>
        <v>0</v>
      </c>
    </row>
    <row r="255" spans="5:14">
      <c r="E255">
        <f>IFERROR(SMALL(E76:E214,ROW()-ROW($E$217)+1),"")</f>
        <v>0</v>
      </c>
      <c r="F255">
        <f>IFERROR(SMALL(F76:F214,ROW()-ROW($F$217)+1),"")</f>
        <v>0</v>
      </c>
      <c r="G255">
        <f>IFERROR(SMALL(G76:G214,ROW()-ROW($G$217)+1),"")</f>
        <v>0</v>
      </c>
      <c r="H255">
        <f>IFERROR(SMALL(H76:H214,ROW()-ROW($H$217)+1),"")</f>
        <v>0</v>
      </c>
      <c r="K255">
        <f>IFERROR(SMALL(K76:K214,ROW()-ROW($K$217)+1),"")</f>
        <v>0</v>
      </c>
      <c r="L255">
        <f>IFERROR(SMALL(L76:L214,ROW()-ROW($L$217)+1),"")</f>
        <v>0</v>
      </c>
      <c r="M255">
        <f>IFERROR(SMALL(M76:M214,ROW()-ROW($M$217)+1),"")</f>
        <v>0</v>
      </c>
      <c r="N255">
        <f>IFERROR(SMALL(N76:N214,ROW()-ROW($N$217)+1),"")</f>
        <v>0</v>
      </c>
    </row>
    <row r="256" spans="5:14">
      <c r="E256">
        <f>IFERROR(SMALL(E76:E214,ROW()-ROW($E$217)+1),"")</f>
        <v>0</v>
      </c>
      <c r="F256">
        <f>IFERROR(SMALL(F76:F214,ROW()-ROW($F$217)+1),"")</f>
        <v>0</v>
      </c>
      <c r="G256">
        <f>IFERROR(SMALL(G76:G214,ROW()-ROW($G$217)+1),"")</f>
        <v>0</v>
      </c>
      <c r="H256">
        <f>IFERROR(SMALL(H76:H214,ROW()-ROW($H$217)+1),"")</f>
        <v>0</v>
      </c>
      <c r="K256">
        <f>IFERROR(SMALL(K76:K214,ROW()-ROW($K$217)+1),"")</f>
        <v>0</v>
      </c>
      <c r="L256">
        <f>IFERROR(SMALL(L76:L214,ROW()-ROW($L$217)+1),"")</f>
        <v>0</v>
      </c>
      <c r="M256">
        <f>IFERROR(SMALL(M76:M214,ROW()-ROW($M$217)+1),"")</f>
        <v>0</v>
      </c>
      <c r="N256">
        <f>IFERROR(SMALL(N76:N214,ROW()-ROW($N$217)+1),"")</f>
        <v>0</v>
      </c>
    </row>
    <row r="257" spans="5:14">
      <c r="E257">
        <f>IFERROR(SMALL(E76:E214,ROW()-ROW($E$217)+1),"")</f>
        <v>0</v>
      </c>
      <c r="F257">
        <f>IFERROR(SMALL(F76:F214,ROW()-ROW($F$217)+1),"")</f>
        <v>0</v>
      </c>
      <c r="G257">
        <f>IFERROR(SMALL(G76:G214,ROW()-ROW($G$217)+1),"")</f>
        <v>0</v>
      </c>
      <c r="H257">
        <f>IFERROR(SMALL(H76:H214,ROW()-ROW($H$217)+1),"")</f>
        <v>0</v>
      </c>
      <c r="K257">
        <f>IFERROR(SMALL(K76:K214,ROW()-ROW($K$217)+1),"")</f>
        <v>0</v>
      </c>
      <c r="L257">
        <f>IFERROR(SMALL(L76:L214,ROW()-ROW($L$217)+1),"")</f>
        <v>0</v>
      </c>
      <c r="M257">
        <f>IFERROR(SMALL(M76:M214,ROW()-ROW($M$217)+1),"")</f>
        <v>0</v>
      </c>
      <c r="N257">
        <f>IFERROR(SMALL(N76:N214,ROW()-ROW($N$217)+1),"")</f>
        <v>0</v>
      </c>
    </row>
    <row r="258" spans="5:14">
      <c r="E258">
        <f>IFERROR(SMALL(E76:E214,ROW()-ROW($E$217)+1),"")</f>
        <v>0</v>
      </c>
      <c r="F258">
        <f>IFERROR(SMALL(F76:F214,ROW()-ROW($F$217)+1),"")</f>
        <v>0</v>
      </c>
      <c r="G258">
        <f>IFERROR(SMALL(G76:G214,ROW()-ROW($G$217)+1),"")</f>
        <v>0</v>
      </c>
      <c r="H258">
        <f>IFERROR(SMALL(H76:H214,ROW()-ROW($H$217)+1),"")</f>
        <v>0</v>
      </c>
      <c r="K258">
        <f>IFERROR(SMALL(K76:K214,ROW()-ROW($K$217)+1),"")</f>
        <v>0</v>
      </c>
      <c r="L258">
        <f>IFERROR(SMALL(L76:L214,ROW()-ROW($L$217)+1),"")</f>
        <v>0</v>
      </c>
      <c r="M258">
        <f>IFERROR(SMALL(M76:M214,ROW()-ROW($M$217)+1),"")</f>
        <v>0</v>
      </c>
      <c r="N258">
        <f>IFERROR(SMALL(N76:N214,ROW()-ROW($N$217)+1),"")</f>
        <v>0</v>
      </c>
    </row>
    <row r="259" spans="5:14">
      <c r="E259">
        <f>IFERROR(SMALL(E76:E214,ROW()-ROW($E$217)+1),"")</f>
        <v>0</v>
      </c>
      <c r="F259">
        <f>IFERROR(SMALL(F76:F214,ROW()-ROW($F$217)+1),"")</f>
        <v>0</v>
      </c>
      <c r="G259">
        <f>IFERROR(SMALL(G76:G214,ROW()-ROW($G$217)+1),"")</f>
        <v>0</v>
      </c>
      <c r="H259">
        <f>IFERROR(SMALL(H76:H214,ROW()-ROW($H$217)+1),"")</f>
        <v>0</v>
      </c>
      <c r="K259">
        <f>IFERROR(SMALL(K76:K214,ROW()-ROW($K$217)+1),"")</f>
        <v>0</v>
      </c>
      <c r="L259">
        <f>IFERROR(SMALL(L76:L214,ROW()-ROW($L$217)+1),"")</f>
        <v>0</v>
      </c>
      <c r="M259">
        <f>IFERROR(SMALL(M76:M214,ROW()-ROW($M$217)+1),"")</f>
        <v>0</v>
      </c>
      <c r="N259">
        <f>IFERROR(SMALL(N76:N214,ROW()-ROW($N$217)+1),"")</f>
        <v>0</v>
      </c>
    </row>
    <row r="260" spans="5:14">
      <c r="E260">
        <f>IFERROR(SMALL(E76:E214,ROW()-ROW($E$217)+1),"")</f>
        <v>0</v>
      </c>
      <c r="F260">
        <f>IFERROR(SMALL(F76:F214,ROW()-ROW($F$217)+1),"")</f>
        <v>0</v>
      </c>
      <c r="G260">
        <f>IFERROR(SMALL(G76:G214,ROW()-ROW($G$217)+1),"")</f>
        <v>0</v>
      </c>
      <c r="H260">
        <f>IFERROR(SMALL(H76:H214,ROW()-ROW($H$217)+1),"")</f>
        <v>0</v>
      </c>
      <c r="K260">
        <f>IFERROR(SMALL(K76:K214,ROW()-ROW($K$217)+1),"")</f>
        <v>0</v>
      </c>
      <c r="L260">
        <f>IFERROR(SMALL(L76:L214,ROW()-ROW($L$217)+1),"")</f>
        <v>0</v>
      </c>
      <c r="M260">
        <f>IFERROR(SMALL(M76:M214,ROW()-ROW($M$217)+1),"")</f>
        <v>0</v>
      </c>
      <c r="N260">
        <f>IFERROR(SMALL(N76:N214,ROW()-ROW($N$217)+1),"")</f>
        <v>0</v>
      </c>
    </row>
    <row r="261" spans="5:14">
      <c r="E261">
        <f>IFERROR(SMALL(E76:E214,ROW()-ROW($E$217)+1),"")</f>
        <v>0</v>
      </c>
      <c r="F261">
        <f>IFERROR(SMALL(F76:F214,ROW()-ROW($F$217)+1),"")</f>
        <v>0</v>
      </c>
      <c r="G261">
        <f>IFERROR(SMALL(G76:G214,ROW()-ROW($G$217)+1),"")</f>
        <v>0</v>
      </c>
      <c r="H261">
        <f>IFERROR(SMALL(H76:H214,ROW()-ROW($H$217)+1),"")</f>
        <v>0</v>
      </c>
      <c r="K261">
        <f>IFERROR(SMALL(K76:K214,ROW()-ROW($K$217)+1),"")</f>
        <v>0</v>
      </c>
      <c r="L261">
        <f>IFERROR(SMALL(L76:L214,ROW()-ROW($L$217)+1),"")</f>
        <v>0</v>
      </c>
      <c r="M261">
        <f>IFERROR(SMALL(M76:M214,ROW()-ROW($M$217)+1),"")</f>
        <v>0</v>
      </c>
      <c r="N261">
        <f>IFERROR(SMALL(N76:N214,ROW()-ROW($N$217)+1),"")</f>
        <v>0</v>
      </c>
    </row>
    <row r="262" spans="5:14">
      <c r="E262">
        <f>IFERROR(SMALL(E76:E214,ROW()-ROW($E$217)+1),"")</f>
        <v>0</v>
      </c>
      <c r="F262">
        <f>IFERROR(SMALL(F76:F214,ROW()-ROW($F$217)+1),"")</f>
        <v>0</v>
      </c>
      <c r="G262">
        <f>IFERROR(SMALL(G76:G214,ROW()-ROW($G$217)+1),"")</f>
        <v>0</v>
      </c>
      <c r="H262">
        <f>IFERROR(SMALL(H76:H214,ROW()-ROW($H$217)+1),"")</f>
        <v>0</v>
      </c>
      <c r="K262">
        <f>IFERROR(SMALL(K76:K214,ROW()-ROW($K$217)+1),"")</f>
        <v>0</v>
      </c>
      <c r="L262">
        <f>IFERROR(SMALL(L76:L214,ROW()-ROW($L$217)+1),"")</f>
        <v>0</v>
      </c>
      <c r="M262">
        <f>IFERROR(SMALL(M76:M214,ROW()-ROW($M$217)+1),"")</f>
        <v>0</v>
      </c>
      <c r="N262">
        <f>IFERROR(SMALL(N76:N214,ROW()-ROW($N$217)+1),"")</f>
        <v>0</v>
      </c>
    </row>
    <row r="263" spans="5:14">
      <c r="E263">
        <f>IFERROR(SMALL(E76:E214,ROW()-ROW($E$217)+1),"")</f>
        <v>0</v>
      </c>
      <c r="F263">
        <f>IFERROR(SMALL(F76:F214,ROW()-ROW($F$217)+1),"")</f>
        <v>0</v>
      </c>
      <c r="G263">
        <f>IFERROR(SMALL(G76:G214,ROW()-ROW($G$217)+1),"")</f>
        <v>0</v>
      </c>
      <c r="H263">
        <f>IFERROR(SMALL(H76:H214,ROW()-ROW($H$217)+1),"")</f>
        <v>0</v>
      </c>
      <c r="K263">
        <f>IFERROR(SMALL(K76:K214,ROW()-ROW($K$217)+1),"")</f>
        <v>0</v>
      </c>
      <c r="L263">
        <f>IFERROR(SMALL(L76:L214,ROW()-ROW($L$217)+1),"")</f>
        <v>0</v>
      </c>
      <c r="M263">
        <f>IFERROR(SMALL(M76:M214,ROW()-ROW($M$217)+1),"")</f>
        <v>0</v>
      </c>
      <c r="N263">
        <f>IFERROR(SMALL(N76:N214,ROW()-ROW($N$217)+1),"")</f>
        <v>0</v>
      </c>
    </row>
    <row r="264" spans="5:14">
      <c r="E264">
        <f>IFERROR(SMALL(E76:E214,ROW()-ROW($E$217)+1),"")</f>
        <v>0</v>
      </c>
      <c r="F264">
        <f>IFERROR(SMALL(F76:F214,ROW()-ROW($F$217)+1),"")</f>
        <v>0</v>
      </c>
      <c r="G264">
        <f>IFERROR(SMALL(G76:G214,ROW()-ROW($G$217)+1),"")</f>
        <v>0</v>
      </c>
      <c r="H264">
        <f>IFERROR(SMALL(H76:H214,ROW()-ROW($H$217)+1),"")</f>
        <v>0</v>
      </c>
      <c r="K264">
        <f>IFERROR(SMALL(K76:K214,ROW()-ROW($K$217)+1),"")</f>
        <v>0</v>
      </c>
      <c r="L264">
        <f>IFERROR(SMALL(L76:L214,ROW()-ROW($L$217)+1),"")</f>
        <v>0</v>
      </c>
      <c r="M264">
        <f>IFERROR(SMALL(M76:M214,ROW()-ROW($M$217)+1),"")</f>
        <v>0</v>
      </c>
      <c r="N264">
        <f>IFERROR(SMALL(N76:N214,ROW()-ROW($N$217)+1),"")</f>
        <v>0</v>
      </c>
    </row>
    <row r="265" spans="5:14">
      <c r="E265">
        <f>IFERROR(SMALL(E76:E214,ROW()-ROW($E$217)+1),"")</f>
        <v>0</v>
      </c>
      <c r="F265">
        <f>IFERROR(SMALL(F76:F214,ROW()-ROW($F$217)+1),"")</f>
        <v>0</v>
      </c>
      <c r="G265">
        <f>IFERROR(SMALL(G76:G214,ROW()-ROW($G$217)+1),"")</f>
        <v>0</v>
      </c>
      <c r="H265">
        <f>IFERROR(SMALL(H76:H214,ROW()-ROW($H$217)+1),"")</f>
        <v>0</v>
      </c>
      <c r="K265">
        <f>IFERROR(SMALL(K76:K214,ROW()-ROW($K$217)+1),"")</f>
        <v>0</v>
      </c>
      <c r="L265">
        <f>IFERROR(SMALL(L76:L214,ROW()-ROW($L$217)+1),"")</f>
        <v>0</v>
      </c>
      <c r="M265">
        <f>IFERROR(SMALL(M76:M214,ROW()-ROW($M$217)+1),"")</f>
        <v>0</v>
      </c>
      <c r="N265">
        <f>IFERROR(SMALL(N76:N214,ROW()-ROW($N$217)+1),"")</f>
        <v>0</v>
      </c>
    </row>
    <row r="266" spans="5:14">
      <c r="E266">
        <f>IFERROR(SMALL(E76:E214,ROW()-ROW($E$217)+1),"")</f>
        <v>0</v>
      </c>
      <c r="F266">
        <f>IFERROR(SMALL(F76:F214,ROW()-ROW($F$217)+1),"")</f>
        <v>0</v>
      </c>
      <c r="G266">
        <f>IFERROR(SMALL(G76:G214,ROW()-ROW($G$217)+1),"")</f>
        <v>0</v>
      </c>
      <c r="H266">
        <f>IFERROR(SMALL(H76:H214,ROW()-ROW($H$217)+1),"")</f>
        <v>0</v>
      </c>
      <c r="K266">
        <f>IFERROR(SMALL(K76:K214,ROW()-ROW($K$217)+1),"")</f>
        <v>0</v>
      </c>
      <c r="L266">
        <f>IFERROR(SMALL(L76:L214,ROW()-ROW($L$217)+1),"")</f>
        <v>0</v>
      </c>
      <c r="M266">
        <f>IFERROR(SMALL(M76:M214,ROW()-ROW($M$217)+1),"")</f>
        <v>0</v>
      </c>
      <c r="N266">
        <f>IFERROR(SMALL(N76:N214,ROW()-ROW($N$217)+1),"")</f>
        <v>0</v>
      </c>
    </row>
    <row r="267" spans="5:14">
      <c r="E267">
        <f>IFERROR(SMALL(E76:E214,ROW()-ROW($E$217)+1),"")</f>
        <v>0</v>
      </c>
      <c r="F267">
        <f>IFERROR(SMALL(F76:F214,ROW()-ROW($F$217)+1),"")</f>
        <v>0</v>
      </c>
      <c r="G267">
        <f>IFERROR(SMALL(G76:G214,ROW()-ROW($G$217)+1),"")</f>
        <v>0</v>
      </c>
      <c r="H267">
        <f>IFERROR(SMALL(H76:H214,ROW()-ROW($H$217)+1),"")</f>
        <v>0</v>
      </c>
      <c r="K267">
        <f>IFERROR(SMALL(K76:K214,ROW()-ROW($K$217)+1),"")</f>
        <v>0</v>
      </c>
      <c r="L267">
        <f>IFERROR(SMALL(L76:L214,ROW()-ROW($L$217)+1),"")</f>
        <v>0</v>
      </c>
      <c r="M267">
        <f>IFERROR(SMALL(M76:M214,ROW()-ROW($M$217)+1),"")</f>
        <v>0</v>
      </c>
      <c r="N267">
        <f>IFERROR(SMALL(N76:N214,ROW()-ROW($N$217)+1),"")</f>
        <v>0</v>
      </c>
    </row>
    <row r="268" spans="5:14">
      <c r="E268">
        <f>IFERROR(SMALL(E76:E214,ROW()-ROW($E$217)+1),"")</f>
        <v>0</v>
      </c>
      <c r="F268">
        <f>IFERROR(SMALL(F76:F214,ROW()-ROW($F$217)+1),"")</f>
        <v>0</v>
      </c>
      <c r="G268">
        <f>IFERROR(SMALL(G76:G214,ROW()-ROW($G$217)+1),"")</f>
        <v>0</v>
      </c>
      <c r="H268">
        <f>IFERROR(SMALL(H76:H214,ROW()-ROW($H$217)+1),"")</f>
        <v>0</v>
      </c>
      <c r="K268">
        <f>IFERROR(SMALL(K76:K214,ROW()-ROW($K$217)+1),"")</f>
        <v>0</v>
      </c>
      <c r="L268">
        <f>IFERROR(SMALL(L76:L214,ROW()-ROW($L$217)+1),"")</f>
        <v>0</v>
      </c>
      <c r="M268">
        <f>IFERROR(SMALL(M76:M214,ROW()-ROW($M$217)+1),"")</f>
        <v>0</v>
      </c>
      <c r="N268">
        <f>IFERROR(SMALL(N76:N214,ROW()-ROW($N$217)+1),"")</f>
        <v>0</v>
      </c>
    </row>
    <row r="269" spans="5:14">
      <c r="E269">
        <f>IFERROR(SMALL(E76:E214,ROW()-ROW($E$217)+1),"")</f>
        <v>0</v>
      </c>
      <c r="F269">
        <f>IFERROR(SMALL(F76:F214,ROW()-ROW($F$217)+1),"")</f>
        <v>0</v>
      </c>
      <c r="G269">
        <f>IFERROR(SMALL(G76:G214,ROW()-ROW($G$217)+1),"")</f>
        <v>0</v>
      </c>
      <c r="H269">
        <f>IFERROR(SMALL(H76:H214,ROW()-ROW($H$217)+1),"")</f>
        <v>0</v>
      </c>
      <c r="K269">
        <f>IFERROR(SMALL(K76:K214,ROW()-ROW($K$217)+1),"")</f>
        <v>0</v>
      </c>
      <c r="L269">
        <f>IFERROR(SMALL(L76:L214,ROW()-ROW($L$217)+1),"")</f>
        <v>0</v>
      </c>
      <c r="M269">
        <f>IFERROR(SMALL(M76:M214,ROW()-ROW($M$217)+1),"")</f>
        <v>0</v>
      </c>
      <c r="N269">
        <f>IFERROR(SMALL(N76:N214,ROW()-ROW($N$217)+1),"")</f>
        <v>0</v>
      </c>
    </row>
    <row r="270" spans="5:14">
      <c r="E270">
        <f>IFERROR(SMALL(E76:E214,ROW()-ROW($E$217)+1),"")</f>
        <v>0</v>
      </c>
      <c r="F270">
        <f>IFERROR(SMALL(F76:F214,ROW()-ROW($F$217)+1),"")</f>
        <v>0</v>
      </c>
      <c r="G270">
        <f>IFERROR(SMALL(G76:G214,ROW()-ROW($G$217)+1),"")</f>
        <v>0</v>
      </c>
      <c r="H270">
        <f>IFERROR(SMALL(H76:H214,ROW()-ROW($H$217)+1),"")</f>
        <v>0</v>
      </c>
      <c r="K270">
        <f>IFERROR(SMALL(K76:K214,ROW()-ROW($K$217)+1),"")</f>
        <v>0</v>
      </c>
      <c r="L270">
        <f>IFERROR(SMALL(L76:L214,ROW()-ROW($L$217)+1),"")</f>
        <v>0</v>
      </c>
      <c r="M270">
        <f>IFERROR(SMALL(M76:M214,ROW()-ROW($M$217)+1),"")</f>
        <v>0</v>
      </c>
      <c r="N270">
        <f>IFERROR(SMALL(N76:N214,ROW()-ROW($N$217)+1),"")</f>
        <v>0</v>
      </c>
    </row>
    <row r="271" spans="5:14">
      <c r="E271">
        <f>IFERROR(SMALL(E76:E214,ROW()-ROW($E$217)+1),"")</f>
        <v>0</v>
      </c>
      <c r="F271">
        <f>IFERROR(SMALL(F76:F214,ROW()-ROW($F$217)+1),"")</f>
        <v>0</v>
      </c>
      <c r="G271">
        <f>IFERROR(SMALL(G76:G214,ROW()-ROW($G$217)+1),"")</f>
        <v>0</v>
      </c>
      <c r="H271">
        <f>IFERROR(SMALL(H76:H214,ROW()-ROW($H$217)+1),"")</f>
        <v>0</v>
      </c>
      <c r="K271">
        <f>IFERROR(SMALL(K76:K214,ROW()-ROW($K$217)+1),"")</f>
        <v>0</v>
      </c>
      <c r="L271">
        <f>IFERROR(SMALL(L76:L214,ROW()-ROW($L$217)+1),"")</f>
        <v>0</v>
      </c>
      <c r="M271">
        <f>IFERROR(SMALL(M76:M214,ROW()-ROW($M$217)+1),"")</f>
        <v>0</v>
      </c>
      <c r="N271">
        <f>IFERROR(SMALL(N76:N214,ROW()-ROW($N$217)+1),"")</f>
        <v>0</v>
      </c>
    </row>
    <row r="272" spans="5:14">
      <c r="E272">
        <f>IFERROR(SMALL(E76:E214,ROW()-ROW($E$217)+1),"")</f>
        <v>0</v>
      </c>
      <c r="F272">
        <f>IFERROR(SMALL(F76:F214,ROW()-ROW($F$217)+1),"")</f>
        <v>0</v>
      </c>
      <c r="G272">
        <f>IFERROR(SMALL(G76:G214,ROW()-ROW($G$217)+1),"")</f>
        <v>0</v>
      </c>
      <c r="H272">
        <f>IFERROR(SMALL(H76:H214,ROW()-ROW($H$217)+1),"")</f>
        <v>0</v>
      </c>
      <c r="K272">
        <f>IFERROR(SMALL(K76:K214,ROW()-ROW($K$217)+1),"")</f>
        <v>0</v>
      </c>
      <c r="L272">
        <f>IFERROR(SMALL(L76:L214,ROW()-ROW($L$217)+1),"")</f>
        <v>0</v>
      </c>
      <c r="M272">
        <f>IFERROR(SMALL(M76:M214,ROW()-ROW($M$217)+1),"")</f>
        <v>0</v>
      </c>
      <c r="N272">
        <f>IFERROR(SMALL(N76:N214,ROW()-ROW($N$217)+1),"")</f>
        <v>0</v>
      </c>
    </row>
    <row r="273" spans="5:14">
      <c r="E273">
        <f>IFERROR(SMALL(E76:E214,ROW()-ROW($E$217)+1),"")</f>
        <v>0</v>
      </c>
      <c r="F273">
        <f>IFERROR(SMALL(F76:F214,ROW()-ROW($F$217)+1),"")</f>
        <v>0</v>
      </c>
      <c r="G273">
        <f>IFERROR(SMALL(G76:G214,ROW()-ROW($G$217)+1),"")</f>
        <v>0</v>
      </c>
      <c r="H273">
        <f>IFERROR(SMALL(H76:H214,ROW()-ROW($H$217)+1),"")</f>
        <v>0</v>
      </c>
      <c r="K273">
        <f>IFERROR(SMALL(K76:K214,ROW()-ROW($K$217)+1),"")</f>
        <v>0</v>
      </c>
      <c r="L273">
        <f>IFERROR(SMALL(L76:L214,ROW()-ROW($L$217)+1),"")</f>
        <v>0</v>
      </c>
      <c r="M273">
        <f>IFERROR(SMALL(M76:M214,ROW()-ROW($M$217)+1),"")</f>
        <v>0</v>
      </c>
      <c r="N273">
        <f>IFERROR(SMALL(N76:N214,ROW()-ROW($N$217)+1),"")</f>
        <v>0</v>
      </c>
    </row>
    <row r="274" spans="5:14">
      <c r="E274">
        <f>IFERROR(SMALL(E76:E214,ROW()-ROW($E$217)+1),"")</f>
        <v>0</v>
      </c>
      <c r="F274">
        <f>IFERROR(SMALL(F76:F214,ROW()-ROW($F$217)+1),"")</f>
        <v>0</v>
      </c>
      <c r="G274">
        <f>IFERROR(SMALL(G76:G214,ROW()-ROW($G$217)+1),"")</f>
        <v>0</v>
      </c>
      <c r="H274">
        <f>IFERROR(SMALL(H76:H214,ROW()-ROW($H$217)+1),"")</f>
        <v>0</v>
      </c>
      <c r="K274">
        <f>IFERROR(SMALL(K76:K214,ROW()-ROW($K$217)+1),"")</f>
        <v>0</v>
      </c>
      <c r="L274">
        <f>IFERROR(SMALL(L76:L214,ROW()-ROW($L$217)+1),"")</f>
        <v>0</v>
      </c>
      <c r="M274">
        <f>IFERROR(SMALL(M76:M214,ROW()-ROW($M$217)+1),"")</f>
        <v>0</v>
      </c>
      <c r="N274">
        <f>IFERROR(SMALL(N76:N214,ROW()-ROW($N$217)+1),"")</f>
        <v>0</v>
      </c>
    </row>
    <row r="275" spans="5:14">
      <c r="E275">
        <f>IFERROR(SMALL(E76:E214,ROW()-ROW($E$217)+1),"")</f>
        <v>0</v>
      </c>
      <c r="F275">
        <f>IFERROR(SMALL(F76:F214,ROW()-ROW($F$217)+1),"")</f>
        <v>0</v>
      </c>
      <c r="G275">
        <f>IFERROR(SMALL(G76:G214,ROW()-ROW($G$217)+1),"")</f>
        <v>0</v>
      </c>
      <c r="H275">
        <f>IFERROR(SMALL(H76:H214,ROW()-ROW($H$217)+1),"")</f>
        <v>0</v>
      </c>
      <c r="K275">
        <f>IFERROR(SMALL(K76:K214,ROW()-ROW($K$217)+1),"")</f>
        <v>0</v>
      </c>
      <c r="L275">
        <f>IFERROR(SMALL(L76:L214,ROW()-ROW($L$217)+1),"")</f>
        <v>0</v>
      </c>
      <c r="M275">
        <f>IFERROR(SMALL(M76:M214,ROW()-ROW($M$217)+1),"")</f>
        <v>0</v>
      </c>
      <c r="N275">
        <f>IFERROR(SMALL(N76:N214,ROW()-ROW($N$217)+1),"")</f>
        <v>0</v>
      </c>
    </row>
    <row r="276" spans="5:14">
      <c r="E276">
        <f>IFERROR(SMALL(E76:E214,ROW()-ROW($E$217)+1),"")</f>
        <v>0</v>
      </c>
      <c r="F276">
        <f>IFERROR(SMALL(F76:F214,ROW()-ROW($F$217)+1),"")</f>
        <v>0</v>
      </c>
      <c r="G276">
        <f>IFERROR(SMALL(G76:G214,ROW()-ROW($G$217)+1),"")</f>
        <v>0</v>
      </c>
      <c r="H276">
        <f>IFERROR(SMALL(H76:H214,ROW()-ROW($H$217)+1),"")</f>
        <v>0</v>
      </c>
      <c r="K276">
        <f>IFERROR(SMALL(K76:K214,ROW()-ROW($K$217)+1),"")</f>
        <v>0</v>
      </c>
      <c r="L276">
        <f>IFERROR(SMALL(L76:L214,ROW()-ROW($L$217)+1),"")</f>
        <v>0</v>
      </c>
      <c r="M276">
        <f>IFERROR(SMALL(M76:M214,ROW()-ROW($M$217)+1),"")</f>
        <v>0</v>
      </c>
      <c r="N276">
        <f>IFERROR(SMALL(N76:N214,ROW()-ROW($N$217)+1),"")</f>
        <v>0</v>
      </c>
    </row>
    <row r="277" spans="5:14">
      <c r="E277">
        <f>IFERROR(SMALL(E76:E214,ROW()-ROW($E$217)+1),"")</f>
        <v>0</v>
      </c>
      <c r="F277">
        <f>IFERROR(SMALL(F76:F214,ROW()-ROW($F$217)+1),"")</f>
        <v>0</v>
      </c>
      <c r="G277">
        <f>IFERROR(SMALL(G76:G214,ROW()-ROW($G$217)+1),"")</f>
        <v>0</v>
      </c>
      <c r="H277">
        <f>IFERROR(SMALL(H76:H214,ROW()-ROW($H$217)+1),"")</f>
        <v>0</v>
      </c>
      <c r="K277">
        <f>IFERROR(SMALL(K76:K214,ROW()-ROW($K$217)+1),"")</f>
        <v>0</v>
      </c>
      <c r="L277">
        <f>IFERROR(SMALL(L76:L214,ROW()-ROW($L$217)+1),"")</f>
        <v>0</v>
      </c>
      <c r="M277">
        <f>IFERROR(SMALL(M76:M214,ROW()-ROW($M$217)+1),"")</f>
        <v>0</v>
      </c>
      <c r="N277">
        <f>IFERROR(SMALL(N76:N214,ROW()-ROW($N$217)+1),"")</f>
        <v>0</v>
      </c>
    </row>
    <row r="278" spans="5:14">
      <c r="E278">
        <f>IFERROR(SMALL(E76:E214,ROW()-ROW($E$217)+1),"")</f>
        <v>0</v>
      </c>
      <c r="F278">
        <f>IFERROR(SMALL(F76:F214,ROW()-ROW($F$217)+1),"")</f>
        <v>0</v>
      </c>
      <c r="G278">
        <f>IFERROR(SMALL(G76:G214,ROW()-ROW($G$217)+1),"")</f>
        <v>0</v>
      </c>
      <c r="H278">
        <f>IFERROR(SMALL(H76:H214,ROW()-ROW($H$217)+1),"")</f>
        <v>0</v>
      </c>
      <c r="K278">
        <f>IFERROR(SMALL(K76:K214,ROW()-ROW($K$217)+1),"")</f>
        <v>0</v>
      </c>
      <c r="L278">
        <f>IFERROR(SMALL(L76:L214,ROW()-ROW($L$217)+1),"")</f>
        <v>0</v>
      </c>
      <c r="M278">
        <f>IFERROR(SMALL(M76:M214,ROW()-ROW($M$217)+1),"")</f>
        <v>0</v>
      </c>
      <c r="N278">
        <f>IFERROR(SMALL(N76:N214,ROW()-ROW($N$217)+1),"")</f>
        <v>0</v>
      </c>
    </row>
    <row r="279" spans="5:14">
      <c r="E279">
        <f>IFERROR(SMALL(E76:E214,ROW()-ROW($E$217)+1),"")</f>
        <v>0</v>
      </c>
      <c r="F279">
        <f>IFERROR(SMALL(F76:F214,ROW()-ROW($F$217)+1),"")</f>
        <v>0</v>
      </c>
      <c r="G279">
        <f>IFERROR(SMALL(G76:G214,ROW()-ROW($G$217)+1),"")</f>
        <v>0</v>
      </c>
      <c r="H279">
        <f>IFERROR(SMALL(H76:H214,ROW()-ROW($H$217)+1),"")</f>
        <v>0</v>
      </c>
      <c r="K279">
        <f>IFERROR(SMALL(K76:K214,ROW()-ROW($K$217)+1),"")</f>
        <v>0</v>
      </c>
      <c r="L279">
        <f>IFERROR(SMALL(L76:L214,ROW()-ROW($L$217)+1),"")</f>
        <v>0</v>
      </c>
      <c r="M279">
        <f>IFERROR(SMALL(M76:M214,ROW()-ROW($M$217)+1),"")</f>
        <v>0</v>
      </c>
      <c r="N279">
        <f>IFERROR(SMALL(N76:N214,ROW()-ROW($N$217)+1),"")</f>
        <v>0</v>
      </c>
    </row>
    <row r="280" spans="5:14">
      <c r="E280">
        <f>IFERROR(SMALL(E76:E214,ROW()-ROW($E$217)+1),"")</f>
        <v>0</v>
      </c>
      <c r="F280">
        <f>IFERROR(SMALL(F76:F214,ROW()-ROW($F$217)+1),"")</f>
        <v>0</v>
      </c>
      <c r="G280">
        <f>IFERROR(SMALL(G76:G214,ROW()-ROW($G$217)+1),"")</f>
        <v>0</v>
      </c>
      <c r="H280">
        <f>IFERROR(SMALL(H76:H214,ROW()-ROW($H$217)+1),"")</f>
        <v>0</v>
      </c>
      <c r="K280">
        <f>IFERROR(SMALL(K76:K214,ROW()-ROW($K$217)+1),"")</f>
        <v>0</v>
      </c>
      <c r="L280">
        <f>IFERROR(SMALL(L76:L214,ROW()-ROW($L$217)+1),"")</f>
        <v>0</v>
      </c>
      <c r="M280">
        <f>IFERROR(SMALL(M76:M214,ROW()-ROW($M$217)+1),"")</f>
        <v>0</v>
      </c>
      <c r="N280">
        <f>IFERROR(SMALL(N76:N214,ROW()-ROW($N$217)+1),"")</f>
        <v>0</v>
      </c>
    </row>
    <row r="281" spans="5:14">
      <c r="E281">
        <f>IFERROR(SMALL(E76:E214,ROW()-ROW($E$217)+1),"")</f>
        <v>0</v>
      </c>
      <c r="F281">
        <f>IFERROR(SMALL(F76:F214,ROW()-ROW($F$217)+1),"")</f>
        <v>0</v>
      </c>
      <c r="G281">
        <f>IFERROR(SMALL(G76:G214,ROW()-ROW($G$217)+1),"")</f>
        <v>0</v>
      </c>
      <c r="H281">
        <f>IFERROR(SMALL(H76:H214,ROW()-ROW($H$217)+1),"")</f>
        <v>0</v>
      </c>
      <c r="K281">
        <f>IFERROR(SMALL(K76:K214,ROW()-ROW($K$217)+1),"")</f>
        <v>0</v>
      </c>
      <c r="L281">
        <f>IFERROR(SMALL(L76:L214,ROW()-ROW($L$217)+1),"")</f>
        <v>0</v>
      </c>
      <c r="M281">
        <f>IFERROR(SMALL(M76:M214,ROW()-ROW($M$217)+1),"")</f>
        <v>0</v>
      </c>
      <c r="N281">
        <f>IFERROR(SMALL(N76:N214,ROW()-ROW($N$217)+1),"")</f>
        <v>0</v>
      </c>
    </row>
    <row r="282" spans="5:14">
      <c r="E282">
        <f>IFERROR(SMALL(E76:E214,ROW()-ROW($E$217)+1),"")</f>
        <v>0</v>
      </c>
      <c r="F282">
        <f>IFERROR(SMALL(F76:F214,ROW()-ROW($F$217)+1),"")</f>
        <v>0</v>
      </c>
      <c r="G282">
        <f>IFERROR(SMALL(G76:G214,ROW()-ROW($G$217)+1),"")</f>
        <v>0</v>
      </c>
      <c r="H282">
        <f>IFERROR(SMALL(H76:H214,ROW()-ROW($H$217)+1),"")</f>
        <v>0</v>
      </c>
      <c r="K282">
        <f>IFERROR(SMALL(K76:K214,ROW()-ROW($K$217)+1),"")</f>
        <v>0</v>
      </c>
      <c r="L282">
        <f>IFERROR(SMALL(L76:L214,ROW()-ROW($L$217)+1),"")</f>
        <v>0</v>
      </c>
      <c r="M282">
        <f>IFERROR(SMALL(M76:M214,ROW()-ROW($M$217)+1),"")</f>
        <v>0</v>
      </c>
      <c r="N282">
        <f>IFERROR(SMALL(N76:N214,ROW()-ROW($N$217)+1),"")</f>
        <v>0</v>
      </c>
    </row>
    <row r="283" spans="5:14">
      <c r="E283">
        <f>IFERROR(SMALL(E76:E214,ROW()-ROW($E$217)+1),"")</f>
        <v>0</v>
      </c>
      <c r="F283">
        <f>IFERROR(SMALL(F76:F214,ROW()-ROW($F$217)+1),"")</f>
        <v>0</v>
      </c>
      <c r="G283">
        <f>IFERROR(SMALL(G76:G214,ROW()-ROW($G$217)+1),"")</f>
        <v>0</v>
      </c>
      <c r="H283">
        <f>IFERROR(SMALL(H76:H214,ROW()-ROW($H$217)+1),"")</f>
        <v>0</v>
      </c>
      <c r="K283">
        <f>IFERROR(SMALL(K76:K214,ROW()-ROW($K$217)+1),"")</f>
        <v>0</v>
      </c>
      <c r="L283">
        <f>IFERROR(SMALL(L76:L214,ROW()-ROW($L$217)+1),"")</f>
        <v>0</v>
      </c>
      <c r="M283">
        <f>IFERROR(SMALL(M76:M214,ROW()-ROW($M$217)+1),"")</f>
        <v>0</v>
      </c>
      <c r="N283">
        <f>IFERROR(SMALL(N76:N214,ROW()-ROW($N$217)+1),"")</f>
        <v>0</v>
      </c>
    </row>
    <row r="284" spans="5:14">
      <c r="E284">
        <f>IFERROR(SMALL(E76:E214,ROW()-ROW($E$217)+1),"")</f>
        <v>0</v>
      </c>
      <c r="F284">
        <f>IFERROR(SMALL(F76:F214,ROW()-ROW($F$217)+1),"")</f>
        <v>0</v>
      </c>
      <c r="G284">
        <f>IFERROR(SMALL(G76:G214,ROW()-ROW($G$217)+1),"")</f>
        <v>0</v>
      </c>
      <c r="H284">
        <f>IFERROR(SMALL(H76:H214,ROW()-ROW($H$217)+1),"")</f>
        <v>0</v>
      </c>
      <c r="K284">
        <f>IFERROR(SMALL(K76:K214,ROW()-ROW($K$217)+1),"")</f>
        <v>0</v>
      </c>
      <c r="L284">
        <f>IFERROR(SMALL(L76:L214,ROW()-ROW($L$217)+1),"")</f>
        <v>0</v>
      </c>
      <c r="M284">
        <f>IFERROR(SMALL(M76:M214,ROW()-ROW($M$217)+1),"")</f>
        <v>0</v>
      </c>
      <c r="N284">
        <f>IFERROR(SMALL(N76:N214,ROW()-ROW($N$217)+1),"")</f>
        <v>0</v>
      </c>
    </row>
    <row r="285" spans="5:14">
      <c r="E285">
        <f>IFERROR(SMALL(E76:E214,ROW()-ROW($E$217)+1),"")</f>
        <v>0</v>
      </c>
      <c r="F285">
        <f>IFERROR(SMALL(F76:F214,ROW()-ROW($F$217)+1),"")</f>
        <v>0</v>
      </c>
      <c r="G285">
        <f>IFERROR(SMALL(G76:G214,ROW()-ROW($G$217)+1),"")</f>
        <v>0</v>
      </c>
      <c r="H285">
        <f>IFERROR(SMALL(H76:H214,ROW()-ROW($H$217)+1),"")</f>
        <v>0</v>
      </c>
      <c r="K285">
        <f>IFERROR(SMALL(K76:K214,ROW()-ROW($K$217)+1),"")</f>
        <v>0</v>
      </c>
      <c r="L285">
        <f>IFERROR(SMALL(L76:L214,ROW()-ROW($L$217)+1),"")</f>
        <v>0</v>
      </c>
      <c r="M285">
        <f>IFERROR(SMALL(M76:M214,ROW()-ROW($M$217)+1),"")</f>
        <v>0</v>
      </c>
      <c r="N285">
        <f>IFERROR(SMALL(N76:N214,ROW()-ROW($N$217)+1),"")</f>
        <v>0</v>
      </c>
    </row>
    <row r="286" spans="5:14">
      <c r="E286">
        <f>IFERROR(SMALL(E76:E214,ROW()-ROW($E$217)+1),"")</f>
        <v>0</v>
      </c>
      <c r="F286">
        <f>IFERROR(SMALL(F76:F214,ROW()-ROW($F$217)+1),"")</f>
        <v>0</v>
      </c>
      <c r="G286">
        <f>IFERROR(SMALL(G76:G214,ROW()-ROW($G$217)+1),"")</f>
        <v>0</v>
      </c>
      <c r="H286">
        <f>IFERROR(SMALL(H76:H214,ROW()-ROW($H$217)+1),"")</f>
        <v>0</v>
      </c>
      <c r="K286">
        <f>IFERROR(SMALL(K76:K214,ROW()-ROW($K$217)+1),"")</f>
        <v>0</v>
      </c>
      <c r="L286">
        <f>IFERROR(SMALL(L76:L214,ROW()-ROW($L$217)+1),"")</f>
        <v>0</v>
      </c>
      <c r="M286">
        <f>IFERROR(SMALL(M76:M214,ROW()-ROW($M$217)+1),"")</f>
        <v>0</v>
      </c>
      <c r="N286">
        <f>IFERROR(SMALL(N76:N214,ROW()-ROW($N$217)+1),"")</f>
        <v>0</v>
      </c>
    </row>
    <row r="287" spans="5:14">
      <c r="E287">
        <f>IFERROR(SMALL(E76:E214,ROW()-ROW($E$217)+1),"")</f>
        <v>0</v>
      </c>
      <c r="F287">
        <f>IFERROR(SMALL(F76:F214,ROW()-ROW($F$217)+1),"")</f>
        <v>0</v>
      </c>
      <c r="G287">
        <f>IFERROR(SMALL(G76:G214,ROW()-ROW($G$217)+1),"")</f>
        <v>0</v>
      </c>
      <c r="H287">
        <f>IFERROR(SMALL(H76:H214,ROW()-ROW($H$217)+1),"")</f>
        <v>0</v>
      </c>
      <c r="K287">
        <f>IFERROR(SMALL(K76:K214,ROW()-ROW($K$217)+1),"")</f>
        <v>0</v>
      </c>
      <c r="L287">
        <f>IFERROR(SMALL(L76:L214,ROW()-ROW($L$217)+1),"")</f>
        <v>0</v>
      </c>
      <c r="M287">
        <f>IFERROR(SMALL(M76:M214,ROW()-ROW($M$217)+1),"")</f>
        <v>0</v>
      </c>
      <c r="N287">
        <f>IFERROR(SMALL(N76:N214,ROW()-ROW($N$217)+1),"")</f>
        <v>0</v>
      </c>
    </row>
    <row r="288" spans="5:14">
      <c r="E288">
        <f>IFERROR(SMALL(E76:E214,ROW()-ROW($E$217)+1),"")</f>
        <v>0</v>
      </c>
      <c r="F288">
        <f>IFERROR(SMALL(F76:F214,ROW()-ROW($F$217)+1),"")</f>
        <v>0</v>
      </c>
      <c r="G288">
        <f>IFERROR(SMALL(G76:G214,ROW()-ROW($G$217)+1),"")</f>
        <v>0</v>
      </c>
      <c r="H288">
        <f>IFERROR(SMALL(H76:H214,ROW()-ROW($H$217)+1),"")</f>
        <v>0</v>
      </c>
      <c r="K288">
        <f>IFERROR(SMALL(K76:K214,ROW()-ROW($K$217)+1),"")</f>
        <v>0</v>
      </c>
      <c r="L288">
        <f>IFERROR(SMALL(L76:L214,ROW()-ROW($L$217)+1),"")</f>
        <v>0</v>
      </c>
      <c r="M288">
        <f>IFERROR(SMALL(M76:M214,ROW()-ROW($M$217)+1),"")</f>
        <v>0</v>
      </c>
      <c r="N288">
        <f>IFERROR(SMALL(N76:N214,ROW()-ROW($N$217)+1),"")</f>
        <v>0</v>
      </c>
    </row>
    <row r="289" spans="5:14">
      <c r="E289">
        <f>IFERROR(SMALL(E76:E214,ROW()-ROW($E$217)+1),"")</f>
        <v>0</v>
      </c>
      <c r="F289">
        <f>IFERROR(SMALL(F76:F214,ROW()-ROW($F$217)+1),"")</f>
        <v>0</v>
      </c>
      <c r="G289">
        <f>IFERROR(SMALL(G76:G214,ROW()-ROW($G$217)+1),"")</f>
        <v>0</v>
      </c>
      <c r="H289">
        <f>IFERROR(SMALL(H76:H214,ROW()-ROW($H$217)+1),"")</f>
        <v>0</v>
      </c>
      <c r="K289">
        <f>IFERROR(SMALL(K76:K214,ROW()-ROW($K$217)+1),"")</f>
        <v>0</v>
      </c>
      <c r="L289">
        <f>IFERROR(SMALL(L76:L214,ROW()-ROW($L$217)+1),"")</f>
        <v>0</v>
      </c>
      <c r="M289">
        <f>IFERROR(SMALL(M76:M214,ROW()-ROW($M$217)+1),"")</f>
        <v>0</v>
      </c>
      <c r="N289">
        <f>IFERROR(SMALL(N76:N214,ROW()-ROW($N$217)+1),"")</f>
        <v>0</v>
      </c>
    </row>
    <row r="290" spans="5:14">
      <c r="E290">
        <f>IFERROR(SMALL(E76:E214,ROW()-ROW($E$217)+1),"")</f>
        <v>0</v>
      </c>
      <c r="F290">
        <f>IFERROR(SMALL(F76:F214,ROW()-ROW($F$217)+1),"")</f>
        <v>0</v>
      </c>
      <c r="G290">
        <f>IFERROR(SMALL(G76:G214,ROW()-ROW($G$217)+1),"")</f>
        <v>0</v>
      </c>
      <c r="H290">
        <f>IFERROR(SMALL(H76:H214,ROW()-ROW($H$217)+1),"")</f>
        <v>0</v>
      </c>
      <c r="K290">
        <f>IFERROR(SMALL(K76:K214,ROW()-ROW($K$217)+1),"")</f>
        <v>0</v>
      </c>
      <c r="L290">
        <f>IFERROR(SMALL(L76:L214,ROW()-ROW($L$217)+1),"")</f>
        <v>0</v>
      </c>
      <c r="M290">
        <f>IFERROR(SMALL(M76:M214,ROW()-ROW($M$217)+1),"")</f>
        <v>0</v>
      </c>
      <c r="N290">
        <f>IFERROR(SMALL(N76:N214,ROW()-ROW($N$217)+1),"")</f>
        <v>0</v>
      </c>
    </row>
    <row r="291" spans="5:14">
      <c r="E291">
        <f>IFERROR(SMALL(E76:E214,ROW()-ROW($E$217)+1),"")</f>
        <v>0</v>
      </c>
      <c r="F291">
        <f>IFERROR(SMALL(F76:F214,ROW()-ROW($F$217)+1),"")</f>
        <v>0</v>
      </c>
      <c r="G291">
        <f>IFERROR(SMALL(G76:G214,ROW()-ROW($G$217)+1),"")</f>
        <v>0</v>
      </c>
      <c r="H291">
        <f>IFERROR(SMALL(H76:H214,ROW()-ROW($H$217)+1),"")</f>
        <v>0</v>
      </c>
      <c r="K291">
        <f>IFERROR(SMALL(K76:K214,ROW()-ROW($K$217)+1),"")</f>
        <v>0</v>
      </c>
      <c r="L291">
        <f>IFERROR(SMALL(L76:L214,ROW()-ROW($L$217)+1),"")</f>
        <v>0</v>
      </c>
      <c r="M291">
        <f>IFERROR(SMALL(M76:M214,ROW()-ROW($M$217)+1),"")</f>
        <v>0</v>
      </c>
      <c r="N291">
        <f>IFERROR(SMALL(N76:N214,ROW()-ROW($N$217)+1),"")</f>
        <v>0</v>
      </c>
    </row>
    <row r="292" spans="5:14">
      <c r="E292">
        <f>IFERROR(SMALL(E76:E214,ROW()-ROW($E$217)+1),"")</f>
        <v>0</v>
      </c>
      <c r="F292">
        <f>IFERROR(SMALL(F76:F214,ROW()-ROW($F$217)+1),"")</f>
        <v>0</v>
      </c>
      <c r="G292">
        <f>IFERROR(SMALL(G76:G214,ROW()-ROW($G$217)+1),"")</f>
        <v>0</v>
      </c>
      <c r="H292">
        <f>IFERROR(SMALL(H76:H214,ROW()-ROW($H$217)+1),"")</f>
        <v>0</v>
      </c>
      <c r="K292">
        <f>IFERROR(SMALL(K76:K214,ROW()-ROW($K$217)+1),"")</f>
        <v>0</v>
      </c>
      <c r="L292">
        <f>IFERROR(SMALL(L76:L214,ROW()-ROW($L$217)+1),"")</f>
        <v>0</v>
      </c>
      <c r="M292">
        <f>IFERROR(SMALL(M76:M214,ROW()-ROW($M$217)+1),"")</f>
        <v>0</v>
      </c>
      <c r="N292">
        <f>IFERROR(SMALL(N76:N214,ROW()-ROW($N$217)+1),"")</f>
        <v>0</v>
      </c>
    </row>
    <row r="293" spans="5:14">
      <c r="E293">
        <f>IFERROR(SMALL(E76:E214,ROW()-ROW($E$217)+1),"")</f>
        <v>0</v>
      </c>
      <c r="F293">
        <f>IFERROR(SMALL(F76:F214,ROW()-ROW($F$217)+1),"")</f>
        <v>0</v>
      </c>
      <c r="G293">
        <f>IFERROR(SMALL(G76:G214,ROW()-ROW($G$217)+1),"")</f>
        <v>0</v>
      </c>
      <c r="H293">
        <f>IFERROR(SMALL(H76:H214,ROW()-ROW($H$217)+1),"")</f>
        <v>0</v>
      </c>
      <c r="K293">
        <f>IFERROR(SMALL(K76:K214,ROW()-ROW($K$217)+1),"")</f>
        <v>0</v>
      </c>
      <c r="L293">
        <f>IFERROR(SMALL(L76:L214,ROW()-ROW($L$217)+1),"")</f>
        <v>0</v>
      </c>
      <c r="M293">
        <f>IFERROR(SMALL(M76:M214,ROW()-ROW($M$217)+1),"")</f>
        <v>0</v>
      </c>
      <c r="N293">
        <f>IFERROR(SMALL(N76:N214,ROW()-ROW($N$217)+1),"")</f>
        <v>0</v>
      </c>
    </row>
    <row r="294" spans="5:14">
      <c r="E294">
        <f>IFERROR(SMALL(E76:E214,ROW()-ROW($E$217)+1),"")</f>
        <v>0</v>
      </c>
      <c r="F294">
        <f>IFERROR(SMALL(F76:F214,ROW()-ROW($F$217)+1),"")</f>
        <v>0</v>
      </c>
      <c r="G294">
        <f>IFERROR(SMALL(G76:G214,ROW()-ROW($G$217)+1),"")</f>
        <v>0</v>
      </c>
      <c r="H294">
        <f>IFERROR(SMALL(H76:H214,ROW()-ROW($H$217)+1),"")</f>
        <v>0</v>
      </c>
      <c r="K294">
        <f>IFERROR(SMALL(K76:K214,ROW()-ROW($K$217)+1),"")</f>
        <v>0</v>
      </c>
      <c r="L294">
        <f>IFERROR(SMALL(L76:L214,ROW()-ROW($L$217)+1),"")</f>
        <v>0</v>
      </c>
      <c r="M294">
        <f>IFERROR(SMALL(M76:M214,ROW()-ROW($M$217)+1),"")</f>
        <v>0</v>
      </c>
      <c r="N294">
        <f>IFERROR(SMALL(N76:N214,ROW()-ROW($N$217)+1),"")</f>
        <v>0</v>
      </c>
    </row>
    <row r="295" spans="5:14">
      <c r="E295">
        <f>IFERROR(SMALL(E76:E214,ROW()-ROW($E$217)+1),"")</f>
        <v>0</v>
      </c>
      <c r="F295">
        <f>IFERROR(SMALL(F76:F214,ROW()-ROW($F$217)+1),"")</f>
        <v>0</v>
      </c>
      <c r="G295">
        <f>IFERROR(SMALL(G76:G214,ROW()-ROW($G$217)+1),"")</f>
        <v>0</v>
      </c>
      <c r="H295">
        <f>IFERROR(SMALL(H76:H214,ROW()-ROW($H$217)+1),"")</f>
        <v>0</v>
      </c>
      <c r="K295">
        <f>IFERROR(SMALL(K76:K214,ROW()-ROW($K$217)+1),"")</f>
        <v>0</v>
      </c>
      <c r="L295">
        <f>IFERROR(SMALL(L76:L214,ROW()-ROW($L$217)+1),"")</f>
        <v>0</v>
      </c>
      <c r="M295">
        <f>IFERROR(SMALL(M76:M214,ROW()-ROW($M$217)+1),"")</f>
        <v>0</v>
      </c>
      <c r="N295">
        <f>IFERROR(SMALL(N76:N214,ROW()-ROW($N$217)+1),"")</f>
        <v>0</v>
      </c>
    </row>
    <row r="296" spans="5:14">
      <c r="E296">
        <f>IFERROR(SMALL(E76:E214,ROW()-ROW($E$217)+1),"")</f>
        <v>0</v>
      </c>
      <c r="F296">
        <f>IFERROR(SMALL(F76:F214,ROW()-ROW($F$217)+1),"")</f>
        <v>0</v>
      </c>
      <c r="G296">
        <f>IFERROR(SMALL(G76:G214,ROW()-ROW($G$217)+1),"")</f>
        <v>0</v>
      </c>
      <c r="H296">
        <f>IFERROR(SMALL(H76:H214,ROW()-ROW($H$217)+1),"")</f>
        <v>0</v>
      </c>
      <c r="K296">
        <f>IFERROR(SMALL(K76:K214,ROW()-ROW($K$217)+1),"")</f>
        <v>0</v>
      </c>
      <c r="L296">
        <f>IFERROR(SMALL(L76:L214,ROW()-ROW($L$217)+1),"")</f>
        <v>0</v>
      </c>
      <c r="M296">
        <f>IFERROR(SMALL(M76:M214,ROW()-ROW($M$217)+1),"")</f>
        <v>0</v>
      </c>
      <c r="N296">
        <f>IFERROR(SMALL(N76:N214,ROW()-ROW($N$217)+1),"")</f>
        <v>0</v>
      </c>
    </row>
    <row r="297" spans="5:14">
      <c r="E297">
        <f>IFERROR(SMALL(E76:E214,ROW()-ROW($E$217)+1),"")</f>
        <v>0</v>
      </c>
      <c r="F297">
        <f>IFERROR(SMALL(F76:F214,ROW()-ROW($F$217)+1),"")</f>
        <v>0</v>
      </c>
      <c r="G297">
        <f>IFERROR(SMALL(G76:G214,ROW()-ROW($G$217)+1),"")</f>
        <v>0</v>
      </c>
      <c r="H297">
        <f>IFERROR(SMALL(H76:H214,ROW()-ROW($H$217)+1),"")</f>
        <v>0</v>
      </c>
      <c r="K297">
        <f>IFERROR(SMALL(K76:K214,ROW()-ROW($K$217)+1),"")</f>
        <v>0</v>
      </c>
      <c r="L297">
        <f>IFERROR(SMALL(L76:L214,ROW()-ROW($L$217)+1),"")</f>
        <v>0</v>
      </c>
      <c r="M297">
        <f>IFERROR(SMALL(M76:M214,ROW()-ROW($M$217)+1),"")</f>
        <v>0</v>
      </c>
      <c r="N297">
        <f>IFERROR(SMALL(N76:N214,ROW()-ROW($N$217)+1),"")</f>
        <v>0</v>
      </c>
    </row>
    <row r="298" spans="5:14">
      <c r="E298">
        <f>IFERROR(SMALL(E76:E214,ROW()-ROW($E$217)+1),"")</f>
        <v>0</v>
      </c>
      <c r="F298">
        <f>IFERROR(SMALL(F76:F214,ROW()-ROW($F$217)+1),"")</f>
        <v>0</v>
      </c>
      <c r="G298">
        <f>IFERROR(SMALL(G76:G214,ROW()-ROW($G$217)+1),"")</f>
        <v>0</v>
      </c>
      <c r="H298">
        <f>IFERROR(SMALL(H76:H214,ROW()-ROW($H$217)+1),"")</f>
        <v>0</v>
      </c>
      <c r="K298">
        <f>IFERROR(SMALL(K76:K214,ROW()-ROW($K$217)+1),"")</f>
        <v>0</v>
      </c>
      <c r="L298">
        <f>IFERROR(SMALL(L76:L214,ROW()-ROW($L$217)+1),"")</f>
        <v>0</v>
      </c>
      <c r="M298">
        <f>IFERROR(SMALL(M76:M214,ROW()-ROW($M$217)+1),"")</f>
        <v>0</v>
      </c>
      <c r="N298">
        <f>IFERROR(SMALL(N76:N214,ROW()-ROW($N$217)+1),"")</f>
        <v>0</v>
      </c>
    </row>
    <row r="299" spans="5:14">
      <c r="E299">
        <f>IFERROR(SMALL(E76:E214,ROW()-ROW($E$217)+1),"")</f>
        <v>0</v>
      </c>
      <c r="F299">
        <f>IFERROR(SMALL(F76:F214,ROW()-ROW($F$217)+1),"")</f>
        <v>0</v>
      </c>
      <c r="G299">
        <f>IFERROR(SMALL(G76:G214,ROW()-ROW($G$217)+1),"")</f>
        <v>0</v>
      </c>
      <c r="H299">
        <f>IFERROR(SMALL(H76:H214,ROW()-ROW($H$217)+1),"")</f>
        <v>0</v>
      </c>
      <c r="K299">
        <f>IFERROR(SMALL(K76:K214,ROW()-ROW($K$217)+1),"")</f>
        <v>0</v>
      </c>
      <c r="L299">
        <f>IFERROR(SMALL(L76:L214,ROW()-ROW($L$217)+1),"")</f>
        <v>0</v>
      </c>
      <c r="M299">
        <f>IFERROR(SMALL(M76:M214,ROW()-ROW($M$217)+1),"")</f>
        <v>0</v>
      </c>
      <c r="N299">
        <f>IFERROR(SMALL(N76:N214,ROW()-ROW($N$217)+1),"")</f>
        <v>0</v>
      </c>
    </row>
    <row r="300" spans="5:14">
      <c r="E300">
        <f>IFERROR(SMALL(E76:E214,ROW()-ROW($E$217)+1),"")</f>
        <v>0</v>
      </c>
      <c r="F300">
        <f>IFERROR(SMALL(F76:F214,ROW()-ROW($F$217)+1),"")</f>
        <v>0</v>
      </c>
      <c r="G300">
        <f>IFERROR(SMALL(G76:G214,ROW()-ROW($G$217)+1),"")</f>
        <v>0</v>
      </c>
      <c r="H300">
        <f>IFERROR(SMALL(H76:H214,ROW()-ROW($H$217)+1),"")</f>
        <v>0</v>
      </c>
      <c r="K300">
        <f>IFERROR(SMALL(K76:K214,ROW()-ROW($K$217)+1),"")</f>
        <v>0</v>
      </c>
      <c r="L300">
        <f>IFERROR(SMALL(L76:L214,ROW()-ROW($L$217)+1),"")</f>
        <v>0</v>
      </c>
      <c r="M300">
        <f>IFERROR(SMALL(M76:M214,ROW()-ROW($M$217)+1),"")</f>
        <v>0</v>
      </c>
      <c r="N300">
        <f>IFERROR(SMALL(N76:N214,ROW()-ROW($N$217)+1),"")</f>
        <v>0</v>
      </c>
    </row>
    <row r="301" spans="5:14">
      <c r="E301">
        <f>IFERROR(SMALL(E76:E214,ROW()-ROW($E$217)+1),"")</f>
        <v>0</v>
      </c>
      <c r="F301">
        <f>IFERROR(SMALL(F76:F214,ROW()-ROW($F$217)+1),"")</f>
        <v>0</v>
      </c>
      <c r="G301">
        <f>IFERROR(SMALL(G76:G214,ROW()-ROW($G$217)+1),"")</f>
        <v>0</v>
      </c>
      <c r="H301">
        <f>IFERROR(SMALL(H76:H214,ROW()-ROW($H$217)+1),"")</f>
        <v>0</v>
      </c>
      <c r="K301">
        <f>IFERROR(SMALL(K76:K214,ROW()-ROW($K$217)+1),"")</f>
        <v>0</v>
      </c>
      <c r="L301">
        <f>IFERROR(SMALL(L76:L214,ROW()-ROW($L$217)+1),"")</f>
        <v>0</v>
      </c>
      <c r="M301">
        <f>IFERROR(SMALL(M76:M214,ROW()-ROW($M$217)+1),"")</f>
        <v>0</v>
      </c>
      <c r="N301">
        <f>IFERROR(SMALL(N76:N214,ROW()-ROW($N$217)+1),"")</f>
        <v>0</v>
      </c>
    </row>
    <row r="302" spans="5:14">
      <c r="E302">
        <f>IFERROR(SMALL(E76:E214,ROW()-ROW($E$217)+1),"")</f>
        <v>0</v>
      </c>
      <c r="F302">
        <f>IFERROR(SMALL(F76:F214,ROW()-ROW($F$217)+1),"")</f>
        <v>0</v>
      </c>
      <c r="G302">
        <f>IFERROR(SMALL(G76:G214,ROW()-ROW($G$217)+1),"")</f>
        <v>0</v>
      </c>
      <c r="H302">
        <f>IFERROR(SMALL(H76:H214,ROW()-ROW($H$217)+1),"")</f>
        <v>0</v>
      </c>
      <c r="K302">
        <f>IFERROR(SMALL(K76:K214,ROW()-ROW($K$217)+1),"")</f>
        <v>0</v>
      </c>
      <c r="L302">
        <f>IFERROR(SMALL(L76:L214,ROW()-ROW($L$217)+1),"")</f>
        <v>0</v>
      </c>
      <c r="M302">
        <f>IFERROR(SMALL(M76:M214,ROW()-ROW($M$217)+1),"")</f>
        <v>0</v>
      </c>
      <c r="N302">
        <f>IFERROR(SMALL(N76:N214,ROW()-ROW($N$217)+1),"")</f>
        <v>0</v>
      </c>
    </row>
    <row r="303" spans="5:14">
      <c r="E303">
        <f>IFERROR(SMALL(E76:E214,ROW()-ROW($E$217)+1),"")</f>
        <v>0</v>
      </c>
      <c r="F303">
        <f>IFERROR(SMALL(F76:F214,ROW()-ROW($F$217)+1),"")</f>
        <v>0</v>
      </c>
      <c r="G303">
        <f>IFERROR(SMALL(G76:G214,ROW()-ROW($G$217)+1),"")</f>
        <v>0</v>
      </c>
      <c r="H303">
        <f>IFERROR(SMALL(H76:H214,ROW()-ROW($H$217)+1),"")</f>
        <v>0</v>
      </c>
      <c r="K303">
        <f>IFERROR(SMALL(K76:K214,ROW()-ROW($K$217)+1),"")</f>
        <v>0</v>
      </c>
      <c r="L303">
        <f>IFERROR(SMALL(L76:L214,ROW()-ROW($L$217)+1),"")</f>
        <v>0</v>
      </c>
      <c r="M303">
        <f>IFERROR(SMALL(M76:M214,ROW()-ROW($M$217)+1),"")</f>
        <v>0</v>
      </c>
      <c r="N303">
        <f>IFERROR(SMALL(N76:N214,ROW()-ROW($N$217)+1),"")</f>
        <v>0</v>
      </c>
    </row>
    <row r="304" spans="5:14">
      <c r="E304">
        <f>IFERROR(SMALL(E76:E214,ROW()-ROW($E$217)+1),"")</f>
        <v>0</v>
      </c>
      <c r="F304">
        <f>IFERROR(SMALL(F76:F214,ROW()-ROW($F$217)+1),"")</f>
        <v>0</v>
      </c>
      <c r="G304">
        <f>IFERROR(SMALL(G76:G214,ROW()-ROW($G$217)+1),"")</f>
        <v>0</v>
      </c>
      <c r="H304">
        <f>IFERROR(SMALL(H76:H214,ROW()-ROW($H$217)+1),"")</f>
        <v>0</v>
      </c>
      <c r="K304">
        <f>IFERROR(SMALL(K76:K214,ROW()-ROW($K$217)+1),"")</f>
        <v>0</v>
      </c>
      <c r="L304">
        <f>IFERROR(SMALL(L76:L214,ROW()-ROW($L$217)+1),"")</f>
        <v>0</v>
      </c>
      <c r="M304">
        <f>IFERROR(SMALL(M76:M214,ROW()-ROW($M$217)+1),"")</f>
        <v>0</v>
      </c>
      <c r="N304">
        <f>IFERROR(SMALL(N76:N214,ROW()-ROW($N$217)+1),"")</f>
        <v>0</v>
      </c>
    </row>
    <row r="305" spans="5:14">
      <c r="E305">
        <f>IFERROR(SMALL(E76:E214,ROW()-ROW($E$217)+1),"")</f>
        <v>0</v>
      </c>
      <c r="F305">
        <f>IFERROR(SMALL(F76:F214,ROW()-ROW($F$217)+1),"")</f>
        <v>0</v>
      </c>
      <c r="G305">
        <f>IFERROR(SMALL(G76:G214,ROW()-ROW($G$217)+1),"")</f>
        <v>0</v>
      </c>
      <c r="H305">
        <f>IFERROR(SMALL(H76:H214,ROW()-ROW($H$217)+1),"")</f>
        <v>0</v>
      </c>
      <c r="K305">
        <f>IFERROR(SMALL(K76:K214,ROW()-ROW($K$217)+1),"")</f>
        <v>0</v>
      </c>
      <c r="L305">
        <f>IFERROR(SMALL(L76:L214,ROW()-ROW($L$217)+1),"")</f>
        <v>0</v>
      </c>
      <c r="M305">
        <f>IFERROR(SMALL(M76:M214,ROW()-ROW($M$217)+1),"")</f>
        <v>0</v>
      </c>
      <c r="N305">
        <f>IFERROR(SMALL(N76:N214,ROW()-ROW($N$217)+1),"")</f>
        <v>0</v>
      </c>
    </row>
    <row r="306" spans="5:14">
      <c r="E306">
        <f>IFERROR(SMALL(E76:E214,ROW()-ROW($E$217)+1),"")</f>
        <v>0</v>
      </c>
      <c r="F306">
        <f>IFERROR(SMALL(F76:F214,ROW()-ROW($F$217)+1),"")</f>
        <v>0</v>
      </c>
      <c r="G306">
        <f>IFERROR(SMALL(G76:G214,ROW()-ROW($G$217)+1),"")</f>
        <v>0</v>
      </c>
      <c r="H306">
        <f>IFERROR(SMALL(H76:H214,ROW()-ROW($H$217)+1),"")</f>
        <v>0</v>
      </c>
      <c r="K306">
        <f>IFERROR(SMALL(K76:K214,ROW()-ROW($K$217)+1),"")</f>
        <v>0</v>
      </c>
      <c r="L306">
        <f>IFERROR(SMALL(L76:L214,ROW()-ROW($L$217)+1),"")</f>
        <v>0</v>
      </c>
      <c r="M306">
        <f>IFERROR(SMALL(M76:M214,ROW()-ROW($M$217)+1),"")</f>
        <v>0</v>
      </c>
      <c r="N306">
        <f>IFERROR(SMALL(N76:N214,ROW()-ROW($N$217)+1),"")</f>
        <v>0</v>
      </c>
    </row>
    <row r="307" spans="5:14">
      <c r="E307">
        <f>IFERROR(SMALL(E76:E214,ROW()-ROW($E$217)+1),"")</f>
        <v>0</v>
      </c>
      <c r="F307">
        <f>IFERROR(SMALL(F76:F214,ROW()-ROW($F$217)+1),"")</f>
        <v>0</v>
      </c>
      <c r="G307">
        <f>IFERROR(SMALL(G76:G214,ROW()-ROW($G$217)+1),"")</f>
        <v>0</v>
      </c>
      <c r="H307">
        <f>IFERROR(SMALL(H76:H214,ROW()-ROW($H$217)+1),"")</f>
        <v>0</v>
      </c>
      <c r="K307">
        <f>IFERROR(SMALL(K76:K214,ROW()-ROW($K$217)+1),"")</f>
        <v>0</v>
      </c>
      <c r="L307">
        <f>IFERROR(SMALL(L76:L214,ROW()-ROW($L$217)+1),"")</f>
        <v>0</v>
      </c>
      <c r="M307">
        <f>IFERROR(SMALL(M76:M214,ROW()-ROW($M$217)+1),"")</f>
        <v>0</v>
      </c>
      <c r="N307">
        <f>IFERROR(SMALL(N76:N214,ROW()-ROW($N$217)+1),"")</f>
        <v>0</v>
      </c>
    </row>
    <row r="308" spans="5:14">
      <c r="E308">
        <f>IFERROR(SMALL(E76:E214,ROW()-ROW($E$217)+1),"")</f>
        <v>0</v>
      </c>
      <c r="F308">
        <f>IFERROR(SMALL(F76:F214,ROW()-ROW($F$217)+1),"")</f>
        <v>0</v>
      </c>
      <c r="G308">
        <f>IFERROR(SMALL(G76:G214,ROW()-ROW($G$217)+1),"")</f>
        <v>0</v>
      </c>
      <c r="H308">
        <f>IFERROR(SMALL(H76:H214,ROW()-ROW($H$217)+1),"")</f>
        <v>0</v>
      </c>
      <c r="K308">
        <f>IFERROR(SMALL(K76:K214,ROW()-ROW($K$217)+1),"")</f>
        <v>0</v>
      </c>
      <c r="L308">
        <f>IFERROR(SMALL(L76:L214,ROW()-ROW($L$217)+1),"")</f>
        <v>0</v>
      </c>
      <c r="M308">
        <f>IFERROR(SMALL(M76:M214,ROW()-ROW($M$217)+1),"")</f>
        <v>0</v>
      </c>
      <c r="N308">
        <f>IFERROR(SMALL(N76:N214,ROW()-ROW($N$217)+1),"")</f>
        <v>0</v>
      </c>
    </row>
    <row r="309" spans="5:14">
      <c r="E309">
        <f>IFERROR(SMALL(E76:E214,ROW()-ROW($E$217)+1),"")</f>
        <v>0</v>
      </c>
      <c r="F309">
        <f>IFERROR(SMALL(F76:F214,ROW()-ROW($F$217)+1),"")</f>
        <v>0</v>
      </c>
      <c r="G309">
        <f>IFERROR(SMALL(G76:G214,ROW()-ROW($G$217)+1),"")</f>
        <v>0</v>
      </c>
      <c r="H309">
        <f>IFERROR(SMALL(H76:H214,ROW()-ROW($H$217)+1),"")</f>
        <v>0</v>
      </c>
      <c r="K309">
        <f>IFERROR(SMALL(K76:K214,ROW()-ROW($K$217)+1),"")</f>
        <v>0</v>
      </c>
      <c r="L309">
        <f>IFERROR(SMALL(L76:L214,ROW()-ROW($L$217)+1),"")</f>
        <v>0</v>
      </c>
      <c r="M309">
        <f>IFERROR(SMALL(M76:M214,ROW()-ROW($M$217)+1),"")</f>
        <v>0</v>
      </c>
      <c r="N309">
        <f>IFERROR(SMALL(N76:N214,ROW()-ROW($N$217)+1),"")</f>
        <v>0</v>
      </c>
    </row>
    <row r="310" spans="5:14">
      <c r="E310">
        <f>IFERROR(SMALL(E76:E214,ROW()-ROW($E$217)+1),"")</f>
        <v>0</v>
      </c>
      <c r="F310">
        <f>IFERROR(SMALL(F76:F214,ROW()-ROW($F$217)+1),"")</f>
        <v>0</v>
      </c>
      <c r="G310">
        <f>IFERROR(SMALL(G76:G214,ROW()-ROW($G$217)+1),"")</f>
        <v>0</v>
      </c>
      <c r="H310">
        <f>IFERROR(SMALL(H76:H214,ROW()-ROW($H$217)+1),"")</f>
        <v>0</v>
      </c>
      <c r="K310">
        <f>IFERROR(SMALL(K76:K214,ROW()-ROW($K$217)+1),"")</f>
        <v>0</v>
      </c>
      <c r="L310">
        <f>IFERROR(SMALL(L76:L214,ROW()-ROW($L$217)+1),"")</f>
        <v>0</v>
      </c>
      <c r="M310">
        <f>IFERROR(SMALL(M76:M214,ROW()-ROW($M$217)+1),"")</f>
        <v>0</v>
      </c>
      <c r="N310">
        <f>IFERROR(SMALL(N76:N214,ROW()-ROW($N$217)+1),"")</f>
        <v>0</v>
      </c>
    </row>
    <row r="311" spans="5:14">
      <c r="E311">
        <f>IFERROR(SMALL(E76:E214,ROW()-ROW($E$217)+1),"")</f>
        <v>0</v>
      </c>
      <c r="F311">
        <f>IFERROR(SMALL(F76:F214,ROW()-ROW($F$217)+1),"")</f>
        <v>0</v>
      </c>
      <c r="G311">
        <f>IFERROR(SMALL(G76:G214,ROW()-ROW($G$217)+1),"")</f>
        <v>0</v>
      </c>
      <c r="H311">
        <f>IFERROR(SMALL(H76:H214,ROW()-ROW($H$217)+1),"")</f>
        <v>0</v>
      </c>
      <c r="K311">
        <f>IFERROR(SMALL(K76:K214,ROW()-ROW($K$217)+1),"")</f>
        <v>0</v>
      </c>
      <c r="L311">
        <f>IFERROR(SMALL(L76:L214,ROW()-ROW($L$217)+1),"")</f>
        <v>0</v>
      </c>
      <c r="M311">
        <f>IFERROR(SMALL(M76:M214,ROW()-ROW($M$217)+1),"")</f>
        <v>0</v>
      </c>
      <c r="N311">
        <f>IFERROR(SMALL(N76:N214,ROW()-ROW($N$217)+1),"")</f>
        <v>0</v>
      </c>
    </row>
    <row r="312" spans="5:14">
      <c r="E312">
        <f>IFERROR(SMALL(E76:E214,ROW()-ROW($E$217)+1),"")</f>
        <v>0</v>
      </c>
      <c r="F312">
        <f>IFERROR(SMALL(F76:F214,ROW()-ROW($F$217)+1),"")</f>
        <v>0</v>
      </c>
      <c r="G312">
        <f>IFERROR(SMALL(G76:G214,ROW()-ROW($G$217)+1),"")</f>
        <v>0</v>
      </c>
      <c r="H312">
        <f>IFERROR(SMALL(H76:H214,ROW()-ROW($H$217)+1),"")</f>
        <v>0</v>
      </c>
      <c r="K312">
        <f>IFERROR(SMALL(K76:K214,ROW()-ROW($K$217)+1),"")</f>
        <v>0</v>
      </c>
      <c r="L312">
        <f>IFERROR(SMALL(L76:L214,ROW()-ROW($L$217)+1),"")</f>
        <v>0</v>
      </c>
      <c r="M312">
        <f>IFERROR(SMALL(M76:M214,ROW()-ROW($M$217)+1),"")</f>
        <v>0</v>
      </c>
      <c r="N312">
        <f>IFERROR(SMALL(N76:N214,ROW()-ROW($N$217)+1),"")</f>
        <v>0</v>
      </c>
    </row>
    <row r="313" spans="5:14">
      <c r="E313">
        <f>IFERROR(SMALL(E76:E214,ROW()-ROW($E$217)+1),"")</f>
        <v>0</v>
      </c>
      <c r="F313">
        <f>IFERROR(SMALL(F76:F214,ROW()-ROW($F$217)+1),"")</f>
        <v>0</v>
      </c>
      <c r="G313">
        <f>IFERROR(SMALL(G76:G214,ROW()-ROW($G$217)+1),"")</f>
        <v>0</v>
      </c>
      <c r="H313">
        <f>IFERROR(SMALL(H76:H214,ROW()-ROW($H$217)+1),"")</f>
        <v>0</v>
      </c>
      <c r="K313">
        <f>IFERROR(SMALL(K76:K214,ROW()-ROW($K$217)+1),"")</f>
        <v>0</v>
      </c>
      <c r="L313">
        <f>IFERROR(SMALL(L76:L214,ROW()-ROW($L$217)+1),"")</f>
        <v>0</v>
      </c>
      <c r="M313">
        <f>IFERROR(SMALL(M76:M214,ROW()-ROW($M$217)+1),"")</f>
        <v>0</v>
      </c>
      <c r="N313">
        <f>IFERROR(SMALL(N76:N214,ROW()-ROW($N$217)+1),"")</f>
        <v>0</v>
      </c>
    </row>
    <row r="314" spans="5:14">
      <c r="E314">
        <f>IFERROR(SMALL(E76:E214,ROW()-ROW($E$217)+1),"")</f>
        <v>0</v>
      </c>
      <c r="F314">
        <f>IFERROR(SMALL(F76:F214,ROW()-ROW($F$217)+1),"")</f>
        <v>0</v>
      </c>
      <c r="G314">
        <f>IFERROR(SMALL(G76:G214,ROW()-ROW($G$217)+1),"")</f>
        <v>0</v>
      </c>
      <c r="H314">
        <f>IFERROR(SMALL(H76:H214,ROW()-ROW($H$217)+1),"")</f>
        <v>0</v>
      </c>
      <c r="K314">
        <f>IFERROR(SMALL(K76:K214,ROW()-ROW($K$217)+1),"")</f>
        <v>0</v>
      </c>
      <c r="L314">
        <f>IFERROR(SMALL(L76:L214,ROW()-ROW($L$217)+1),"")</f>
        <v>0</v>
      </c>
      <c r="M314">
        <f>IFERROR(SMALL(M76:M214,ROW()-ROW($M$217)+1),"")</f>
        <v>0</v>
      </c>
      <c r="N314">
        <f>IFERROR(SMALL(N76:N214,ROW()-ROW($N$217)+1),"")</f>
        <v>0</v>
      </c>
    </row>
    <row r="315" spans="5:14">
      <c r="E315">
        <f>IFERROR(SMALL(E76:E214,ROW()-ROW($E$217)+1),"")</f>
        <v>0</v>
      </c>
      <c r="F315">
        <f>IFERROR(SMALL(F76:F214,ROW()-ROW($F$217)+1),"")</f>
        <v>0</v>
      </c>
      <c r="G315">
        <f>IFERROR(SMALL(G76:G214,ROW()-ROW($G$217)+1),"")</f>
        <v>0</v>
      </c>
      <c r="H315">
        <f>IFERROR(SMALL(H76:H214,ROW()-ROW($H$217)+1),"")</f>
        <v>0</v>
      </c>
      <c r="K315">
        <f>IFERROR(SMALL(K76:K214,ROW()-ROW($K$217)+1),"")</f>
        <v>0</v>
      </c>
      <c r="L315">
        <f>IFERROR(SMALL(L76:L214,ROW()-ROW($L$217)+1),"")</f>
        <v>0</v>
      </c>
      <c r="M315">
        <f>IFERROR(SMALL(M76:M214,ROW()-ROW($M$217)+1),"")</f>
        <v>0</v>
      </c>
      <c r="N315">
        <f>IFERROR(SMALL(N76:N214,ROW()-ROW($N$217)+1),"")</f>
        <v>0</v>
      </c>
    </row>
    <row r="316" spans="5:14">
      <c r="E316">
        <f>IFERROR(SMALL(E76:E214,ROW()-ROW($E$217)+1),"")</f>
        <v>0</v>
      </c>
      <c r="F316">
        <f>IFERROR(SMALL(F76:F214,ROW()-ROW($F$217)+1),"")</f>
        <v>0</v>
      </c>
      <c r="G316">
        <f>IFERROR(SMALL(G76:G214,ROW()-ROW($G$217)+1),"")</f>
        <v>0</v>
      </c>
      <c r="H316">
        <f>IFERROR(SMALL(H76:H214,ROW()-ROW($H$217)+1),"")</f>
        <v>0</v>
      </c>
      <c r="K316">
        <f>IFERROR(SMALL(K76:K214,ROW()-ROW($K$217)+1),"")</f>
        <v>0</v>
      </c>
      <c r="L316">
        <f>IFERROR(SMALL(L76:L214,ROW()-ROW($L$217)+1),"")</f>
        <v>0</v>
      </c>
      <c r="M316">
        <f>IFERROR(SMALL(M76:M214,ROW()-ROW($M$217)+1),"")</f>
        <v>0</v>
      </c>
      <c r="N316">
        <f>IFERROR(SMALL(N76:N214,ROW()-ROW($N$217)+1),"")</f>
        <v>0</v>
      </c>
    </row>
    <row r="317" spans="5:14">
      <c r="E317">
        <f>IFERROR(SMALL(E76:E214,ROW()-ROW($E$217)+1),"")</f>
        <v>0</v>
      </c>
      <c r="F317">
        <f>IFERROR(SMALL(F76:F214,ROW()-ROW($F$217)+1),"")</f>
        <v>0</v>
      </c>
      <c r="G317">
        <f>IFERROR(SMALL(G76:G214,ROW()-ROW($G$217)+1),"")</f>
        <v>0</v>
      </c>
      <c r="H317">
        <f>IFERROR(SMALL(H76:H214,ROW()-ROW($H$217)+1),"")</f>
        <v>0</v>
      </c>
      <c r="K317">
        <f>IFERROR(SMALL(K76:K214,ROW()-ROW($K$217)+1),"")</f>
        <v>0</v>
      </c>
      <c r="L317">
        <f>IFERROR(SMALL(L76:L214,ROW()-ROW($L$217)+1),"")</f>
        <v>0</v>
      </c>
      <c r="M317">
        <f>IFERROR(SMALL(M76:M214,ROW()-ROW($M$217)+1),"")</f>
        <v>0</v>
      </c>
      <c r="N317">
        <f>IFERROR(SMALL(N76:N214,ROW()-ROW($N$217)+1),"")</f>
        <v>0</v>
      </c>
    </row>
    <row r="318" spans="5:14">
      <c r="E318">
        <f>IFERROR(SMALL(E76:E214,ROW()-ROW($E$217)+1),"")</f>
        <v>0</v>
      </c>
      <c r="F318">
        <f>IFERROR(SMALL(F76:F214,ROW()-ROW($F$217)+1),"")</f>
        <v>0</v>
      </c>
      <c r="G318">
        <f>IFERROR(SMALL(G76:G214,ROW()-ROW($G$217)+1),"")</f>
        <v>0</v>
      </c>
      <c r="H318">
        <f>IFERROR(SMALL(H76:H214,ROW()-ROW($H$217)+1),"")</f>
        <v>0</v>
      </c>
      <c r="K318">
        <f>IFERROR(SMALL(K76:K214,ROW()-ROW($K$217)+1),"")</f>
        <v>0</v>
      </c>
      <c r="L318">
        <f>IFERROR(SMALL(L76:L214,ROW()-ROW($L$217)+1),"")</f>
        <v>0</v>
      </c>
      <c r="M318">
        <f>IFERROR(SMALL(M76:M214,ROW()-ROW($M$217)+1),"")</f>
        <v>0</v>
      </c>
      <c r="N318">
        <f>IFERROR(SMALL(N76:N214,ROW()-ROW($N$217)+1),"")</f>
        <v>0</v>
      </c>
    </row>
    <row r="319" spans="5:14">
      <c r="E319">
        <f>IFERROR(SMALL(E76:E214,ROW()-ROW($E$217)+1),"")</f>
        <v>0</v>
      </c>
      <c r="F319">
        <f>IFERROR(SMALL(F76:F214,ROW()-ROW($F$217)+1),"")</f>
        <v>0</v>
      </c>
      <c r="G319">
        <f>IFERROR(SMALL(G76:G214,ROW()-ROW($G$217)+1),"")</f>
        <v>0</v>
      </c>
      <c r="H319">
        <f>IFERROR(SMALL(H76:H214,ROW()-ROW($H$217)+1),"")</f>
        <v>0</v>
      </c>
      <c r="K319">
        <f>IFERROR(SMALL(K76:K214,ROW()-ROW($K$217)+1),"")</f>
        <v>0</v>
      </c>
      <c r="L319">
        <f>IFERROR(SMALL(L76:L214,ROW()-ROW($L$217)+1),"")</f>
        <v>0</v>
      </c>
      <c r="M319">
        <f>IFERROR(SMALL(M76:M214,ROW()-ROW($M$217)+1),"")</f>
        <v>0</v>
      </c>
      <c r="N319">
        <f>IFERROR(SMALL(N76:N214,ROW()-ROW($N$217)+1),"")</f>
        <v>0</v>
      </c>
    </row>
    <row r="320" spans="5:14">
      <c r="E320">
        <f>IFERROR(SMALL(E76:E214,ROW()-ROW($E$217)+1),"")</f>
        <v>0</v>
      </c>
      <c r="F320">
        <f>IFERROR(SMALL(F76:F214,ROW()-ROW($F$217)+1),"")</f>
        <v>0</v>
      </c>
      <c r="G320">
        <f>IFERROR(SMALL(G76:G214,ROW()-ROW($G$217)+1),"")</f>
        <v>0</v>
      </c>
      <c r="H320">
        <f>IFERROR(SMALL(H76:H214,ROW()-ROW($H$217)+1),"")</f>
        <v>0</v>
      </c>
      <c r="K320">
        <f>IFERROR(SMALL(K76:K214,ROW()-ROW($K$217)+1),"")</f>
        <v>0</v>
      </c>
      <c r="L320">
        <f>IFERROR(SMALL(L76:L214,ROW()-ROW($L$217)+1),"")</f>
        <v>0</v>
      </c>
      <c r="M320">
        <f>IFERROR(SMALL(M76:M214,ROW()-ROW($M$217)+1),"")</f>
        <v>0</v>
      </c>
      <c r="N320">
        <f>IFERROR(SMALL(N76:N214,ROW()-ROW($N$217)+1),"")</f>
        <v>0</v>
      </c>
    </row>
    <row r="321" spans="5:14">
      <c r="E321">
        <f>IFERROR(SMALL(E76:E214,ROW()-ROW($E$217)+1),"")</f>
        <v>0</v>
      </c>
      <c r="F321">
        <f>IFERROR(SMALL(F76:F214,ROW()-ROW($F$217)+1),"")</f>
        <v>0</v>
      </c>
      <c r="G321">
        <f>IFERROR(SMALL(G76:G214,ROW()-ROW($G$217)+1),"")</f>
        <v>0</v>
      </c>
      <c r="H321">
        <f>IFERROR(SMALL(H76:H214,ROW()-ROW($H$217)+1),"")</f>
        <v>0</v>
      </c>
      <c r="K321">
        <f>IFERROR(SMALL(K76:K214,ROW()-ROW($K$217)+1),"")</f>
        <v>0</v>
      </c>
      <c r="L321">
        <f>IFERROR(SMALL(L76:L214,ROW()-ROW($L$217)+1),"")</f>
        <v>0</v>
      </c>
      <c r="M321">
        <f>IFERROR(SMALL(M76:M214,ROW()-ROW($M$217)+1),"")</f>
        <v>0</v>
      </c>
      <c r="N321">
        <f>IFERROR(SMALL(N76:N214,ROW()-ROW($N$217)+1),"")</f>
        <v>0</v>
      </c>
    </row>
    <row r="322" spans="5:14">
      <c r="E322">
        <f>IFERROR(SMALL(E76:E214,ROW()-ROW($E$217)+1),"")</f>
        <v>0</v>
      </c>
      <c r="F322">
        <f>IFERROR(SMALL(F76:F214,ROW()-ROW($F$217)+1),"")</f>
        <v>0</v>
      </c>
      <c r="G322">
        <f>IFERROR(SMALL(G76:G214,ROW()-ROW($G$217)+1),"")</f>
        <v>0</v>
      </c>
      <c r="H322">
        <f>IFERROR(SMALL(H76:H214,ROW()-ROW($H$217)+1),"")</f>
        <v>0</v>
      </c>
      <c r="K322">
        <f>IFERROR(SMALL(K76:K214,ROW()-ROW($K$217)+1),"")</f>
        <v>0</v>
      </c>
      <c r="L322">
        <f>IFERROR(SMALL(L76:L214,ROW()-ROW($L$217)+1),"")</f>
        <v>0</v>
      </c>
      <c r="M322">
        <f>IFERROR(SMALL(M76:M214,ROW()-ROW($M$217)+1),"")</f>
        <v>0</v>
      </c>
      <c r="N322">
        <f>IFERROR(SMALL(N76:N214,ROW()-ROW($N$217)+1),"")</f>
        <v>0</v>
      </c>
    </row>
    <row r="323" spans="5:14">
      <c r="E323">
        <f>IFERROR(SMALL(E76:E214,ROW()-ROW($E$217)+1),"")</f>
        <v>0</v>
      </c>
      <c r="F323">
        <f>IFERROR(SMALL(F76:F214,ROW()-ROW($F$217)+1),"")</f>
        <v>0</v>
      </c>
      <c r="G323">
        <f>IFERROR(SMALL(G76:G214,ROW()-ROW($G$217)+1),"")</f>
        <v>0</v>
      </c>
      <c r="H323">
        <f>IFERROR(SMALL(H76:H214,ROW()-ROW($H$217)+1),"")</f>
        <v>0</v>
      </c>
      <c r="K323">
        <f>IFERROR(SMALL(K76:K214,ROW()-ROW($K$217)+1),"")</f>
        <v>0</v>
      </c>
      <c r="L323">
        <f>IFERROR(SMALL(L76:L214,ROW()-ROW($L$217)+1),"")</f>
        <v>0</v>
      </c>
      <c r="M323">
        <f>IFERROR(SMALL(M76:M214,ROW()-ROW($M$217)+1),"")</f>
        <v>0</v>
      </c>
      <c r="N323">
        <f>IFERROR(SMALL(N76:N214,ROW()-ROW($N$217)+1),"")</f>
        <v>0</v>
      </c>
    </row>
    <row r="324" spans="5:14">
      <c r="E324">
        <f>IFERROR(SMALL(E76:E214,ROW()-ROW($E$217)+1),"")</f>
        <v>0</v>
      </c>
      <c r="F324">
        <f>IFERROR(SMALL(F76:F214,ROW()-ROW($F$217)+1),"")</f>
        <v>0</v>
      </c>
      <c r="G324">
        <f>IFERROR(SMALL(G76:G214,ROW()-ROW($G$217)+1),"")</f>
        <v>0</v>
      </c>
      <c r="H324">
        <f>IFERROR(SMALL(H76:H214,ROW()-ROW($H$217)+1),"")</f>
        <v>0</v>
      </c>
      <c r="K324">
        <f>IFERROR(SMALL(K76:K214,ROW()-ROW($K$217)+1),"")</f>
        <v>0</v>
      </c>
      <c r="L324">
        <f>IFERROR(SMALL(L76:L214,ROW()-ROW($L$217)+1),"")</f>
        <v>0</v>
      </c>
      <c r="M324">
        <f>IFERROR(SMALL(M76:M214,ROW()-ROW($M$217)+1),"")</f>
        <v>0</v>
      </c>
      <c r="N324">
        <f>IFERROR(SMALL(N76:N214,ROW()-ROW($N$217)+1),"")</f>
        <v>0</v>
      </c>
    </row>
    <row r="325" spans="5:14">
      <c r="E325">
        <f>IFERROR(SMALL(E76:E214,ROW()-ROW($E$217)+1),"")</f>
        <v>0</v>
      </c>
      <c r="F325">
        <f>IFERROR(SMALL(F76:F214,ROW()-ROW($F$217)+1),"")</f>
        <v>0</v>
      </c>
      <c r="G325">
        <f>IFERROR(SMALL(G76:G214,ROW()-ROW($G$217)+1),"")</f>
        <v>0</v>
      </c>
      <c r="H325">
        <f>IFERROR(SMALL(H76:H214,ROW()-ROW($H$217)+1),"")</f>
        <v>0</v>
      </c>
      <c r="K325">
        <f>IFERROR(SMALL(K76:K214,ROW()-ROW($K$217)+1),"")</f>
        <v>0</v>
      </c>
      <c r="L325">
        <f>IFERROR(SMALL(L76:L214,ROW()-ROW($L$217)+1),"")</f>
        <v>0</v>
      </c>
      <c r="M325">
        <f>IFERROR(SMALL(M76:M214,ROW()-ROW($M$217)+1),"")</f>
        <v>0</v>
      </c>
      <c r="N325">
        <f>IFERROR(SMALL(N76:N214,ROW()-ROW($N$217)+1),"")</f>
        <v>0</v>
      </c>
    </row>
    <row r="326" spans="5:14">
      <c r="E326">
        <f>IFERROR(SMALL(E76:E214,ROW()-ROW($E$217)+1),"")</f>
        <v>0</v>
      </c>
      <c r="F326">
        <f>IFERROR(SMALL(F76:F214,ROW()-ROW($F$217)+1),"")</f>
        <v>0</v>
      </c>
      <c r="G326">
        <f>IFERROR(SMALL(G76:G214,ROW()-ROW($G$217)+1),"")</f>
        <v>0</v>
      </c>
      <c r="H326">
        <f>IFERROR(SMALL(H76:H214,ROW()-ROW($H$217)+1),"")</f>
        <v>0</v>
      </c>
      <c r="K326">
        <f>IFERROR(SMALL(K76:K214,ROW()-ROW($K$217)+1),"")</f>
        <v>0</v>
      </c>
      <c r="L326">
        <f>IFERROR(SMALL(L76:L214,ROW()-ROW($L$217)+1),"")</f>
        <v>0</v>
      </c>
      <c r="M326">
        <f>IFERROR(SMALL(M76:M214,ROW()-ROW($M$217)+1),"")</f>
        <v>0</v>
      </c>
      <c r="N326">
        <f>IFERROR(SMALL(N76:N214,ROW()-ROW($N$217)+1),"")</f>
        <v>0</v>
      </c>
    </row>
    <row r="327" spans="5:14">
      <c r="E327">
        <f>IFERROR(SMALL(E76:E214,ROW()-ROW($E$217)+1),"")</f>
        <v>0</v>
      </c>
      <c r="F327">
        <f>IFERROR(SMALL(F76:F214,ROW()-ROW($F$217)+1),"")</f>
        <v>0</v>
      </c>
      <c r="G327">
        <f>IFERROR(SMALL(G76:G214,ROW()-ROW($G$217)+1),"")</f>
        <v>0</v>
      </c>
      <c r="H327">
        <f>IFERROR(SMALL(H76:H214,ROW()-ROW($H$217)+1),"")</f>
        <v>0</v>
      </c>
      <c r="K327">
        <f>IFERROR(SMALL(K76:K214,ROW()-ROW($K$217)+1),"")</f>
        <v>0</v>
      </c>
      <c r="L327">
        <f>IFERROR(SMALL(L76:L214,ROW()-ROW($L$217)+1),"")</f>
        <v>0</v>
      </c>
      <c r="M327">
        <f>IFERROR(SMALL(M76:M214,ROW()-ROW($M$217)+1),"")</f>
        <v>0</v>
      </c>
      <c r="N327">
        <f>IFERROR(SMALL(N76:N214,ROW()-ROW($N$217)+1),"")</f>
        <v>0</v>
      </c>
    </row>
    <row r="328" spans="5:14">
      <c r="E328">
        <f>IFERROR(SMALL(E76:E214,ROW()-ROW($E$217)+1),"")</f>
        <v>0</v>
      </c>
      <c r="F328">
        <f>IFERROR(SMALL(F76:F214,ROW()-ROW($F$217)+1),"")</f>
        <v>0</v>
      </c>
      <c r="G328">
        <f>IFERROR(SMALL(G76:G214,ROW()-ROW($G$217)+1),"")</f>
        <v>0</v>
      </c>
      <c r="H328">
        <f>IFERROR(SMALL(H76:H214,ROW()-ROW($H$217)+1),"")</f>
        <v>0</v>
      </c>
      <c r="K328">
        <f>IFERROR(SMALL(K76:K214,ROW()-ROW($K$217)+1),"")</f>
        <v>0</v>
      </c>
      <c r="L328">
        <f>IFERROR(SMALL(L76:L214,ROW()-ROW($L$217)+1),"")</f>
        <v>0</v>
      </c>
      <c r="M328">
        <f>IFERROR(SMALL(M76:M214,ROW()-ROW($M$217)+1),"")</f>
        <v>0</v>
      </c>
      <c r="N328">
        <f>IFERROR(SMALL(N76:N214,ROW()-ROW($N$217)+1),"")</f>
        <v>0</v>
      </c>
    </row>
    <row r="329" spans="5:14">
      <c r="E329">
        <f>IFERROR(SMALL(E76:E214,ROW()-ROW($E$217)+1),"")</f>
        <v>0</v>
      </c>
      <c r="F329">
        <f>IFERROR(SMALL(F76:F214,ROW()-ROW($F$217)+1),"")</f>
        <v>0</v>
      </c>
      <c r="G329">
        <f>IFERROR(SMALL(G76:G214,ROW()-ROW($G$217)+1),"")</f>
        <v>0</v>
      </c>
      <c r="H329">
        <f>IFERROR(SMALL(H76:H214,ROW()-ROW($H$217)+1),"")</f>
        <v>0</v>
      </c>
      <c r="K329">
        <f>IFERROR(SMALL(K76:K214,ROW()-ROW($K$217)+1),"")</f>
        <v>0</v>
      </c>
      <c r="L329">
        <f>IFERROR(SMALL(L76:L214,ROW()-ROW($L$217)+1),"")</f>
        <v>0</v>
      </c>
      <c r="M329">
        <f>IFERROR(SMALL(M76:M214,ROW()-ROW($M$217)+1),"")</f>
        <v>0</v>
      </c>
      <c r="N329">
        <f>IFERROR(SMALL(N76:N214,ROW()-ROW($N$217)+1),"")</f>
        <v>0</v>
      </c>
    </row>
    <row r="330" spans="5:14">
      <c r="E330">
        <f>IFERROR(SMALL(E76:E214,ROW()-ROW($E$217)+1),"")</f>
        <v>0</v>
      </c>
      <c r="F330">
        <f>IFERROR(SMALL(F76:F214,ROW()-ROW($F$217)+1),"")</f>
        <v>0</v>
      </c>
      <c r="G330">
        <f>IFERROR(SMALL(G76:G214,ROW()-ROW($G$217)+1),"")</f>
        <v>0</v>
      </c>
      <c r="H330">
        <f>IFERROR(SMALL(H76:H214,ROW()-ROW($H$217)+1),"")</f>
        <v>0</v>
      </c>
      <c r="K330">
        <f>IFERROR(SMALL(K76:K214,ROW()-ROW($K$217)+1),"")</f>
        <v>0</v>
      </c>
      <c r="L330">
        <f>IFERROR(SMALL(L76:L214,ROW()-ROW($L$217)+1),"")</f>
        <v>0</v>
      </c>
      <c r="M330">
        <f>IFERROR(SMALL(M76:M214,ROW()-ROW($M$217)+1),"")</f>
        <v>0</v>
      </c>
      <c r="N330">
        <f>IFERROR(SMALL(N76:N214,ROW()-ROW($N$217)+1),"")</f>
        <v>0</v>
      </c>
    </row>
    <row r="331" spans="5:14">
      <c r="E331">
        <f>IFERROR(SMALL(E76:E214,ROW()-ROW($E$217)+1),"")</f>
        <v>0</v>
      </c>
      <c r="F331">
        <f>IFERROR(SMALL(F76:F214,ROW()-ROW($F$217)+1),"")</f>
        <v>0</v>
      </c>
      <c r="G331">
        <f>IFERROR(SMALL(G76:G214,ROW()-ROW($G$217)+1),"")</f>
        <v>0</v>
      </c>
      <c r="H331">
        <f>IFERROR(SMALL(H76:H214,ROW()-ROW($H$217)+1),"")</f>
        <v>0</v>
      </c>
      <c r="K331">
        <f>IFERROR(SMALL(K76:K214,ROW()-ROW($K$217)+1),"")</f>
        <v>0</v>
      </c>
      <c r="L331">
        <f>IFERROR(SMALL(L76:L214,ROW()-ROW($L$217)+1),"")</f>
        <v>0</v>
      </c>
      <c r="M331">
        <f>IFERROR(SMALL(M76:M214,ROW()-ROW($M$217)+1),"")</f>
        <v>0</v>
      </c>
      <c r="N331">
        <f>IFERROR(SMALL(N76:N214,ROW()-ROW($N$217)+1),"")</f>
        <v>0</v>
      </c>
    </row>
    <row r="332" spans="5:14">
      <c r="E332">
        <f>IFERROR(SMALL(E76:E214,ROW()-ROW($E$217)+1),"")</f>
        <v>0</v>
      </c>
      <c r="F332">
        <f>IFERROR(SMALL(F76:F214,ROW()-ROW($F$217)+1),"")</f>
        <v>0</v>
      </c>
      <c r="G332">
        <f>IFERROR(SMALL(G76:G214,ROW()-ROW($G$217)+1),"")</f>
        <v>0</v>
      </c>
      <c r="H332">
        <f>IFERROR(SMALL(H76:H214,ROW()-ROW($H$217)+1),"")</f>
        <v>0</v>
      </c>
      <c r="K332">
        <f>IFERROR(SMALL(K76:K214,ROW()-ROW($K$217)+1),"")</f>
        <v>0</v>
      </c>
      <c r="L332">
        <f>IFERROR(SMALL(L76:L214,ROW()-ROW($L$217)+1),"")</f>
        <v>0</v>
      </c>
      <c r="M332">
        <f>IFERROR(SMALL(M76:M214,ROW()-ROW($M$217)+1),"")</f>
        <v>0</v>
      </c>
      <c r="N332">
        <f>IFERROR(SMALL(N76:N214,ROW()-ROW($N$217)+1),"")</f>
        <v>0</v>
      </c>
    </row>
    <row r="333" spans="5:14">
      <c r="E333">
        <f>IFERROR(SMALL(E76:E214,ROW()-ROW($E$217)+1),"")</f>
        <v>0</v>
      </c>
      <c r="F333">
        <f>IFERROR(SMALL(F76:F214,ROW()-ROW($F$217)+1),"")</f>
        <v>0</v>
      </c>
      <c r="G333">
        <f>IFERROR(SMALL(G76:G214,ROW()-ROW($G$217)+1),"")</f>
        <v>0</v>
      </c>
      <c r="H333">
        <f>IFERROR(SMALL(H76:H214,ROW()-ROW($H$217)+1),"")</f>
        <v>0</v>
      </c>
      <c r="K333">
        <f>IFERROR(SMALL(K76:K214,ROW()-ROW($K$217)+1),"")</f>
        <v>0</v>
      </c>
      <c r="L333">
        <f>IFERROR(SMALL(L76:L214,ROW()-ROW($L$217)+1),"")</f>
        <v>0</v>
      </c>
      <c r="M333">
        <f>IFERROR(SMALL(M76:M214,ROW()-ROW($M$217)+1),"")</f>
        <v>0</v>
      </c>
      <c r="N333">
        <f>IFERROR(SMALL(N76:N214,ROW()-ROW($N$217)+1),"")</f>
        <v>0</v>
      </c>
    </row>
    <row r="334" spans="5:14">
      <c r="E334">
        <f>IFERROR(SMALL(E76:E214,ROW()-ROW($E$217)+1),"")</f>
        <v>0</v>
      </c>
      <c r="F334">
        <f>IFERROR(SMALL(F76:F214,ROW()-ROW($F$217)+1),"")</f>
        <v>0</v>
      </c>
      <c r="G334">
        <f>IFERROR(SMALL(G76:G214,ROW()-ROW($G$217)+1),"")</f>
        <v>0</v>
      </c>
      <c r="H334">
        <f>IFERROR(SMALL(H76:H214,ROW()-ROW($H$217)+1),"")</f>
        <v>0</v>
      </c>
      <c r="K334">
        <f>IFERROR(SMALL(K76:K214,ROW()-ROW($K$217)+1),"")</f>
        <v>0</v>
      </c>
      <c r="L334">
        <f>IFERROR(SMALL(L76:L214,ROW()-ROW($L$217)+1),"")</f>
        <v>0</v>
      </c>
      <c r="M334">
        <f>IFERROR(SMALL(M76:M214,ROW()-ROW($M$217)+1),"")</f>
        <v>0</v>
      </c>
      <c r="N334">
        <f>IFERROR(SMALL(N76:N214,ROW()-ROW($N$217)+1),"")</f>
        <v>0</v>
      </c>
    </row>
    <row r="335" spans="5:14">
      <c r="E335">
        <f>IFERROR(SMALL(E76:E214,ROW()-ROW($E$217)+1),"")</f>
        <v>0</v>
      </c>
      <c r="F335">
        <f>IFERROR(SMALL(F76:F214,ROW()-ROW($F$217)+1),"")</f>
        <v>0</v>
      </c>
      <c r="G335">
        <f>IFERROR(SMALL(G76:G214,ROW()-ROW($G$217)+1),"")</f>
        <v>0</v>
      </c>
      <c r="H335">
        <f>IFERROR(SMALL(H76:H214,ROW()-ROW($H$217)+1),"")</f>
        <v>0</v>
      </c>
      <c r="K335">
        <f>IFERROR(SMALL(K76:K214,ROW()-ROW($K$217)+1),"")</f>
        <v>0</v>
      </c>
      <c r="L335">
        <f>IFERROR(SMALL(L76:L214,ROW()-ROW($L$217)+1),"")</f>
        <v>0</v>
      </c>
      <c r="M335">
        <f>IFERROR(SMALL(M76:M214,ROW()-ROW($M$217)+1),"")</f>
        <v>0</v>
      </c>
      <c r="N335">
        <f>IFERROR(SMALL(N76:N214,ROW()-ROW($N$217)+1),"")</f>
        <v>0</v>
      </c>
    </row>
    <row r="336" spans="5:14">
      <c r="E336">
        <f>IFERROR(SMALL(E76:E214,ROW()-ROW($E$217)+1),"")</f>
        <v>0</v>
      </c>
      <c r="F336">
        <f>IFERROR(SMALL(F76:F214,ROW()-ROW($F$217)+1),"")</f>
        <v>0</v>
      </c>
      <c r="G336">
        <f>IFERROR(SMALL(G76:G214,ROW()-ROW($G$217)+1),"")</f>
        <v>0</v>
      </c>
      <c r="H336">
        <f>IFERROR(SMALL(H76:H214,ROW()-ROW($H$217)+1),"")</f>
        <v>0</v>
      </c>
      <c r="K336">
        <f>IFERROR(SMALL(K76:K214,ROW()-ROW($K$217)+1),"")</f>
        <v>0</v>
      </c>
      <c r="L336">
        <f>IFERROR(SMALL(L76:L214,ROW()-ROW($L$217)+1),"")</f>
        <v>0</v>
      </c>
      <c r="M336">
        <f>IFERROR(SMALL(M76:M214,ROW()-ROW($M$217)+1),"")</f>
        <v>0</v>
      </c>
      <c r="N336">
        <f>IFERROR(SMALL(N76:N214,ROW()-ROW($N$217)+1),"")</f>
        <v>0</v>
      </c>
    </row>
    <row r="337" spans="5:14">
      <c r="E337">
        <f>IFERROR(SMALL(E76:E214,ROW()-ROW($E$217)+1),"")</f>
        <v>0</v>
      </c>
      <c r="F337">
        <f>IFERROR(SMALL(F76:F214,ROW()-ROW($F$217)+1),"")</f>
        <v>0</v>
      </c>
      <c r="G337">
        <f>IFERROR(SMALL(G76:G214,ROW()-ROW($G$217)+1),"")</f>
        <v>0</v>
      </c>
      <c r="H337">
        <f>IFERROR(SMALL(H76:H214,ROW()-ROW($H$217)+1),"")</f>
        <v>0</v>
      </c>
      <c r="K337">
        <f>IFERROR(SMALL(K76:K214,ROW()-ROW($K$217)+1),"")</f>
        <v>0</v>
      </c>
      <c r="L337">
        <f>IFERROR(SMALL(L76:L214,ROW()-ROW($L$217)+1),"")</f>
        <v>0</v>
      </c>
      <c r="M337">
        <f>IFERROR(SMALL(M76:M214,ROW()-ROW($M$217)+1),"")</f>
        <v>0</v>
      </c>
      <c r="N337">
        <f>IFERROR(SMALL(N76:N214,ROW()-ROW($N$217)+1),"")</f>
        <v>0</v>
      </c>
    </row>
    <row r="338" spans="5:14">
      <c r="E338">
        <f>IFERROR(SMALL(E76:E214,ROW()-ROW($E$217)+1),"")</f>
        <v>0</v>
      </c>
      <c r="F338">
        <f>IFERROR(SMALL(F76:F214,ROW()-ROW($F$217)+1),"")</f>
        <v>0</v>
      </c>
      <c r="G338">
        <f>IFERROR(SMALL(G76:G214,ROW()-ROW($G$217)+1),"")</f>
        <v>0</v>
      </c>
      <c r="H338">
        <f>IFERROR(SMALL(H76:H214,ROW()-ROW($H$217)+1),"")</f>
        <v>0</v>
      </c>
      <c r="K338">
        <f>IFERROR(SMALL(K76:K214,ROW()-ROW($K$217)+1),"")</f>
        <v>0</v>
      </c>
      <c r="L338">
        <f>IFERROR(SMALL(L76:L214,ROW()-ROW($L$217)+1),"")</f>
        <v>0</v>
      </c>
      <c r="M338">
        <f>IFERROR(SMALL(M76:M214,ROW()-ROW($M$217)+1),"")</f>
        <v>0</v>
      </c>
      <c r="N338">
        <f>IFERROR(SMALL(N76:N214,ROW()-ROW($N$217)+1),"")</f>
        <v>0</v>
      </c>
    </row>
    <row r="339" spans="5:14">
      <c r="E339">
        <f>IFERROR(SMALL(E76:E214,ROW()-ROW($E$217)+1),"")</f>
        <v>0</v>
      </c>
      <c r="F339">
        <f>IFERROR(SMALL(F76:F214,ROW()-ROW($F$217)+1),"")</f>
        <v>0</v>
      </c>
      <c r="G339">
        <f>IFERROR(SMALL(G76:G214,ROW()-ROW($G$217)+1),"")</f>
        <v>0</v>
      </c>
      <c r="H339">
        <f>IFERROR(SMALL(H76:H214,ROW()-ROW($H$217)+1),"")</f>
        <v>0</v>
      </c>
      <c r="K339">
        <f>IFERROR(SMALL(K76:K214,ROW()-ROW($K$217)+1),"")</f>
        <v>0</v>
      </c>
      <c r="L339">
        <f>IFERROR(SMALL(L76:L214,ROW()-ROW($L$217)+1),"")</f>
        <v>0</v>
      </c>
      <c r="M339">
        <f>IFERROR(SMALL(M76:M214,ROW()-ROW($M$217)+1),"")</f>
        <v>0</v>
      </c>
      <c r="N339">
        <f>IFERROR(SMALL(N76:N214,ROW()-ROW($N$217)+1),"")</f>
        <v>0</v>
      </c>
    </row>
    <row r="340" spans="5:14">
      <c r="E340">
        <f>IFERROR(SMALL(E76:E214,ROW()-ROW($E$217)+1),"")</f>
        <v>0</v>
      </c>
      <c r="F340">
        <f>IFERROR(SMALL(F76:F214,ROW()-ROW($F$217)+1),"")</f>
        <v>0</v>
      </c>
      <c r="G340">
        <f>IFERROR(SMALL(G76:G214,ROW()-ROW($G$217)+1),"")</f>
        <v>0</v>
      </c>
      <c r="H340">
        <f>IFERROR(SMALL(H76:H214,ROW()-ROW($H$217)+1),"")</f>
        <v>0</v>
      </c>
      <c r="K340">
        <f>IFERROR(SMALL(K76:K214,ROW()-ROW($K$217)+1),"")</f>
        <v>0</v>
      </c>
      <c r="L340">
        <f>IFERROR(SMALL(L76:L214,ROW()-ROW($L$217)+1),"")</f>
        <v>0</v>
      </c>
      <c r="M340">
        <f>IFERROR(SMALL(M76:M214,ROW()-ROW($M$217)+1),"")</f>
        <v>0</v>
      </c>
      <c r="N340">
        <f>IFERROR(SMALL(N76:N214,ROW()-ROW($N$217)+1),"")</f>
        <v>0</v>
      </c>
    </row>
    <row r="341" spans="5:14">
      <c r="E341">
        <f>IFERROR(SMALL(E76:E214,ROW()-ROW($E$217)+1),"")</f>
        <v>0</v>
      </c>
      <c r="F341">
        <f>IFERROR(SMALL(F76:F214,ROW()-ROW($F$217)+1),"")</f>
        <v>0</v>
      </c>
      <c r="G341">
        <f>IFERROR(SMALL(G76:G214,ROW()-ROW($G$217)+1),"")</f>
        <v>0</v>
      </c>
      <c r="H341">
        <f>IFERROR(SMALL(H76:H214,ROW()-ROW($H$217)+1),"")</f>
        <v>0</v>
      </c>
      <c r="K341">
        <f>IFERROR(SMALL(K76:K214,ROW()-ROW($K$217)+1),"")</f>
        <v>0</v>
      </c>
      <c r="L341">
        <f>IFERROR(SMALL(L76:L214,ROW()-ROW($L$217)+1),"")</f>
        <v>0</v>
      </c>
      <c r="M341">
        <f>IFERROR(SMALL(M76:M214,ROW()-ROW($M$217)+1),"")</f>
        <v>0</v>
      </c>
      <c r="N341">
        <f>IFERROR(SMALL(N76:N214,ROW()-ROW($N$217)+1),"")</f>
        <v>0</v>
      </c>
    </row>
    <row r="342" spans="5:14">
      <c r="E342">
        <f>IFERROR(SMALL(E76:E214,ROW()-ROW($E$217)+1),"")</f>
        <v>0</v>
      </c>
      <c r="F342">
        <f>IFERROR(SMALL(F76:F214,ROW()-ROW($F$217)+1),"")</f>
        <v>0</v>
      </c>
      <c r="G342">
        <f>IFERROR(SMALL(G76:G214,ROW()-ROW($G$217)+1),"")</f>
        <v>0</v>
      </c>
      <c r="H342">
        <f>IFERROR(SMALL(H76:H214,ROW()-ROW($H$217)+1),"")</f>
        <v>0</v>
      </c>
      <c r="K342">
        <f>IFERROR(SMALL(K76:K214,ROW()-ROW($K$217)+1),"")</f>
        <v>0</v>
      </c>
      <c r="L342">
        <f>IFERROR(SMALL(L76:L214,ROW()-ROW($L$217)+1),"")</f>
        <v>0</v>
      </c>
      <c r="M342">
        <f>IFERROR(SMALL(M76:M214,ROW()-ROW($M$217)+1),"")</f>
        <v>0</v>
      </c>
      <c r="N342">
        <f>IFERROR(SMALL(N76:N214,ROW()-ROW($N$217)+1),"")</f>
        <v>0</v>
      </c>
    </row>
    <row r="343" spans="5:14">
      <c r="E343">
        <f>IFERROR(SMALL(E76:E214,ROW()-ROW($E$217)+1),"")</f>
        <v>0</v>
      </c>
      <c r="F343">
        <f>IFERROR(SMALL(F76:F214,ROW()-ROW($F$217)+1),"")</f>
        <v>0</v>
      </c>
      <c r="G343">
        <f>IFERROR(SMALL(G76:G214,ROW()-ROW($G$217)+1),"")</f>
        <v>0</v>
      </c>
      <c r="H343">
        <f>IFERROR(SMALL(H76:H214,ROW()-ROW($H$217)+1),"")</f>
        <v>0</v>
      </c>
      <c r="K343">
        <f>IFERROR(SMALL(K76:K214,ROW()-ROW($K$217)+1),"")</f>
        <v>0</v>
      </c>
      <c r="L343">
        <f>IFERROR(SMALL(L76:L214,ROW()-ROW($L$217)+1),"")</f>
        <v>0</v>
      </c>
      <c r="M343">
        <f>IFERROR(SMALL(M76:M214,ROW()-ROW($M$217)+1),"")</f>
        <v>0</v>
      </c>
      <c r="N343">
        <f>IFERROR(SMALL(N76:N214,ROW()-ROW($N$217)+1),"")</f>
        <v>0</v>
      </c>
    </row>
    <row r="344" spans="5:14">
      <c r="E344">
        <f>IFERROR(SMALL(E76:E214,ROW()-ROW($E$217)+1),"")</f>
        <v>0</v>
      </c>
      <c r="F344">
        <f>IFERROR(SMALL(F76:F214,ROW()-ROW($F$217)+1),"")</f>
        <v>0</v>
      </c>
      <c r="G344">
        <f>IFERROR(SMALL(G76:G214,ROW()-ROW($G$217)+1),"")</f>
        <v>0</v>
      </c>
      <c r="H344">
        <f>IFERROR(SMALL(H76:H214,ROW()-ROW($H$217)+1),"")</f>
        <v>0</v>
      </c>
      <c r="K344">
        <f>IFERROR(SMALL(K76:K214,ROW()-ROW($K$217)+1),"")</f>
        <v>0</v>
      </c>
      <c r="L344">
        <f>IFERROR(SMALL(L76:L214,ROW()-ROW($L$217)+1),"")</f>
        <v>0</v>
      </c>
      <c r="M344">
        <f>IFERROR(SMALL(M76:M214,ROW()-ROW($M$217)+1),"")</f>
        <v>0</v>
      </c>
      <c r="N344">
        <f>IFERROR(SMALL(N76:N214,ROW()-ROW($N$217)+1),"")</f>
        <v>0</v>
      </c>
    </row>
    <row r="345" spans="5:14">
      <c r="E345">
        <f>IFERROR(SMALL(E76:E214,ROW()-ROW($E$217)+1),"")</f>
        <v>0</v>
      </c>
      <c r="F345">
        <f>IFERROR(SMALL(F76:F214,ROW()-ROW($F$217)+1),"")</f>
        <v>0</v>
      </c>
      <c r="G345">
        <f>IFERROR(SMALL(G76:G214,ROW()-ROW($G$217)+1),"")</f>
        <v>0</v>
      </c>
      <c r="H345">
        <f>IFERROR(SMALL(H76:H214,ROW()-ROW($H$217)+1),"")</f>
        <v>0</v>
      </c>
      <c r="K345">
        <f>IFERROR(SMALL(K76:K214,ROW()-ROW($K$217)+1),"")</f>
        <v>0</v>
      </c>
      <c r="L345">
        <f>IFERROR(SMALL(L76:L214,ROW()-ROW($L$217)+1),"")</f>
        <v>0</v>
      </c>
      <c r="M345">
        <f>IFERROR(SMALL(M76:M214,ROW()-ROW($M$217)+1),"")</f>
        <v>0</v>
      </c>
      <c r="N345">
        <f>IFERROR(SMALL(N76:N214,ROW()-ROW($N$217)+1),"")</f>
        <v>0</v>
      </c>
    </row>
    <row r="346" spans="5:14">
      <c r="E346">
        <f>IFERROR(SMALL(E76:E214,ROW()-ROW($E$217)+1),"")</f>
        <v>0</v>
      </c>
      <c r="F346">
        <f>IFERROR(SMALL(F76:F214,ROW()-ROW($F$217)+1),"")</f>
        <v>0</v>
      </c>
      <c r="G346">
        <f>IFERROR(SMALL(G76:G214,ROW()-ROW($G$217)+1),"")</f>
        <v>0</v>
      </c>
      <c r="H346">
        <f>IFERROR(SMALL(H76:H214,ROW()-ROW($H$217)+1),"")</f>
        <v>0</v>
      </c>
      <c r="K346">
        <f>IFERROR(SMALL(K76:K214,ROW()-ROW($K$217)+1),"")</f>
        <v>0</v>
      </c>
      <c r="L346">
        <f>IFERROR(SMALL(L76:L214,ROW()-ROW($L$217)+1),"")</f>
        <v>0</v>
      </c>
      <c r="M346">
        <f>IFERROR(SMALL(M76:M214,ROW()-ROW($M$217)+1),"")</f>
        <v>0</v>
      </c>
      <c r="N346">
        <f>IFERROR(SMALL(N76:N214,ROW()-ROW($N$217)+1),"")</f>
        <v>0</v>
      </c>
    </row>
    <row r="347" spans="5:14">
      <c r="E347">
        <f>IFERROR(SMALL(E76:E214,ROW()-ROW($E$217)+1),"")</f>
        <v>0</v>
      </c>
      <c r="F347">
        <f>IFERROR(SMALL(F76:F214,ROW()-ROW($F$217)+1),"")</f>
        <v>0</v>
      </c>
      <c r="G347">
        <f>IFERROR(SMALL(G76:G214,ROW()-ROW($G$217)+1),"")</f>
        <v>0</v>
      </c>
      <c r="H347">
        <f>IFERROR(SMALL(H76:H214,ROW()-ROW($H$217)+1),"")</f>
        <v>0</v>
      </c>
      <c r="K347">
        <f>IFERROR(SMALL(K76:K214,ROW()-ROW($K$217)+1),"")</f>
        <v>0</v>
      </c>
      <c r="L347">
        <f>IFERROR(SMALL(L76:L214,ROW()-ROW($L$217)+1),"")</f>
        <v>0</v>
      </c>
      <c r="M347">
        <f>IFERROR(SMALL(M76:M214,ROW()-ROW($M$217)+1),"")</f>
        <v>0</v>
      </c>
      <c r="N347">
        <f>IFERROR(SMALL(N76:N214,ROW()-ROW($N$217)+1),"")</f>
        <v>0</v>
      </c>
    </row>
    <row r="348" spans="5:14">
      <c r="E348">
        <f>IFERROR(SMALL(E76:E214,ROW()-ROW($E$217)+1),"")</f>
        <v>0</v>
      </c>
      <c r="F348">
        <f>IFERROR(SMALL(F76:F214,ROW()-ROW($F$217)+1),"")</f>
        <v>0</v>
      </c>
      <c r="G348">
        <f>IFERROR(SMALL(G76:G214,ROW()-ROW($G$217)+1),"")</f>
        <v>0</v>
      </c>
      <c r="H348">
        <f>IFERROR(SMALL(H76:H214,ROW()-ROW($H$217)+1),"")</f>
        <v>0</v>
      </c>
      <c r="K348">
        <f>IFERROR(SMALL(K76:K214,ROW()-ROW($K$217)+1),"")</f>
        <v>0</v>
      </c>
      <c r="L348">
        <f>IFERROR(SMALL(L76:L214,ROW()-ROW($L$217)+1),"")</f>
        <v>0</v>
      </c>
      <c r="M348">
        <f>IFERROR(SMALL(M76:M214,ROW()-ROW($M$217)+1),"")</f>
        <v>0</v>
      </c>
      <c r="N348">
        <f>IFERROR(SMALL(N76:N214,ROW()-ROW($N$217)+1),"")</f>
        <v>0</v>
      </c>
    </row>
    <row r="349" spans="5:14">
      <c r="E349">
        <f>IFERROR(SMALL(E76:E214,ROW()-ROW($E$217)+1),"")</f>
        <v>0</v>
      </c>
      <c r="F349">
        <f>IFERROR(SMALL(F76:F214,ROW()-ROW($F$217)+1),"")</f>
        <v>0</v>
      </c>
      <c r="G349">
        <f>IFERROR(SMALL(G76:G214,ROW()-ROW($G$217)+1),"")</f>
        <v>0</v>
      </c>
      <c r="H349">
        <f>IFERROR(SMALL(H76:H214,ROW()-ROW($H$217)+1),"")</f>
        <v>0</v>
      </c>
      <c r="K349">
        <f>IFERROR(SMALL(K76:K214,ROW()-ROW($K$217)+1),"")</f>
        <v>0</v>
      </c>
      <c r="L349">
        <f>IFERROR(SMALL(L76:L214,ROW()-ROW($L$217)+1),"")</f>
        <v>0</v>
      </c>
      <c r="M349">
        <f>IFERROR(SMALL(M76:M214,ROW()-ROW($M$217)+1),"")</f>
        <v>0</v>
      </c>
      <c r="N349">
        <f>IFERROR(SMALL(N76:N214,ROW()-ROW($N$217)+1),"")</f>
        <v>0</v>
      </c>
    </row>
    <row r="350" spans="5:14">
      <c r="E350">
        <f>IFERROR(SMALL(E76:E214,ROW()-ROW($E$217)+1),"")</f>
        <v>0</v>
      </c>
      <c r="F350">
        <f>IFERROR(SMALL(F76:F214,ROW()-ROW($F$217)+1),"")</f>
        <v>0</v>
      </c>
      <c r="G350">
        <f>IFERROR(SMALL(G76:G214,ROW()-ROW($G$217)+1),"")</f>
        <v>0</v>
      </c>
      <c r="H350">
        <f>IFERROR(SMALL(H76:H214,ROW()-ROW($H$217)+1),"")</f>
        <v>0</v>
      </c>
      <c r="K350">
        <f>IFERROR(SMALL(K76:K214,ROW()-ROW($K$217)+1),"")</f>
        <v>0</v>
      </c>
      <c r="L350">
        <f>IFERROR(SMALL(L76:L214,ROW()-ROW($L$217)+1),"")</f>
        <v>0</v>
      </c>
      <c r="M350">
        <f>IFERROR(SMALL(M76:M214,ROW()-ROW($M$217)+1),"")</f>
        <v>0</v>
      </c>
      <c r="N350">
        <f>IFERROR(SMALL(N76:N214,ROW()-ROW($N$217)+1),"")</f>
        <v>0</v>
      </c>
    </row>
    <row r="351" spans="5:14">
      <c r="E351">
        <f>IFERROR(SMALL(E76:E214,ROW()-ROW($E$217)+1),"")</f>
        <v>0</v>
      </c>
      <c r="F351">
        <f>IFERROR(SMALL(F76:F214,ROW()-ROW($F$217)+1),"")</f>
        <v>0</v>
      </c>
      <c r="G351">
        <f>IFERROR(SMALL(G76:G214,ROW()-ROW($G$217)+1),"")</f>
        <v>0</v>
      </c>
      <c r="H351">
        <f>IFERROR(SMALL(H76:H214,ROW()-ROW($H$217)+1),"")</f>
        <v>0</v>
      </c>
      <c r="K351">
        <f>IFERROR(SMALL(K76:K214,ROW()-ROW($K$217)+1),"")</f>
        <v>0</v>
      </c>
      <c r="L351">
        <f>IFERROR(SMALL(L76:L214,ROW()-ROW($L$217)+1),"")</f>
        <v>0</v>
      </c>
      <c r="M351">
        <f>IFERROR(SMALL(M76:M214,ROW()-ROW($M$217)+1),"")</f>
        <v>0</v>
      </c>
      <c r="N351">
        <f>IFERROR(SMALL(N76:N214,ROW()-ROW($N$217)+1),"")</f>
        <v>0</v>
      </c>
    </row>
    <row r="352" spans="5:14">
      <c r="E352">
        <f>IFERROR(SMALL(E76:E214,ROW()-ROW($E$217)+1),"")</f>
        <v>0</v>
      </c>
      <c r="F352">
        <f>IFERROR(SMALL(F76:F214,ROW()-ROW($F$217)+1),"")</f>
        <v>0</v>
      </c>
      <c r="G352">
        <f>IFERROR(SMALL(G76:G214,ROW()-ROW($G$217)+1),"")</f>
        <v>0</v>
      </c>
      <c r="H352">
        <f>IFERROR(SMALL(H76:H214,ROW()-ROW($H$217)+1),"")</f>
        <v>0</v>
      </c>
      <c r="K352">
        <f>IFERROR(SMALL(K76:K214,ROW()-ROW($K$217)+1),"")</f>
        <v>0</v>
      </c>
      <c r="L352">
        <f>IFERROR(SMALL(L76:L214,ROW()-ROW($L$217)+1),"")</f>
        <v>0</v>
      </c>
      <c r="M352">
        <f>IFERROR(SMALL(M76:M214,ROW()-ROW($M$217)+1),"")</f>
        <v>0</v>
      </c>
      <c r="N352">
        <f>IFERROR(SMALL(N76:N214,ROW()-ROW($N$217)+1),"")</f>
        <v>0</v>
      </c>
    </row>
    <row r="353" spans="4:14">
      <c r="E353">
        <f>IFERROR(SMALL(E76:E214,ROW()-ROW($E$217)+1),"")</f>
        <v>0</v>
      </c>
      <c r="F353">
        <f>IFERROR(SMALL(F76:F214,ROW()-ROW($F$217)+1),"")</f>
        <v>0</v>
      </c>
      <c r="G353">
        <f>IFERROR(SMALL(G76:G214,ROW()-ROW($G$217)+1),"")</f>
        <v>0</v>
      </c>
      <c r="H353">
        <f>IFERROR(SMALL(H76:H214,ROW()-ROW($H$217)+1),"")</f>
        <v>0</v>
      </c>
      <c r="K353">
        <f>IFERROR(SMALL(K76:K214,ROW()-ROW($K$217)+1),"")</f>
        <v>0</v>
      </c>
      <c r="L353">
        <f>IFERROR(SMALL(L76:L214,ROW()-ROW($L$217)+1),"")</f>
        <v>0</v>
      </c>
      <c r="M353">
        <f>IFERROR(SMALL(M76:M214,ROW()-ROW($M$217)+1),"")</f>
        <v>0</v>
      </c>
      <c r="N353">
        <f>IFERROR(SMALL(N76:N214,ROW()-ROW($N$217)+1),"")</f>
        <v>0</v>
      </c>
    </row>
    <row r="354" spans="4:14">
      <c r="E354">
        <f>IFERROR(SMALL(E76:E214,ROW()-ROW($E$217)+1),"")</f>
        <v>0</v>
      </c>
      <c r="F354">
        <f>IFERROR(SMALL(F76:F214,ROW()-ROW($F$217)+1),"")</f>
        <v>0</v>
      </c>
      <c r="G354">
        <f>IFERROR(SMALL(G76:G214,ROW()-ROW($G$217)+1),"")</f>
        <v>0</v>
      </c>
      <c r="H354">
        <f>IFERROR(SMALL(H76:H214,ROW()-ROW($H$217)+1),"")</f>
        <v>0</v>
      </c>
      <c r="K354">
        <f>IFERROR(SMALL(K76:K214,ROW()-ROW($K$217)+1),"")</f>
        <v>0</v>
      </c>
      <c r="L354">
        <f>IFERROR(SMALL(L76:L214,ROW()-ROW($L$217)+1),"")</f>
        <v>0</v>
      </c>
      <c r="M354">
        <f>IFERROR(SMALL(M76:M214,ROW()-ROW($M$217)+1),"")</f>
        <v>0</v>
      </c>
      <c r="N354">
        <f>IFERROR(SMALL(N76:N214,ROW()-ROW($N$217)+1),"")</f>
        <v>0</v>
      </c>
    </row>
    <row r="356" spans="4:14">
      <c r="D356" t="s">
        <v>101</v>
      </c>
      <c r="E356" t="s">
        <v>98</v>
      </c>
      <c r="F356" t="s">
        <v>103</v>
      </c>
      <c r="G356" t="s">
        <v>98</v>
      </c>
      <c r="H356" t="s">
        <v>104</v>
      </c>
      <c r="J356" t="s">
        <v>101</v>
      </c>
      <c r="K356" t="s">
        <v>98</v>
      </c>
      <c r="L356" t="s">
        <v>103</v>
      </c>
      <c r="M356" t="s">
        <v>98</v>
      </c>
      <c r="N356" t="s">
        <v>104</v>
      </c>
    </row>
    <row r="357" spans="4:14">
      <c r="E357">
        <f>IF(ISNA(F357),NA(),E217)</f>
        <v>0</v>
      </c>
      <c r="F357">
        <f>IF(F217="",NA(),F217)</f>
        <v>0</v>
      </c>
      <c r="G357">
        <f>IF(ISNA(H357),NA(),G217)</f>
        <v>0</v>
      </c>
      <c r="H357">
        <f>IF(H217="",NA(),H217)</f>
        <v>0</v>
      </c>
      <c r="K357">
        <f>IF(ISNA(L357),NA(),K217)</f>
        <v>0</v>
      </c>
      <c r="L357">
        <f>IF(L217="",NA(),L217)</f>
        <v>0</v>
      </c>
      <c r="M357">
        <f>IF(ISNA(N357),NA(),M217)</f>
        <v>0</v>
      </c>
      <c r="N357">
        <f>IF(N217="",NA(),N217)</f>
        <v>0</v>
      </c>
    </row>
    <row r="358" spans="4:14">
      <c r="E358">
        <f>IF(ISNA(F358),NA(),E218)</f>
        <v>0</v>
      </c>
      <c r="F358">
        <f>IF(OR(F218="",AND(F218=F217,F218=F219)),NA(), F218)</f>
        <v>0</v>
      </c>
      <c r="G358">
        <f>IF(ISNA(H358),NA(),G218)</f>
        <v>0</v>
      </c>
      <c r="H358">
        <f>IF(OR(H218="",AND(H218=H217,H218=H219)),NA(), H218)</f>
        <v>0</v>
      </c>
      <c r="K358">
        <f>IF(ISNA(L358),NA(),K218)</f>
        <v>0</v>
      </c>
      <c r="L358">
        <f>IF(OR(L218="",AND(L218=L217,L218=L219)),NA(), L218)</f>
        <v>0</v>
      </c>
      <c r="M358">
        <f>IF(ISNA(N358),NA(),M218)</f>
        <v>0</v>
      </c>
      <c r="N358">
        <f>IF(OR(N218="",AND(N218=N217,N218=N219)),NA(), N218)</f>
        <v>0</v>
      </c>
    </row>
    <row r="359" spans="4:14">
      <c r="E359">
        <f>IF(ISNA(F359),NA(),E219)</f>
        <v>0</v>
      </c>
      <c r="F359">
        <f>IF(OR(F219="",AND(F219=F218,F219=F220)),NA(), F219)</f>
        <v>0</v>
      </c>
      <c r="G359">
        <f>IF(ISNA(H359),NA(),G219)</f>
        <v>0</v>
      </c>
      <c r="H359">
        <f>IF(OR(H219="",AND(H219=H218,H219=H220)),NA(), H219)</f>
        <v>0</v>
      </c>
      <c r="K359">
        <f>IF(ISNA(L359),NA(),K219)</f>
        <v>0</v>
      </c>
      <c r="L359">
        <f>IF(OR(L219="",AND(L219=L218,L219=L220)),NA(), L219)</f>
        <v>0</v>
      </c>
      <c r="M359">
        <f>IF(ISNA(N359),NA(),M219)</f>
        <v>0</v>
      </c>
      <c r="N359">
        <f>IF(OR(N219="",AND(N219=N218,N219=N220)),NA(), N219)</f>
        <v>0</v>
      </c>
    </row>
    <row r="360" spans="4:14">
      <c r="E360">
        <f>IF(ISNA(F360),NA(),E220)</f>
        <v>0</v>
      </c>
      <c r="F360">
        <f>IF(OR(F220="",AND(F220=F219,F220=F221)),NA(), F220)</f>
        <v>0</v>
      </c>
      <c r="G360">
        <f>IF(ISNA(H360),NA(),G220)</f>
        <v>0</v>
      </c>
      <c r="H360">
        <f>IF(OR(H220="",AND(H220=H219,H220=H221)),NA(), H220)</f>
        <v>0</v>
      </c>
      <c r="K360">
        <f>IF(ISNA(L360),NA(),K220)</f>
        <v>0</v>
      </c>
      <c r="L360">
        <f>IF(OR(L220="",AND(L220=L219,L220=L221)),NA(), L220)</f>
        <v>0</v>
      </c>
      <c r="M360">
        <f>IF(ISNA(N360),NA(),M220)</f>
        <v>0</v>
      </c>
      <c r="N360">
        <f>IF(OR(N220="",AND(N220=N219,N220=N221)),NA(), N220)</f>
        <v>0</v>
      </c>
    </row>
    <row r="361" spans="4:14">
      <c r="E361">
        <f>IF(ISNA(F361),NA(),E221)</f>
        <v>0</v>
      </c>
      <c r="F361">
        <f>IF(OR(F221="",AND(F221=F220,F221=F222)),NA(), F221)</f>
        <v>0</v>
      </c>
      <c r="G361">
        <f>IF(ISNA(H361),NA(),G221)</f>
        <v>0</v>
      </c>
      <c r="H361">
        <f>IF(OR(H221="",AND(H221=H220,H221=H222)),NA(), H221)</f>
        <v>0</v>
      </c>
      <c r="K361">
        <f>IF(ISNA(L361),NA(),K221)</f>
        <v>0</v>
      </c>
      <c r="L361">
        <f>IF(OR(L221="",AND(L221=L220,L221=L222)),NA(), L221)</f>
        <v>0</v>
      </c>
      <c r="M361">
        <f>IF(ISNA(N361),NA(),M221)</f>
        <v>0</v>
      </c>
      <c r="N361">
        <f>IF(OR(N221="",AND(N221=N220,N221=N222)),NA(), N221)</f>
        <v>0</v>
      </c>
    </row>
    <row r="362" spans="4:14">
      <c r="E362">
        <f>IF(ISNA(F362),NA(),E222)</f>
        <v>0</v>
      </c>
      <c r="F362">
        <f>IF(OR(F222="",AND(F222=F221,F222=F223)),NA(), F222)</f>
        <v>0</v>
      </c>
      <c r="G362">
        <f>IF(ISNA(H362),NA(),G222)</f>
        <v>0</v>
      </c>
      <c r="H362">
        <f>IF(OR(H222="",AND(H222=H221,H222=H223)),NA(), H222)</f>
        <v>0</v>
      </c>
      <c r="K362">
        <f>IF(ISNA(L362),NA(),K222)</f>
        <v>0</v>
      </c>
      <c r="L362">
        <f>IF(OR(L222="",AND(L222=L221,L222=L223)),NA(), L222)</f>
        <v>0</v>
      </c>
      <c r="M362">
        <f>IF(ISNA(N362),NA(),M222)</f>
        <v>0</v>
      </c>
      <c r="N362">
        <f>IF(OR(N222="",AND(N222=N221,N222=N223)),NA(), N222)</f>
        <v>0</v>
      </c>
    </row>
    <row r="363" spans="4:14">
      <c r="E363">
        <f>IF(ISNA(F363),NA(),E223)</f>
        <v>0</v>
      </c>
      <c r="F363">
        <f>IF(OR(F223="",AND(F223=F222,F223=F224)),NA(), F223)</f>
        <v>0</v>
      </c>
      <c r="G363">
        <f>IF(ISNA(H363),NA(),G223)</f>
        <v>0</v>
      </c>
      <c r="H363">
        <f>IF(OR(H223="",AND(H223=H222,H223=H224)),NA(), H223)</f>
        <v>0</v>
      </c>
      <c r="K363">
        <f>IF(ISNA(L363),NA(),K223)</f>
        <v>0</v>
      </c>
      <c r="L363">
        <f>IF(OR(L223="",AND(L223=L222,L223=L224)),NA(), L223)</f>
        <v>0</v>
      </c>
      <c r="M363">
        <f>IF(ISNA(N363),NA(),M223)</f>
        <v>0</v>
      </c>
      <c r="N363">
        <f>IF(OR(N223="",AND(N223=N222,N223=N224)),NA(), N223)</f>
        <v>0</v>
      </c>
    </row>
    <row r="364" spans="4:14">
      <c r="E364">
        <f>IF(ISNA(F364),NA(),E224)</f>
        <v>0</v>
      </c>
      <c r="F364">
        <f>IF(OR(F224="",AND(F224=F223,F224=F225)),NA(), F224)</f>
        <v>0</v>
      </c>
      <c r="G364">
        <f>IF(ISNA(H364),NA(),G224)</f>
        <v>0</v>
      </c>
      <c r="H364">
        <f>IF(OR(H224="",AND(H224=H223,H224=H225)),NA(), H224)</f>
        <v>0</v>
      </c>
      <c r="K364">
        <f>IF(ISNA(L364),NA(),K224)</f>
        <v>0</v>
      </c>
      <c r="L364">
        <f>IF(OR(L224="",AND(L224=L223,L224=L225)),NA(), L224)</f>
        <v>0</v>
      </c>
      <c r="M364">
        <f>IF(ISNA(N364),NA(),M224)</f>
        <v>0</v>
      </c>
      <c r="N364">
        <f>IF(OR(N224="",AND(N224=N223,N224=N225)),NA(), N224)</f>
        <v>0</v>
      </c>
    </row>
    <row r="365" spans="4:14">
      <c r="E365">
        <f>IF(ISNA(F365),NA(),E225)</f>
        <v>0</v>
      </c>
      <c r="F365">
        <f>IF(OR(F225="",AND(F225=F224,F225=F226)),NA(), F225)</f>
        <v>0</v>
      </c>
      <c r="G365">
        <f>IF(ISNA(H365),NA(),G225)</f>
        <v>0</v>
      </c>
      <c r="H365">
        <f>IF(OR(H225="",AND(H225=H224,H225=H226)),NA(), H225)</f>
        <v>0</v>
      </c>
      <c r="K365">
        <f>IF(ISNA(L365),NA(),K225)</f>
        <v>0</v>
      </c>
      <c r="L365">
        <f>IF(OR(L225="",AND(L225=L224,L225=L226)),NA(), L225)</f>
        <v>0</v>
      </c>
      <c r="M365">
        <f>IF(ISNA(N365),NA(),M225)</f>
        <v>0</v>
      </c>
      <c r="N365">
        <f>IF(OR(N225="",AND(N225=N224,N225=N226)),NA(), N225)</f>
        <v>0</v>
      </c>
    </row>
    <row r="366" spans="4:14">
      <c r="E366">
        <f>IF(ISNA(F366),NA(),E226)</f>
        <v>0</v>
      </c>
      <c r="F366">
        <f>IF(OR(F226="",AND(F226=F225,F226=F227)),NA(), F226)</f>
        <v>0</v>
      </c>
      <c r="G366">
        <f>IF(ISNA(H366),NA(),G226)</f>
        <v>0</v>
      </c>
      <c r="H366">
        <f>IF(OR(H226="",AND(H226=H225,H226=H227)),NA(), H226)</f>
        <v>0</v>
      </c>
      <c r="K366">
        <f>IF(ISNA(L366),NA(),K226)</f>
        <v>0</v>
      </c>
      <c r="L366">
        <f>IF(OR(L226="",AND(L226=L225,L226=L227)),NA(), L226)</f>
        <v>0</v>
      </c>
      <c r="M366">
        <f>IF(ISNA(N366),NA(),M226)</f>
        <v>0</v>
      </c>
      <c r="N366">
        <f>IF(OR(N226="",AND(N226=N225,N226=N227)),NA(), N226)</f>
        <v>0</v>
      </c>
    </row>
    <row r="367" spans="4:14">
      <c r="E367">
        <f>IF(ISNA(F367),NA(),E227)</f>
        <v>0</v>
      </c>
      <c r="F367">
        <f>IF(OR(F227="",AND(F227=F226,F227=F228)),NA(), F227)</f>
        <v>0</v>
      </c>
      <c r="G367">
        <f>IF(ISNA(H367),NA(),G227)</f>
        <v>0</v>
      </c>
      <c r="H367">
        <f>IF(OR(H227="",AND(H227=H226,H227=H228)),NA(), H227)</f>
        <v>0</v>
      </c>
      <c r="K367">
        <f>IF(ISNA(L367),NA(),K227)</f>
        <v>0</v>
      </c>
      <c r="L367">
        <f>IF(OR(L227="",AND(L227=L226,L227=L228)),NA(), L227)</f>
        <v>0</v>
      </c>
      <c r="M367">
        <f>IF(ISNA(N367),NA(),M227)</f>
        <v>0</v>
      </c>
      <c r="N367">
        <f>IF(OR(N227="",AND(N227=N226,N227=N228)),NA(), N227)</f>
        <v>0</v>
      </c>
    </row>
    <row r="368" spans="4:14">
      <c r="E368">
        <f>IF(ISNA(F368),NA(),E228)</f>
        <v>0</v>
      </c>
      <c r="F368">
        <f>IF(OR(F228="",AND(F228=F227,F228=F229)),NA(), F228)</f>
        <v>0</v>
      </c>
      <c r="G368">
        <f>IF(ISNA(H368),NA(),G228)</f>
        <v>0</v>
      </c>
      <c r="H368">
        <f>IF(OR(H228="",AND(H228=H227,H228=H229)),NA(), H228)</f>
        <v>0</v>
      </c>
      <c r="K368">
        <f>IF(ISNA(L368),NA(),K228)</f>
        <v>0</v>
      </c>
      <c r="L368">
        <f>IF(OR(L228="",AND(L228=L227,L228=L229)),NA(), L228)</f>
        <v>0</v>
      </c>
      <c r="M368">
        <f>IF(ISNA(N368),NA(),M228)</f>
        <v>0</v>
      </c>
      <c r="N368">
        <f>IF(OR(N228="",AND(N228=N227,N228=N229)),NA(), N228)</f>
        <v>0</v>
      </c>
    </row>
    <row r="369" spans="5:14">
      <c r="E369">
        <f>IF(ISNA(F369),NA(),E229)</f>
        <v>0</v>
      </c>
      <c r="F369">
        <f>IF(OR(F229="",AND(F229=F228,F229=F230)),NA(), F229)</f>
        <v>0</v>
      </c>
      <c r="G369">
        <f>IF(ISNA(H369),NA(),G229)</f>
        <v>0</v>
      </c>
      <c r="H369">
        <f>IF(OR(H229="",AND(H229=H228,H229=H230)),NA(), H229)</f>
        <v>0</v>
      </c>
      <c r="K369">
        <f>IF(ISNA(L369),NA(),K229)</f>
        <v>0</v>
      </c>
      <c r="L369">
        <f>IF(OR(L229="",AND(L229=L228,L229=L230)),NA(), L229)</f>
        <v>0</v>
      </c>
      <c r="M369">
        <f>IF(ISNA(N369),NA(),M229)</f>
        <v>0</v>
      </c>
      <c r="N369">
        <f>IF(OR(N229="",AND(N229=N228,N229=N230)),NA(), N229)</f>
        <v>0</v>
      </c>
    </row>
    <row r="370" spans="5:14">
      <c r="E370">
        <f>IF(ISNA(F370),NA(),E230)</f>
        <v>0</v>
      </c>
      <c r="F370">
        <f>IF(OR(F230="",AND(F230=F229,F230=F231)),NA(), F230)</f>
        <v>0</v>
      </c>
      <c r="G370">
        <f>IF(ISNA(H370),NA(),G230)</f>
        <v>0</v>
      </c>
      <c r="H370">
        <f>IF(OR(H230="",AND(H230=H229,H230=H231)),NA(), H230)</f>
        <v>0</v>
      </c>
      <c r="K370">
        <f>IF(ISNA(L370),NA(),K230)</f>
        <v>0</v>
      </c>
      <c r="L370">
        <f>IF(OR(L230="",AND(L230=L229,L230=L231)),NA(), L230)</f>
        <v>0</v>
      </c>
      <c r="M370">
        <f>IF(ISNA(N370),NA(),M230)</f>
        <v>0</v>
      </c>
      <c r="N370">
        <f>IF(OR(N230="",AND(N230=N229,N230=N231)),NA(), N230)</f>
        <v>0</v>
      </c>
    </row>
    <row r="371" spans="5:14">
      <c r="E371">
        <f>IF(ISNA(F371),NA(),E231)</f>
        <v>0</v>
      </c>
      <c r="F371">
        <f>IF(OR(F231="",AND(F231=F230,F231=F232)),NA(), F231)</f>
        <v>0</v>
      </c>
      <c r="G371">
        <f>IF(ISNA(H371),NA(),G231)</f>
        <v>0</v>
      </c>
      <c r="H371">
        <f>IF(OR(H231="",AND(H231=H230,H231=H232)),NA(), H231)</f>
        <v>0</v>
      </c>
      <c r="K371">
        <f>IF(ISNA(L371),NA(),K231)</f>
        <v>0</v>
      </c>
      <c r="L371">
        <f>IF(OR(L231="",AND(L231=L230,L231=L232)),NA(), L231)</f>
        <v>0</v>
      </c>
      <c r="M371">
        <f>IF(ISNA(N371),NA(),M231)</f>
        <v>0</v>
      </c>
      <c r="N371">
        <f>IF(OR(N231="",AND(N231=N230,N231=N232)),NA(), N231)</f>
        <v>0</v>
      </c>
    </row>
    <row r="372" spans="5:14">
      <c r="E372">
        <f>IF(ISNA(F372),NA(),E232)</f>
        <v>0</v>
      </c>
      <c r="F372">
        <f>IF(OR(F232="",AND(F232=F231,F232=F233)),NA(), F232)</f>
        <v>0</v>
      </c>
      <c r="G372">
        <f>IF(ISNA(H372),NA(),G232)</f>
        <v>0</v>
      </c>
      <c r="H372">
        <f>IF(OR(H232="",AND(H232=H231,H232=H233)),NA(), H232)</f>
        <v>0</v>
      </c>
      <c r="K372">
        <f>IF(ISNA(L372),NA(),K232)</f>
        <v>0</v>
      </c>
      <c r="L372">
        <f>IF(OR(L232="",AND(L232=L231,L232=L233)),NA(), L232)</f>
        <v>0</v>
      </c>
      <c r="M372">
        <f>IF(ISNA(N372),NA(),M232)</f>
        <v>0</v>
      </c>
      <c r="N372">
        <f>IF(OR(N232="",AND(N232=N231,N232=N233)),NA(), N232)</f>
        <v>0</v>
      </c>
    </row>
    <row r="373" spans="5:14">
      <c r="E373">
        <f>IF(ISNA(F373),NA(),E233)</f>
        <v>0</v>
      </c>
      <c r="F373">
        <f>IF(OR(F233="",AND(F233=F232,F233=F234)),NA(), F233)</f>
        <v>0</v>
      </c>
      <c r="G373">
        <f>IF(ISNA(H373),NA(),G233)</f>
        <v>0</v>
      </c>
      <c r="H373">
        <f>IF(OR(H233="",AND(H233=H232,H233=H234)),NA(), H233)</f>
        <v>0</v>
      </c>
      <c r="K373">
        <f>IF(ISNA(L373),NA(),K233)</f>
        <v>0</v>
      </c>
      <c r="L373">
        <f>IF(OR(L233="",AND(L233=L232,L233=L234)),NA(), L233)</f>
        <v>0</v>
      </c>
      <c r="M373">
        <f>IF(ISNA(N373),NA(),M233)</f>
        <v>0</v>
      </c>
      <c r="N373">
        <f>IF(OR(N233="",AND(N233=N232,N233=N234)),NA(), N233)</f>
        <v>0</v>
      </c>
    </row>
    <row r="374" spans="5:14">
      <c r="E374">
        <f>IF(ISNA(F374),NA(),E234)</f>
        <v>0</v>
      </c>
      <c r="F374">
        <f>IF(OR(F234="",AND(F234=F233,F234=F235)),NA(), F234)</f>
        <v>0</v>
      </c>
      <c r="G374">
        <f>IF(ISNA(H374),NA(),G234)</f>
        <v>0</v>
      </c>
      <c r="H374">
        <f>IF(OR(H234="",AND(H234=H233,H234=H235)),NA(), H234)</f>
        <v>0</v>
      </c>
      <c r="K374">
        <f>IF(ISNA(L374),NA(),K234)</f>
        <v>0</v>
      </c>
      <c r="L374">
        <f>IF(OR(L234="",AND(L234=L233,L234=L235)),NA(), L234)</f>
        <v>0</v>
      </c>
      <c r="M374">
        <f>IF(ISNA(N374),NA(),M234)</f>
        <v>0</v>
      </c>
      <c r="N374">
        <f>IF(OR(N234="",AND(N234=N233,N234=N235)),NA(), N234)</f>
        <v>0</v>
      </c>
    </row>
    <row r="375" spans="5:14">
      <c r="E375">
        <f>IF(ISNA(F375),NA(),E235)</f>
        <v>0</v>
      </c>
      <c r="F375">
        <f>IF(OR(F235="",AND(F235=F234,F235=F236)),NA(), F235)</f>
        <v>0</v>
      </c>
      <c r="G375">
        <f>IF(ISNA(H375),NA(),G235)</f>
        <v>0</v>
      </c>
      <c r="H375">
        <f>IF(OR(H235="",AND(H235=H234,H235=H236)),NA(), H235)</f>
        <v>0</v>
      </c>
      <c r="K375">
        <f>IF(ISNA(L375),NA(),K235)</f>
        <v>0</v>
      </c>
      <c r="L375">
        <f>IF(OR(L235="",AND(L235=L234,L235=L236)),NA(), L235)</f>
        <v>0</v>
      </c>
      <c r="M375">
        <f>IF(ISNA(N375),NA(),M235)</f>
        <v>0</v>
      </c>
      <c r="N375">
        <f>IF(OR(N235="",AND(N235=N234,N235=N236)),NA(), N235)</f>
        <v>0</v>
      </c>
    </row>
    <row r="376" spans="5:14">
      <c r="E376">
        <f>IF(ISNA(F376),NA(),E236)</f>
        <v>0</v>
      </c>
      <c r="F376">
        <f>IF(OR(F236="",AND(F236=F235,F236=F237)),NA(), F236)</f>
        <v>0</v>
      </c>
      <c r="G376">
        <f>IF(ISNA(H376),NA(),G236)</f>
        <v>0</v>
      </c>
      <c r="H376">
        <f>IF(OR(H236="",AND(H236=H235,H236=H237)),NA(), H236)</f>
        <v>0</v>
      </c>
      <c r="K376">
        <f>IF(ISNA(L376),NA(),K236)</f>
        <v>0</v>
      </c>
      <c r="L376">
        <f>IF(OR(L236="",AND(L236=L235,L236=L237)),NA(), L236)</f>
        <v>0</v>
      </c>
      <c r="M376">
        <f>IF(ISNA(N376),NA(),M236)</f>
        <v>0</v>
      </c>
      <c r="N376">
        <f>IF(OR(N236="",AND(N236=N235,N236=N237)),NA(), N236)</f>
        <v>0</v>
      </c>
    </row>
    <row r="377" spans="5:14">
      <c r="E377">
        <f>IF(ISNA(F377),NA(),E237)</f>
        <v>0</v>
      </c>
      <c r="F377">
        <f>IF(OR(F237="",AND(F237=F236,F237=F238)),NA(), F237)</f>
        <v>0</v>
      </c>
      <c r="G377">
        <f>IF(ISNA(H377),NA(),G237)</f>
        <v>0</v>
      </c>
      <c r="H377">
        <f>IF(OR(H237="",AND(H237=H236,H237=H238)),NA(), H237)</f>
        <v>0</v>
      </c>
      <c r="K377">
        <f>IF(ISNA(L377),NA(),K237)</f>
        <v>0</v>
      </c>
      <c r="L377">
        <f>IF(OR(L237="",AND(L237=L236,L237=L238)),NA(), L237)</f>
        <v>0</v>
      </c>
      <c r="M377">
        <f>IF(ISNA(N377),NA(),M237)</f>
        <v>0</v>
      </c>
      <c r="N377">
        <f>IF(OR(N237="",AND(N237=N236,N237=N238)),NA(), N237)</f>
        <v>0</v>
      </c>
    </row>
    <row r="378" spans="5:14">
      <c r="E378">
        <f>IF(ISNA(F378),NA(),E238)</f>
        <v>0</v>
      </c>
      <c r="F378">
        <f>IF(OR(F238="",AND(F238=F237,F238=F239)),NA(), F238)</f>
        <v>0</v>
      </c>
      <c r="G378">
        <f>IF(ISNA(H378),NA(),G238)</f>
        <v>0</v>
      </c>
      <c r="H378">
        <f>IF(OR(H238="",AND(H238=H237,H238=H239)),NA(), H238)</f>
        <v>0</v>
      </c>
      <c r="K378">
        <f>IF(ISNA(L378),NA(),K238)</f>
        <v>0</v>
      </c>
      <c r="L378">
        <f>IF(OR(L238="",AND(L238=L237,L238=L239)),NA(), L238)</f>
        <v>0</v>
      </c>
      <c r="M378">
        <f>IF(ISNA(N378),NA(),M238)</f>
        <v>0</v>
      </c>
      <c r="N378">
        <f>IF(OR(N238="",AND(N238=N237,N238=N239)),NA(), N238)</f>
        <v>0</v>
      </c>
    </row>
    <row r="379" spans="5:14">
      <c r="E379">
        <f>IF(ISNA(F379),NA(),E239)</f>
        <v>0</v>
      </c>
      <c r="F379">
        <f>IF(OR(F239="",AND(F239=F238,F239=F240)),NA(), F239)</f>
        <v>0</v>
      </c>
      <c r="G379">
        <f>IF(ISNA(H379),NA(),G239)</f>
        <v>0</v>
      </c>
      <c r="H379">
        <f>IF(OR(H239="",AND(H239=H238,H239=H240)),NA(), H239)</f>
        <v>0</v>
      </c>
      <c r="K379">
        <f>IF(ISNA(L379),NA(),K239)</f>
        <v>0</v>
      </c>
      <c r="L379">
        <f>IF(OR(L239="",AND(L239=L238,L239=L240)),NA(), L239)</f>
        <v>0</v>
      </c>
      <c r="M379">
        <f>IF(ISNA(N379),NA(),M239)</f>
        <v>0</v>
      </c>
      <c r="N379">
        <f>IF(OR(N239="",AND(N239=N238,N239=N240)),NA(), N239)</f>
        <v>0</v>
      </c>
    </row>
    <row r="380" spans="5:14">
      <c r="E380">
        <f>IF(ISNA(F380),NA(),E240)</f>
        <v>0</v>
      </c>
      <c r="F380">
        <f>IF(OR(F240="",AND(F240=F239,F240=F241)),NA(), F240)</f>
        <v>0</v>
      </c>
      <c r="G380">
        <f>IF(ISNA(H380),NA(),G240)</f>
        <v>0</v>
      </c>
      <c r="H380">
        <f>IF(OR(H240="",AND(H240=H239,H240=H241)),NA(), H240)</f>
        <v>0</v>
      </c>
      <c r="K380">
        <f>IF(ISNA(L380),NA(),K240)</f>
        <v>0</v>
      </c>
      <c r="L380">
        <f>IF(OR(L240="",AND(L240=L239,L240=L241)),NA(), L240)</f>
        <v>0</v>
      </c>
      <c r="M380">
        <f>IF(ISNA(N380),NA(),M240)</f>
        <v>0</v>
      </c>
      <c r="N380">
        <f>IF(OR(N240="",AND(N240=N239,N240=N241)),NA(), N240)</f>
        <v>0</v>
      </c>
    </row>
    <row r="381" spans="5:14">
      <c r="E381">
        <f>IF(ISNA(F381),NA(),E241)</f>
        <v>0</v>
      </c>
      <c r="F381">
        <f>IF(OR(F241="",AND(F241=F240,F241=F242)),NA(), F241)</f>
        <v>0</v>
      </c>
      <c r="G381">
        <f>IF(ISNA(H381),NA(),G241)</f>
        <v>0</v>
      </c>
      <c r="H381">
        <f>IF(OR(H241="",AND(H241=H240,H241=H242)),NA(), H241)</f>
        <v>0</v>
      </c>
      <c r="K381">
        <f>IF(ISNA(L381),NA(),K241)</f>
        <v>0</v>
      </c>
      <c r="L381">
        <f>IF(OR(L241="",AND(L241=L240,L241=L242)),NA(), L241)</f>
        <v>0</v>
      </c>
      <c r="M381">
        <f>IF(ISNA(N381),NA(),M241)</f>
        <v>0</v>
      </c>
      <c r="N381">
        <f>IF(OR(N241="",AND(N241=N240,N241=N242)),NA(), N241)</f>
        <v>0</v>
      </c>
    </row>
    <row r="382" spans="5:14">
      <c r="E382">
        <f>IF(ISNA(F382),NA(),E242)</f>
        <v>0</v>
      </c>
      <c r="F382">
        <f>IF(OR(F242="",AND(F242=F241,F242=F243)),NA(), F242)</f>
        <v>0</v>
      </c>
      <c r="G382">
        <f>IF(ISNA(H382),NA(),G242)</f>
        <v>0</v>
      </c>
      <c r="H382">
        <f>IF(OR(H242="",AND(H242=H241,H242=H243)),NA(), H242)</f>
        <v>0</v>
      </c>
      <c r="K382">
        <f>IF(ISNA(L382),NA(),K242)</f>
        <v>0</v>
      </c>
      <c r="L382">
        <f>IF(OR(L242="",AND(L242=L241,L242=L243)),NA(), L242)</f>
        <v>0</v>
      </c>
      <c r="M382">
        <f>IF(ISNA(N382),NA(),M242)</f>
        <v>0</v>
      </c>
      <c r="N382">
        <f>IF(OR(N242="",AND(N242=N241,N242=N243)),NA(), N242)</f>
        <v>0</v>
      </c>
    </row>
    <row r="383" spans="5:14">
      <c r="E383">
        <f>IF(ISNA(F383),NA(),E243)</f>
        <v>0</v>
      </c>
      <c r="F383">
        <f>IF(OR(F243="",AND(F243=F242,F243=F244)),NA(), F243)</f>
        <v>0</v>
      </c>
      <c r="G383">
        <f>IF(ISNA(H383),NA(),G243)</f>
        <v>0</v>
      </c>
      <c r="H383">
        <f>IF(OR(H243="",AND(H243=H242,H243=H244)),NA(), H243)</f>
        <v>0</v>
      </c>
      <c r="K383">
        <f>IF(ISNA(L383),NA(),K243)</f>
        <v>0</v>
      </c>
      <c r="L383">
        <f>IF(OR(L243="",AND(L243=L242,L243=L244)),NA(), L243)</f>
        <v>0</v>
      </c>
      <c r="M383">
        <f>IF(ISNA(N383),NA(),M243)</f>
        <v>0</v>
      </c>
      <c r="N383">
        <f>IF(OR(N243="",AND(N243=N242,N243=N244)),NA(), N243)</f>
        <v>0</v>
      </c>
    </row>
    <row r="384" spans="5:14">
      <c r="E384">
        <f>IF(ISNA(F384),NA(),E244)</f>
        <v>0</v>
      </c>
      <c r="F384">
        <f>IF(OR(F244="",AND(F244=F243,F244=F245)),NA(), F244)</f>
        <v>0</v>
      </c>
      <c r="G384">
        <f>IF(ISNA(H384),NA(),G244)</f>
        <v>0</v>
      </c>
      <c r="H384">
        <f>IF(OR(H244="",AND(H244=H243,H244=H245)),NA(), H244)</f>
        <v>0</v>
      </c>
      <c r="K384">
        <f>IF(ISNA(L384),NA(),K244)</f>
        <v>0</v>
      </c>
      <c r="L384">
        <f>IF(OR(L244="",AND(L244=L243,L244=L245)),NA(), L244)</f>
        <v>0</v>
      </c>
      <c r="M384">
        <f>IF(ISNA(N384),NA(),M244)</f>
        <v>0</v>
      </c>
      <c r="N384">
        <f>IF(OR(N244="",AND(N244=N243,N244=N245)),NA(), N244)</f>
        <v>0</v>
      </c>
    </row>
    <row r="385" spans="5:14">
      <c r="E385">
        <f>IF(ISNA(F385),NA(),E245)</f>
        <v>0</v>
      </c>
      <c r="F385">
        <f>IF(OR(F245="",AND(F245=F244,F245=F246)),NA(), F245)</f>
        <v>0</v>
      </c>
      <c r="G385">
        <f>IF(ISNA(H385),NA(),G245)</f>
        <v>0</v>
      </c>
      <c r="H385">
        <f>IF(OR(H245="",AND(H245=H244,H245=H246)),NA(), H245)</f>
        <v>0</v>
      </c>
      <c r="K385">
        <f>IF(ISNA(L385),NA(),K245)</f>
        <v>0</v>
      </c>
      <c r="L385">
        <f>IF(OR(L245="",AND(L245=L244,L245=L246)),NA(), L245)</f>
        <v>0</v>
      </c>
      <c r="M385">
        <f>IF(ISNA(N385),NA(),M245)</f>
        <v>0</v>
      </c>
      <c r="N385">
        <f>IF(OR(N245="",AND(N245=N244,N245=N246)),NA(), N245)</f>
        <v>0</v>
      </c>
    </row>
    <row r="386" spans="5:14">
      <c r="E386">
        <f>IF(ISNA(F386),NA(),E246)</f>
        <v>0</v>
      </c>
      <c r="F386">
        <f>IF(OR(F246="",AND(F246=F245,F246=F247)),NA(), F246)</f>
        <v>0</v>
      </c>
      <c r="G386">
        <f>IF(ISNA(H386),NA(),G246)</f>
        <v>0</v>
      </c>
      <c r="H386">
        <f>IF(OR(H246="",AND(H246=H245,H246=H247)),NA(), H246)</f>
        <v>0</v>
      </c>
      <c r="K386">
        <f>IF(ISNA(L386),NA(),K246)</f>
        <v>0</v>
      </c>
      <c r="L386">
        <f>IF(OR(L246="",AND(L246=L245,L246=L247)),NA(), L246)</f>
        <v>0</v>
      </c>
      <c r="M386">
        <f>IF(ISNA(N386),NA(),M246)</f>
        <v>0</v>
      </c>
      <c r="N386">
        <f>IF(OR(N246="",AND(N246=N245,N246=N247)),NA(), N246)</f>
        <v>0</v>
      </c>
    </row>
    <row r="387" spans="5:14">
      <c r="E387">
        <f>IF(ISNA(F387),NA(),E247)</f>
        <v>0</v>
      </c>
      <c r="F387">
        <f>IF(OR(F247="",AND(F247=F246,F247=F248)),NA(), F247)</f>
        <v>0</v>
      </c>
      <c r="G387">
        <f>IF(ISNA(H387),NA(),G247)</f>
        <v>0</v>
      </c>
      <c r="H387">
        <f>IF(OR(H247="",AND(H247=H246,H247=H248)),NA(), H247)</f>
        <v>0</v>
      </c>
      <c r="K387">
        <f>IF(ISNA(L387),NA(),K247)</f>
        <v>0</v>
      </c>
      <c r="L387">
        <f>IF(OR(L247="",AND(L247=L246,L247=L248)),NA(), L247)</f>
        <v>0</v>
      </c>
      <c r="M387">
        <f>IF(ISNA(N387),NA(),M247)</f>
        <v>0</v>
      </c>
      <c r="N387">
        <f>IF(OR(N247="",AND(N247=N246,N247=N248)),NA(), N247)</f>
        <v>0</v>
      </c>
    </row>
    <row r="388" spans="5:14">
      <c r="E388">
        <f>IF(ISNA(F388),NA(),E248)</f>
        <v>0</v>
      </c>
      <c r="F388">
        <f>IF(OR(F248="",AND(F248=F247,F248=F249)),NA(), F248)</f>
        <v>0</v>
      </c>
      <c r="G388">
        <f>IF(ISNA(H388),NA(),G248)</f>
        <v>0</v>
      </c>
      <c r="H388">
        <f>IF(OR(H248="",AND(H248=H247,H248=H249)),NA(), H248)</f>
        <v>0</v>
      </c>
      <c r="K388">
        <f>IF(ISNA(L388),NA(),K248)</f>
        <v>0</v>
      </c>
      <c r="L388">
        <f>IF(OR(L248="",AND(L248=L247,L248=L249)),NA(), L248)</f>
        <v>0</v>
      </c>
      <c r="M388">
        <f>IF(ISNA(N388),NA(),M248)</f>
        <v>0</v>
      </c>
      <c r="N388">
        <f>IF(OR(N248="",AND(N248=N247,N248=N249)),NA(), N248)</f>
        <v>0</v>
      </c>
    </row>
    <row r="389" spans="5:14">
      <c r="E389">
        <f>IF(ISNA(F389),NA(),E249)</f>
        <v>0</v>
      </c>
      <c r="F389">
        <f>IF(OR(F249="",AND(F249=F248,F249=F250)),NA(), F249)</f>
        <v>0</v>
      </c>
      <c r="G389">
        <f>IF(ISNA(H389),NA(),G249)</f>
        <v>0</v>
      </c>
      <c r="H389">
        <f>IF(OR(H249="",AND(H249=H248,H249=H250)),NA(), H249)</f>
        <v>0</v>
      </c>
      <c r="K389">
        <f>IF(ISNA(L389),NA(),K249)</f>
        <v>0</v>
      </c>
      <c r="L389">
        <f>IF(OR(L249="",AND(L249=L248,L249=L250)),NA(), L249)</f>
        <v>0</v>
      </c>
      <c r="M389">
        <f>IF(ISNA(N389),NA(),M249)</f>
        <v>0</v>
      </c>
      <c r="N389">
        <f>IF(OR(N249="",AND(N249=N248,N249=N250)),NA(), N249)</f>
        <v>0</v>
      </c>
    </row>
    <row r="390" spans="5:14">
      <c r="E390">
        <f>IF(ISNA(F390),NA(),E250)</f>
        <v>0</v>
      </c>
      <c r="F390">
        <f>IF(OR(F250="",AND(F250=F249,F250=F251)),NA(), F250)</f>
        <v>0</v>
      </c>
      <c r="G390">
        <f>IF(ISNA(H390),NA(),G250)</f>
        <v>0</v>
      </c>
      <c r="H390">
        <f>IF(OR(H250="",AND(H250=H249,H250=H251)),NA(), H250)</f>
        <v>0</v>
      </c>
      <c r="K390">
        <f>IF(ISNA(L390),NA(),K250)</f>
        <v>0</v>
      </c>
      <c r="L390">
        <f>IF(OR(L250="",AND(L250=L249,L250=L251)),NA(), L250)</f>
        <v>0</v>
      </c>
      <c r="M390">
        <f>IF(ISNA(N390),NA(),M250)</f>
        <v>0</v>
      </c>
      <c r="N390">
        <f>IF(OR(N250="",AND(N250=N249,N250=N251)),NA(), N250)</f>
        <v>0</v>
      </c>
    </row>
    <row r="391" spans="5:14">
      <c r="E391">
        <f>IF(ISNA(F391),NA(),E251)</f>
        <v>0</v>
      </c>
      <c r="F391">
        <f>IF(OR(F251="",AND(F251=F250,F251=F252)),NA(), F251)</f>
        <v>0</v>
      </c>
      <c r="G391">
        <f>IF(ISNA(H391),NA(),G251)</f>
        <v>0</v>
      </c>
      <c r="H391">
        <f>IF(OR(H251="",AND(H251=H250,H251=H252)),NA(), H251)</f>
        <v>0</v>
      </c>
      <c r="K391">
        <f>IF(ISNA(L391),NA(),K251)</f>
        <v>0</v>
      </c>
      <c r="L391">
        <f>IF(OR(L251="",AND(L251=L250,L251=L252)),NA(), L251)</f>
        <v>0</v>
      </c>
      <c r="M391">
        <f>IF(ISNA(N391),NA(),M251)</f>
        <v>0</v>
      </c>
      <c r="N391">
        <f>IF(OR(N251="",AND(N251=N250,N251=N252)),NA(), N251)</f>
        <v>0</v>
      </c>
    </row>
    <row r="392" spans="5:14">
      <c r="E392">
        <f>IF(ISNA(F392),NA(),E252)</f>
        <v>0</v>
      </c>
      <c r="F392">
        <f>IF(OR(F252="",AND(F252=F251,F252=F253)),NA(), F252)</f>
        <v>0</v>
      </c>
      <c r="G392">
        <f>IF(ISNA(H392),NA(),G252)</f>
        <v>0</v>
      </c>
      <c r="H392">
        <f>IF(OR(H252="",AND(H252=H251,H252=H253)),NA(), H252)</f>
        <v>0</v>
      </c>
      <c r="K392">
        <f>IF(ISNA(L392),NA(),K252)</f>
        <v>0</v>
      </c>
      <c r="L392">
        <f>IF(OR(L252="",AND(L252=L251,L252=L253)),NA(), L252)</f>
        <v>0</v>
      </c>
      <c r="M392">
        <f>IF(ISNA(N392),NA(),M252)</f>
        <v>0</v>
      </c>
      <c r="N392">
        <f>IF(OR(N252="",AND(N252=N251,N252=N253)),NA(), N252)</f>
        <v>0</v>
      </c>
    </row>
    <row r="393" spans="5:14">
      <c r="E393">
        <f>IF(ISNA(F393),NA(),E253)</f>
        <v>0</v>
      </c>
      <c r="F393">
        <f>IF(OR(F253="",AND(F253=F252,F253=F254)),NA(), F253)</f>
        <v>0</v>
      </c>
      <c r="G393">
        <f>IF(ISNA(H393),NA(),G253)</f>
        <v>0</v>
      </c>
      <c r="H393">
        <f>IF(OR(H253="",AND(H253=H252,H253=H254)),NA(), H253)</f>
        <v>0</v>
      </c>
      <c r="K393">
        <f>IF(ISNA(L393),NA(),K253)</f>
        <v>0</v>
      </c>
      <c r="L393">
        <f>IF(OR(L253="",AND(L253=L252,L253=L254)),NA(), L253)</f>
        <v>0</v>
      </c>
      <c r="M393">
        <f>IF(ISNA(N393),NA(),M253)</f>
        <v>0</v>
      </c>
      <c r="N393">
        <f>IF(OR(N253="",AND(N253=N252,N253=N254)),NA(), N253)</f>
        <v>0</v>
      </c>
    </row>
    <row r="394" spans="5:14">
      <c r="E394">
        <f>IF(ISNA(F394),NA(),E254)</f>
        <v>0</v>
      </c>
      <c r="F394">
        <f>IF(OR(F254="",AND(F254=F253,F254=F255)),NA(), F254)</f>
        <v>0</v>
      </c>
      <c r="G394">
        <f>IF(ISNA(H394),NA(),G254)</f>
        <v>0</v>
      </c>
      <c r="H394">
        <f>IF(OR(H254="",AND(H254=H253,H254=H255)),NA(), H254)</f>
        <v>0</v>
      </c>
      <c r="K394">
        <f>IF(ISNA(L394),NA(),K254)</f>
        <v>0</v>
      </c>
      <c r="L394">
        <f>IF(OR(L254="",AND(L254=L253,L254=L255)),NA(), L254)</f>
        <v>0</v>
      </c>
      <c r="M394">
        <f>IF(ISNA(N394),NA(),M254)</f>
        <v>0</v>
      </c>
      <c r="N394">
        <f>IF(OR(N254="",AND(N254=N253,N254=N255)),NA(), N254)</f>
        <v>0</v>
      </c>
    </row>
    <row r="395" spans="5:14">
      <c r="E395">
        <f>IF(ISNA(F395),NA(),E255)</f>
        <v>0</v>
      </c>
      <c r="F395">
        <f>IF(OR(F255="",AND(F255=F254,F255=F256)),NA(), F255)</f>
        <v>0</v>
      </c>
      <c r="G395">
        <f>IF(ISNA(H395),NA(),G255)</f>
        <v>0</v>
      </c>
      <c r="H395">
        <f>IF(OR(H255="",AND(H255=H254,H255=H256)),NA(), H255)</f>
        <v>0</v>
      </c>
      <c r="K395">
        <f>IF(ISNA(L395),NA(),K255)</f>
        <v>0</v>
      </c>
      <c r="L395">
        <f>IF(OR(L255="",AND(L255=L254,L255=L256)),NA(), L255)</f>
        <v>0</v>
      </c>
      <c r="M395">
        <f>IF(ISNA(N395),NA(),M255)</f>
        <v>0</v>
      </c>
      <c r="N395">
        <f>IF(OR(N255="",AND(N255=N254,N255=N256)),NA(), N255)</f>
        <v>0</v>
      </c>
    </row>
    <row r="396" spans="5:14">
      <c r="E396">
        <f>IF(ISNA(F396),NA(),E256)</f>
        <v>0</v>
      </c>
      <c r="F396">
        <f>IF(OR(F256="",AND(F256=F255,F256=F257)),NA(), F256)</f>
        <v>0</v>
      </c>
      <c r="G396">
        <f>IF(ISNA(H396),NA(),G256)</f>
        <v>0</v>
      </c>
      <c r="H396">
        <f>IF(OR(H256="",AND(H256=H255,H256=H257)),NA(), H256)</f>
        <v>0</v>
      </c>
      <c r="K396">
        <f>IF(ISNA(L396),NA(),K256)</f>
        <v>0</v>
      </c>
      <c r="L396">
        <f>IF(OR(L256="",AND(L256=L255,L256=L257)),NA(), L256)</f>
        <v>0</v>
      </c>
      <c r="M396">
        <f>IF(ISNA(N396),NA(),M256)</f>
        <v>0</v>
      </c>
      <c r="N396">
        <f>IF(OR(N256="",AND(N256=N255,N256=N257)),NA(), N256)</f>
        <v>0</v>
      </c>
    </row>
    <row r="397" spans="5:14">
      <c r="E397">
        <f>IF(ISNA(F397),NA(),E257)</f>
        <v>0</v>
      </c>
      <c r="F397">
        <f>IF(OR(F257="",AND(F257=F256,F257=F258)),NA(), F257)</f>
        <v>0</v>
      </c>
      <c r="G397">
        <f>IF(ISNA(H397),NA(),G257)</f>
        <v>0</v>
      </c>
      <c r="H397">
        <f>IF(OR(H257="",AND(H257=H256,H257=H258)),NA(), H257)</f>
        <v>0</v>
      </c>
      <c r="K397">
        <f>IF(ISNA(L397),NA(),K257)</f>
        <v>0</v>
      </c>
      <c r="L397">
        <f>IF(OR(L257="",AND(L257=L256,L257=L258)),NA(), L257)</f>
        <v>0</v>
      </c>
      <c r="M397">
        <f>IF(ISNA(N397),NA(),M257)</f>
        <v>0</v>
      </c>
      <c r="N397">
        <f>IF(OR(N257="",AND(N257=N256,N257=N258)),NA(), N257)</f>
        <v>0</v>
      </c>
    </row>
    <row r="398" spans="5:14">
      <c r="E398">
        <f>IF(ISNA(F398),NA(),E258)</f>
        <v>0</v>
      </c>
      <c r="F398">
        <f>IF(OR(F258="",AND(F258=F257,F258=F259)),NA(), F258)</f>
        <v>0</v>
      </c>
      <c r="G398">
        <f>IF(ISNA(H398),NA(),G258)</f>
        <v>0</v>
      </c>
      <c r="H398">
        <f>IF(OR(H258="",AND(H258=H257,H258=H259)),NA(), H258)</f>
        <v>0</v>
      </c>
      <c r="K398">
        <f>IF(ISNA(L398),NA(),K258)</f>
        <v>0</v>
      </c>
      <c r="L398">
        <f>IF(OR(L258="",AND(L258=L257,L258=L259)),NA(), L258)</f>
        <v>0</v>
      </c>
      <c r="M398">
        <f>IF(ISNA(N398),NA(),M258)</f>
        <v>0</v>
      </c>
      <c r="N398">
        <f>IF(OR(N258="",AND(N258=N257,N258=N259)),NA(), N258)</f>
        <v>0</v>
      </c>
    </row>
    <row r="399" spans="5:14">
      <c r="E399">
        <f>IF(ISNA(F399),NA(),E259)</f>
        <v>0</v>
      </c>
      <c r="F399">
        <f>IF(OR(F259="",AND(F259=F258,F259=F260)),NA(), F259)</f>
        <v>0</v>
      </c>
      <c r="G399">
        <f>IF(ISNA(H399),NA(),G259)</f>
        <v>0</v>
      </c>
      <c r="H399">
        <f>IF(OR(H259="",AND(H259=H258,H259=H260)),NA(), H259)</f>
        <v>0</v>
      </c>
      <c r="K399">
        <f>IF(ISNA(L399),NA(),K259)</f>
        <v>0</v>
      </c>
      <c r="L399">
        <f>IF(OR(L259="",AND(L259=L258,L259=L260)),NA(), L259)</f>
        <v>0</v>
      </c>
      <c r="M399">
        <f>IF(ISNA(N399),NA(),M259)</f>
        <v>0</v>
      </c>
      <c r="N399">
        <f>IF(OR(N259="",AND(N259=N258,N259=N260)),NA(), N259)</f>
        <v>0</v>
      </c>
    </row>
    <row r="400" spans="5:14">
      <c r="E400">
        <f>IF(ISNA(F400),NA(),E260)</f>
        <v>0</v>
      </c>
      <c r="F400">
        <f>IF(OR(F260="",AND(F260=F259,F260=F261)),NA(), F260)</f>
        <v>0</v>
      </c>
      <c r="G400">
        <f>IF(ISNA(H400),NA(),G260)</f>
        <v>0</v>
      </c>
      <c r="H400">
        <f>IF(OR(H260="",AND(H260=H259,H260=H261)),NA(), H260)</f>
        <v>0</v>
      </c>
      <c r="K400">
        <f>IF(ISNA(L400),NA(),K260)</f>
        <v>0</v>
      </c>
      <c r="L400">
        <f>IF(OR(L260="",AND(L260=L259,L260=L261)),NA(), L260)</f>
        <v>0</v>
      </c>
      <c r="M400">
        <f>IF(ISNA(N400),NA(),M260)</f>
        <v>0</v>
      </c>
      <c r="N400">
        <f>IF(OR(N260="",AND(N260=N259,N260=N261)),NA(), N260)</f>
        <v>0</v>
      </c>
    </row>
    <row r="401" spans="5:14">
      <c r="E401">
        <f>IF(ISNA(F401),NA(),E261)</f>
        <v>0</v>
      </c>
      <c r="F401">
        <f>IF(OR(F261="",AND(F261=F260,F261=F262)),NA(), F261)</f>
        <v>0</v>
      </c>
      <c r="G401">
        <f>IF(ISNA(H401),NA(),G261)</f>
        <v>0</v>
      </c>
      <c r="H401">
        <f>IF(OR(H261="",AND(H261=H260,H261=H262)),NA(), H261)</f>
        <v>0</v>
      </c>
      <c r="K401">
        <f>IF(ISNA(L401),NA(),K261)</f>
        <v>0</v>
      </c>
      <c r="L401">
        <f>IF(OR(L261="",AND(L261=L260,L261=L262)),NA(), L261)</f>
        <v>0</v>
      </c>
      <c r="M401">
        <f>IF(ISNA(N401),NA(),M261)</f>
        <v>0</v>
      </c>
      <c r="N401">
        <f>IF(OR(N261="",AND(N261=N260,N261=N262)),NA(), N261)</f>
        <v>0</v>
      </c>
    </row>
    <row r="402" spans="5:14">
      <c r="E402">
        <f>IF(ISNA(F402),NA(),E262)</f>
        <v>0</v>
      </c>
      <c r="F402">
        <f>IF(OR(F262="",AND(F262=F261,F262=F263)),NA(), F262)</f>
        <v>0</v>
      </c>
      <c r="G402">
        <f>IF(ISNA(H402),NA(),G262)</f>
        <v>0</v>
      </c>
      <c r="H402">
        <f>IF(OR(H262="",AND(H262=H261,H262=H263)),NA(), H262)</f>
        <v>0</v>
      </c>
      <c r="K402">
        <f>IF(ISNA(L402),NA(),K262)</f>
        <v>0</v>
      </c>
      <c r="L402">
        <f>IF(OR(L262="",AND(L262=L261,L262=L263)),NA(), L262)</f>
        <v>0</v>
      </c>
      <c r="M402">
        <f>IF(ISNA(N402),NA(),M262)</f>
        <v>0</v>
      </c>
      <c r="N402">
        <f>IF(OR(N262="",AND(N262=N261,N262=N263)),NA(), N262)</f>
        <v>0</v>
      </c>
    </row>
    <row r="403" spans="5:14">
      <c r="E403">
        <f>IF(ISNA(F403),NA(),E263)</f>
        <v>0</v>
      </c>
      <c r="F403">
        <f>IF(OR(F263="",AND(F263=F262,F263=F264)),NA(), F263)</f>
        <v>0</v>
      </c>
      <c r="G403">
        <f>IF(ISNA(H403),NA(),G263)</f>
        <v>0</v>
      </c>
      <c r="H403">
        <f>IF(OR(H263="",AND(H263=H262,H263=H264)),NA(), H263)</f>
        <v>0</v>
      </c>
      <c r="K403">
        <f>IF(ISNA(L403),NA(),K263)</f>
        <v>0</v>
      </c>
      <c r="L403">
        <f>IF(OR(L263="",AND(L263=L262,L263=L264)),NA(), L263)</f>
        <v>0</v>
      </c>
      <c r="M403">
        <f>IF(ISNA(N403),NA(),M263)</f>
        <v>0</v>
      </c>
      <c r="N403">
        <f>IF(OR(N263="",AND(N263=N262,N263=N264)),NA(), N263)</f>
        <v>0</v>
      </c>
    </row>
    <row r="404" spans="5:14">
      <c r="E404">
        <f>IF(ISNA(F404),NA(),E264)</f>
        <v>0</v>
      </c>
      <c r="F404">
        <f>IF(OR(F264="",AND(F264=F263,F264=F265)),NA(), F264)</f>
        <v>0</v>
      </c>
      <c r="G404">
        <f>IF(ISNA(H404),NA(),G264)</f>
        <v>0</v>
      </c>
      <c r="H404">
        <f>IF(OR(H264="",AND(H264=H263,H264=H265)),NA(), H264)</f>
        <v>0</v>
      </c>
      <c r="K404">
        <f>IF(ISNA(L404),NA(),K264)</f>
        <v>0</v>
      </c>
      <c r="L404">
        <f>IF(OR(L264="",AND(L264=L263,L264=L265)),NA(), L264)</f>
        <v>0</v>
      </c>
      <c r="M404">
        <f>IF(ISNA(N404),NA(),M264)</f>
        <v>0</v>
      </c>
      <c r="N404">
        <f>IF(OR(N264="",AND(N264=N263,N264=N265)),NA(), N264)</f>
        <v>0</v>
      </c>
    </row>
    <row r="405" spans="5:14">
      <c r="E405">
        <f>IF(ISNA(F405),NA(),E265)</f>
        <v>0</v>
      </c>
      <c r="F405">
        <f>IF(OR(F265="",AND(F265=F264,F265=F266)),NA(), F265)</f>
        <v>0</v>
      </c>
      <c r="G405">
        <f>IF(ISNA(H405),NA(),G265)</f>
        <v>0</v>
      </c>
      <c r="H405">
        <f>IF(OR(H265="",AND(H265=H264,H265=H266)),NA(), H265)</f>
        <v>0</v>
      </c>
      <c r="K405">
        <f>IF(ISNA(L405),NA(),K265)</f>
        <v>0</v>
      </c>
      <c r="L405">
        <f>IF(OR(L265="",AND(L265=L264,L265=L266)),NA(), L265)</f>
        <v>0</v>
      </c>
      <c r="M405">
        <f>IF(ISNA(N405),NA(),M265)</f>
        <v>0</v>
      </c>
      <c r="N405">
        <f>IF(OR(N265="",AND(N265=N264,N265=N266)),NA(), N265)</f>
        <v>0</v>
      </c>
    </row>
    <row r="406" spans="5:14">
      <c r="E406">
        <f>IF(ISNA(F406),NA(),E266)</f>
        <v>0</v>
      </c>
      <c r="F406">
        <f>IF(OR(F266="",AND(F266=F265,F266=F267)),NA(), F266)</f>
        <v>0</v>
      </c>
      <c r="G406">
        <f>IF(ISNA(H406),NA(),G266)</f>
        <v>0</v>
      </c>
      <c r="H406">
        <f>IF(OR(H266="",AND(H266=H265,H266=H267)),NA(), H266)</f>
        <v>0</v>
      </c>
      <c r="K406">
        <f>IF(ISNA(L406),NA(),K266)</f>
        <v>0</v>
      </c>
      <c r="L406">
        <f>IF(OR(L266="",AND(L266=L265,L266=L267)),NA(), L266)</f>
        <v>0</v>
      </c>
      <c r="M406">
        <f>IF(ISNA(N406),NA(),M266)</f>
        <v>0</v>
      </c>
      <c r="N406">
        <f>IF(OR(N266="",AND(N266=N265,N266=N267)),NA(), N266)</f>
        <v>0</v>
      </c>
    </row>
    <row r="407" spans="5:14">
      <c r="E407">
        <f>IF(ISNA(F407),NA(),E267)</f>
        <v>0</v>
      </c>
      <c r="F407">
        <f>IF(OR(F267="",AND(F267=F266,F267=F268)),NA(), F267)</f>
        <v>0</v>
      </c>
      <c r="G407">
        <f>IF(ISNA(H407),NA(),G267)</f>
        <v>0</v>
      </c>
      <c r="H407">
        <f>IF(OR(H267="",AND(H267=H266,H267=H268)),NA(), H267)</f>
        <v>0</v>
      </c>
      <c r="K407">
        <f>IF(ISNA(L407),NA(),K267)</f>
        <v>0</v>
      </c>
      <c r="L407">
        <f>IF(OR(L267="",AND(L267=L266,L267=L268)),NA(), L267)</f>
        <v>0</v>
      </c>
      <c r="M407">
        <f>IF(ISNA(N407),NA(),M267)</f>
        <v>0</v>
      </c>
      <c r="N407">
        <f>IF(OR(N267="",AND(N267=N266,N267=N268)),NA(), N267)</f>
        <v>0</v>
      </c>
    </row>
    <row r="408" spans="5:14">
      <c r="E408">
        <f>IF(ISNA(F408),NA(),E268)</f>
        <v>0</v>
      </c>
      <c r="F408">
        <f>IF(OR(F268="",AND(F268=F267,F268=F269)),NA(), F268)</f>
        <v>0</v>
      </c>
      <c r="G408">
        <f>IF(ISNA(H408),NA(),G268)</f>
        <v>0</v>
      </c>
      <c r="H408">
        <f>IF(OR(H268="",AND(H268=H267,H268=H269)),NA(), H268)</f>
        <v>0</v>
      </c>
      <c r="K408">
        <f>IF(ISNA(L408),NA(),K268)</f>
        <v>0</v>
      </c>
      <c r="L408">
        <f>IF(OR(L268="",AND(L268=L267,L268=L269)),NA(), L268)</f>
        <v>0</v>
      </c>
      <c r="M408">
        <f>IF(ISNA(N408),NA(),M268)</f>
        <v>0</v>
      </c>
      <c r="N408">
        <f>IF(OR(N268="",AND(N268=N267,N268=N269)),NA(), N268)</f>
        <v>0</v>
      </c>
    </row>
    <row r="409" spans="5:14">
      <c r="E409">
        <f>IF(ISNA(F409),NA(),E269)</f>
        <v>0</v>
      </c>
      <c r="F409">
        <f>IF(OR(F269="",AND(F269=F268,F269=F270)),NA(), F269)</f>
        <v>0</v>
      </c>
      <c r="G409">
        <f>IF(ISNA(H409),NA(),G269)</f>
        <v>0</v>
      </c>
      <c r="H409">
        <f>IF(OR(H269="",AND(H269=H268,H269=H270)),NA(), H269)</f>
        <v>0</v>
      </c>
      <c r="K409">
        <f>IF(ISNA(L409),NA(),K269)</f>
        <v>0</v>
      </c>
      <c r="L409">
        <f>IF(OR(L269="",AND(L269=L268,L269=L270)),NA(), L269)</f>
        <v>0</v>
      </c>
      <c r="M409">
        <f>IF(ISNA(N409),NA(),M269)</f>
        <v>0</v>
      </c>
      <c r="N409">
        <f>IF(OR(N269="",AND(N269=N268,N269=N270)),NA(), N269)</f>
        <v>0</v>
      </c>
    </row>
    <row r="410" spans="5:14">
      <c r="E410">
        <f>IF(ISNA(F410),NA(),E270)</f>
        <v>0</v>
      </c>
      <c r="F410">
        <f>IF(OR(F270="",AND(F270=F269,F270=F271)),NA(), F270)</f>
        <v>0</v>
      </c>
      <c r="G410">
        <f>IF(ISNA(H410),NA(),G270)</f>
        <v>0</v>
      </c>
      <c r="H410">
        <f>IF(OR(H270="",AND(H270=H269,H270=H271)),NA(), H270)</f>
        <v>0</v>
      </c>
      <c r="K410">
        <f>IF(ISNA(L410),NA(),K270)</f>
        <v>0</v>
      </c>
      <c r="L410">
        <f>IF(OR(L270="",AND(L270=L269,L270=L271)),NA(), L270)</f>
        <v>0</v>
      </c>
      <c r="M410">
        <f>IF(ISNA(N410),NA(),M270)</f>
        <v>0</v>
      </c>
      <c r="N410">
        <f>IF(OR(N270="",AND(N270=N269,N270=N271)),NA(), N270)</f>
        <v>0</v>
      </c>
    </row>
    <row r="411" spans="5:14">
      <c r="E411">
        <f>IF(ISNA(F411),NA(),E271)</f>
        <v>0</v>
      </c>
      <c r="F411">
        <f>IF(OR(F271="",AND(F271=F270,F271=F272)),NA(), F271)</f>
        <v>0</v>
      </c>
      <c r="G411">
        <f>IF(ISNA(H411),NA(),G271)</f>
        <v>0</v>
      </c>
      <c r="H411">
        <f>IF(OR(H271="",AND(H271=H270,H271=H272)),NA(), H271)</f>
        <v>0</v>
      </c>
      <c r="K411">
        <f>IF(ISNA(L411),NA(),K271)</f>
        <v>0</v>
      </c>
      <c r="L411">
        <f>IF(OR(L271="",AND(L271=L270,L271=L272)),NA(), L271)</f>
        <v>0</v>
      </c>
      <c r="M411">
        <f>IF(ISNA(N411),NA(),M271)</f>
        <v>0</v>
      </c>
      <c r="N411">
        <f>IF(OR(N271="",AND(N271=N270,N271=N272)),NA(), N271)</f>
        <v>0</v>
      </c>
    </row>
    <row r="412" spans="5:14">
      <c r="E412">
        <f>IF(ISNA(F412),NA(),E272)</f>
        <v>0</v>
      </c>
      <c r="F412">
        <f>IF(OR(F272="",AND(F272=F271,F272=F273)),NA(), F272)</f>
        <v>0</v>
      </c>
      <c r="G412">
        <f>IF(ISNA(H412),NA(),G272)</f>
        <v>0</v>
      </c>
      <c r="H412">
        <f>IF(OR(H272="",AND(H272=H271,H272=H273)),NA(), H272)</f>
        <v>0</v>
      </c>
      <c r="K412">
        <f>IF(ISNA(L412),NA(),K272)</f>
        <v>0</v>
      </c>
      <c r="L412">
        <f>IF(OR(L272="",AND(L272=L271,L272=L273)),NA(), L272)</f>
        <v>0</v>
      </c>
      <c r="M412">
        <f>IF(ISNA(N412),NA(),M272)</f>
        <v>0</v>
      </c>
      <c r="N412">
        <f>IF(OR(N272="",AND(N272=N271,N272=N273)),NA(), N272)</f>
        <v>0</v>
      </c>
    </row>
    <row r="413" spans="5:14">
      <c r="E413">
        <f>IF(ISNA(F413),NA(),E273)</f>
        <v>0</v>
      </c>
      <c r="F413">
        <f>IF(OR(F273="",AND(F273=F272,F273=F274)),NA(), F273)</f>
        <v>0</v>
      </c>
      <c r="G413">
        <f>IF(ISNA(H413),NA(),G273)</f>
        <v>0</v>
      </c>
      <c r="H413">
        <f>IF(OR(H273="",AND(H273=H272,H273=H274)),NA(), H273)</f>
        <v>0</v>
      </c>
      <c r="K413">
        <f>IF(ISNA(L413),NA(),K273)</f>
        <v>0</v>
      </c>
      <c r="L413">
        <f>IF(OR(L273="",AND(L273=L272,L273=L274)),NA(), L273)</f>
        <v>0</v>
      </c>
      <c r="M413">
        <f>IF(ISNA(N413),NA(),M273)</f>
        <v>0</v>
      </c>
      <c r="N413">
        <f>IF(OR(N273="",AND(N273=N272,N273=N274)),NA(), N273)</f>
        <v>0</v>
      </c>
    </row>
    <row r="414" spans="5:14">
      <c r="E414">
        <f>IF(ISNA(F414),NA(),E274)</f>
        <v>0</v>
      </c>
      <c r="F414">
        <f>IF(OR(F274="",AND(F274=F273,F274=F275)),NA(), F274)</f>
        <v>0</v>
      </c>
      <c r="G414">
        <f>IF(ISNA(H414),NA(),G274)</f>
        <v>0</v>
      </c>
      <c r="H414">
        <f>IF(OR(H274="",AND(H274=H273,H274=H275)),NA(), H274)</f>
        <v>0</v>
      </c>
      <c r="K414">
        <f>IF(ISNA(L414),NA(),K274)</f>
        <v>0</v>
      </c>
      <c r="L414">
        <f>IF(OR(L274="",AND(L274=L273,L274=L275)),NA(), L274)</f>
        <v>0</v>
      </c>
      <c r="M414">
        <f>IF(ISNA(N414),NA(),M274)</f>
        <v>0</v>
      </c>
      <c r="N414">
        <f>IF(OR(N274="",AND(N274=N273,N274=N275)),NA(), N274)</f>
        <v>0</v>
      </c>
    </row>
    <row r="415" spans="5:14">
      <c r="E415">
        <f>IF(ISNA(F415),NA(),E275)</f>
        <v>0</v>
      </c>
      <c r="F415">
        <f>IF(OR(F275="",AND(F275=F274,F275=F276)),NA(), F275)</f>
        <v>0</v>
      </c>
      <c r="G415">
        <f>IF(ISNA(H415),NA(),G275)</f>
        <v>0</v>
      </c>
      <c r="H415">
        <f>IF(OR(H275="",AND(H275=H274,H275=H276)),NA(), H275)</f>
        <v>0</v>
      </c>
      <c r="K415">
        <f>IF(ISNA(L415),NA(),K275)</f>
        <v>0</v>
      </c>
      <c r="L415">
        <f>IF(OR(L275="",AND(L275=L274,L275=L276)),NA(), L275)</f>
        <v>0</v>
      </c>
      <c r="M415">
        <f>IF(ISNA(N415),NA(),M275)</f>
        <v>0</v>
      </c>
      <c r="N415">
        <f>IF(OR(N275="",AND(N275=N274,N275=N276)),NA(), N275)</f>
        <v>0</v>
      </c>
    </row>
    <row r="416" spans="5:14">
      <c r="E416">
        <f>IF(ISNA(F416),NA(),E276)</f>
        <v>0</v>
      </c>
      <c r="F416">
        <f>IF(OR(F276="",AND(F276=F275,F276=F277)),NA(), F276)</f>
        <v>0</v>
      </c>
      <c r="G416">
        <f>IF(ISNA(H416),NA(),G276)</f>
        <v>0</v>
      </c>
      <c r="H416">
        <f>IF(OR(H276="",AND(H276=H275,H276=H277)),NA(), H276)</f>
        <v>0</v>
      </c>
      <c r="K416">
        <f>IF(ISNA(L416),NA(),K276)</f>
        <v>0</v>
      </c>
      <c r="L416">
        <f>IF(OR(L276="",AND(L276=L275,L276=L277)),NA(), L276)</f>
        <v>0</v>
      </c>
      <c r="M416">
        <f>IF(ISNA(N416),NA(),M276)</f>
        <v>0</v>
      </c>
      <c r="N416">
        <f>IF(OR(N276="",AND(N276=N275,N276=N277)),NA(), N276)</f>
        <v>0</v>
      </c>
    </row>
    <row r="417" spans="5:14">
      <c r="E417">
        <f>IF(ISNA(F417),NA(),E277)</f>
        <v>0</v>
      </c>
      <c r="F417">
        <f>IF(OR(F277="",AND(F277=F276,F277=F278)),NA(), F277)</f>
        <v>0</v>
      </c>
      <c r="G417">
        <f>IF(ISNA(H417),NA(),G277)</f>
        <v>0</v>
      </c>
      <c r="H417">
        <f>IF(OR(H277="",AND(H277=H276,H277=H278)),NA(), H277)</f>
        <v>0</v>
      </c>
      <c r="K417">
        <f>IF(ISNA(L417),NA(),K277)</f>
        <v>0</v>
      </c>
      <c r="L417">
        <f>IF(OR(L277="",AND(L277=L276,L277=L278)),NA(), L277)</f>
        <v>0</v>
      </c>
      <c r="M417">
        <f>IF(ISNA(N417),NA(),M277)</f>
        <v>0</v>
      </c>
      <c r="N417">
        <f>IF(OR(N277="",AND(N277=N276,N277=N278)),NA(), N277)</f>
        <v>0</v>
      </c>
    </row>
    <row r="418" spans="5:14">
      <c r="E418">
        <f>IF(ISNA(F418),NA(),E278)</f>
        <v>0</v>
      </c>
      <c r="F418">
        <f>IF(OR(F278="",AND(F278=F277,F278=F279)),NA(), F278)</f>
        <v>0</v>
      </c>
      <c r="G418">
        <f>IF(ISNA(H418),NA(),G278)</f>
        <v>0</v>
      </c>
      <c r="H418">
        <f>IF(OR(H278="",AND(H278=H277,H278=H279)),NA(), H278)</f>
        <v>0</v>
      </c>
      <c r="K418">
        <f>IF(ISNA(L418),NA(),K278)</f>
        <v>0</v>
      </c>
      <c r="L418">
        <f>IF(OR(L278="",AND(L278=L277,L278=L279)),NA(), L278)</f>
        <v>0</v>
      </c>
      <c r="M418">
        <f>IF(ISNA(N418),NA(),M278)</f>
        <v>0</v>
      </c>
      <c r="N418">
        <f>IF(OR(N278="",AND(N278=N277,N278=N279)),NA(), N278)</f>
        <v>0</v>
      </c>
    </row>
    <row r="419" spans="5:14">
      <c r="E419">
        <f>IF(ISNA(F419),NA(),E279)</f>
        <v>0</v>
      </c>
      <c r="F419">
        <f>IF(OR(F279="",AND(F279=F278,F279=F280)),NA(), F279)</f>
        <v>0</v>
      </c>
      <c r="G419">
        <f>IF(ISNA(H419),NA(),G279)</f>
        <v>0</v>
      </c>
      <c r="H419">
        <f>IF(OR(H279="",AND(H279=H278,H279=H280)),NA(), H279)</f>
        <v>0</v>
      </c>
      <c r="K419">
        <f>IF(ISNA(L419),NA(),K279)</f>
        <v>0</v>
      </c>
      <c r="L419">
        <f>IF(OR(L279="",AND(L279=L278,L279=L280)),NA(), L279)</f>
        <v>0</v>
      </c>
      <c r="M419">
        <f>IF(ISNA(N419),NA(),M279)</f>
        <v>0</v>
      </c>
      <c r="N419">
        <f>IF(OR(N279="",AND(N279=N278,N279=N280)),NA(), N279)</f>
        <v>0</v>
      </c>
    </row>
    <row r="420" spans="5:14">
      <c r="E420">
        <f>IF(ISNA(F420),NA(),E280)</f>
        <v>0</v>
      </c>
      <c r="F420">
        <f>IF(OR(F280="",AND(F280=F279,F280=F281)),NA(), F280)</f>
        <v>0</v>
      </c>
      <c r="G420">
        <f>IF(ISNA(H420),NA(),G280)</f>
        <v>0</v>
      </c>
      <c r="H420">
        <f>IF(OR(H280="",AND(H280=H279,H280=H281)),NA(), H280)</f>
        <v>0</v>
      </c>
      <c r="K420">
        <f>IF(ISNA(L420),NA(),K280)</f>
        <v>0</v>
      </c>
      <c r="L420">
        <f>IF(OR(L280="",AND(L280=L279,L280=L281)),NA(), L280)</f>
        <v>0</v>
      </c>
      <c r="M420">
        <f>IF(ISNA(N420),NA(),M280)</f>
        <v>0</v>
      </c>
      <c r="N420">
        <f>IF(OR(N280="",AND(N280=N279,N280=N281)),NA(), N280)</f>
        <v>0</v>
      </c>
    </row>
    <row r="421" spans="5:14">
      <c r="E421">
        <f>IF(ISNA(F421),NA(),E281)</f>
        <v>0</v>
      </c>
      <c r="F421">
        <f>IF(OR(F281="",AND(F281=F280,F281=F282)),NA(), F281)</f>
        <v>0</v>
      </c>
      <c r="G421">
        <f>IF(ISNA(H421),NA(),G281)</f>
        <v>0</v>
      </c>
      <c r="H421">
        <f>IF(OR(H281="",AND(H281=H280,H281=H282)),NA(), H281)</f>
        <v>0</v>
      </c>
      <c r="K421">
        <f>IF(ISNA(L421),NA(),K281)</f>
        <v>0</v>
      </c>
      <c r="L421">
        <f>IF(OR(L281="",AND(L281=L280,L281=L282)),NA(), L281)</f>
        <v>0</v>
      </c>
      <c r="M421">
        <f>IF(ISNA(N421),NA(),M281)</f>
        <v>0</v>
      </c>
      <c r="N421">
        <f>IF(OR(N281="",AND(N281=N280,N281=N282)),NA(), N281)</f>
        <v>0</v>
      </c>
    </row>
    <row r="422" spans="5:14">
      <c r="E422">
        <f>IF(ISNA(F422),NA(),E282)</f>
        <v>0</v>
      </c>
      <c r="F422">
        <f>IF(OR(F282="",AND(F282=F281,F282=F283)),NA(), F282)</f>
        <v>0</v>
      </c>
      <c r="G422">
        <f>IF(ISNA(H422),NA(),G282)</f>
        <v>0</v>
      </c>
      <c r="H422">
        <f>IF(OR(H282="",AND(H282=H281,H282=H283)),NA(), H282)</f>
        <v>0</v>
      </c>
      <c r="K422">
        <f>IF(ISNA(L422),NA(),K282)</f>
        <v>0</v>
      </c>
      <c r="L422">
        <f>IF(OR(L282="",AND(L282=L281,L282=L283)),NA(), L282)</f>
        <v>0</v>
      </c>
      <c r="M422">
        <f>IF(ISNA(N422),NA(),M282)</f>
        <v>0</v>
      </c>
      <c r="N422">
        <f>IF(OR(N282="",AND(N282=N281,N282=N283)),NA(), N282)</f>
        <v>0</v>
      </c>
    </row>
    <row r="423" spans="5:14">
      <c r="E423">
        <f>IF(ISNA(F423),NA(),E283)</f>
        <v>0</v>
      </c>
      <c r="F423">
        <f>IF(OR(F283="",AND(F283=F282,F283=F284)),NA(), F283)</f>
        <v>0</v>
      </c>
      <c r="G423">
        <f>IF(ISNA(H423),NA(),G283)</f>
        <v>0</v>
      </c>
      <c r="H423">
        <f>IF(OR(H283="",AND(H283=H282,H283=H284)),NA(), H283)</f>
        <v>0</v>
      </c>
      <c r="K423">
        <f>IF(ISNA(L423),NA(),K283)</f>
        <v>0</v>
      </c>
      <c r="L423">
        <f>IF(OR(L283="",AND(L283=L282,L283=L284)),NA(), L283)</f>
        <v>0</v>
      </c>
      <c r="M423">
        <f>IF(ISNA(N423),NA(),M283)</f>
        <v>0</v>
      </c>
      <c r="N423">
        <f>IF(OR(N283="",AND(N283=N282,N283=N284)),NA(), N283)</f>
        <v>0</v>
      </c>
    </row>
    <row r="424" spans="5:14">
      <c r="E424">
        <f>IF(ISNA(F424),NA(),E284)</f>
        <v>0</v>
      </c>
      <c r="F424">
        <f>IF(OR(F284="",AND(F284=F283,F284=F285)),NA(), F284)</f>
        <v>0</v>
      </c>
      <c r="G424">
        <f>IF(ISNA(H424),NA(),G284)</f>
        <v>0</v>
      </c>
      <c r="H424">
        <f>IF(OR(H284="",AND(H284=H283,H284=H285)),NA(), H284)</f>
        <v>0</v>
      </c>
      <c r="K424">
        <f>IF(ISNA(L424),NA(),K284)</f>
        <v>0</v>
      </c>
      <c r="L424">
        <f>IF(OR(L284="",AND(L284=L283,L284=L285)),NA(), L284)</f>
        <v>0</v>
      </c>
      <c r="M424">
        <f>IF(ISNA(N424),NA(),M284)</f>
        <v>0</v>
      </c>
      <c r="N424">
        <f>IF(OR(N284="",AND(N284=N283,N284=N285)),NA(), N284)</f>
        <v>0</v>
      </c>
    </row>
    <row r="425" spans="5:14">
      <c r="E425">
        <f>IF(ISNA(F425),NA(),E285)</f>
        <v>0</v>
      </c>
      <c r="F425">
        <f>IF(OR(F285="",AND(F285=F284,F285=F286)),NA(), F285)</f>
        <v>0</v>
      </c>
      <c r="G425">
        <f>IF(ISNA(H425),NA(),G285)</f>
        <v>0</v>
      </c>
      <c r="H425">
        <f>IF(OR(H285="",AND(H285=H284,H285=H286)),NA(), H285)</f>
        <v>0</v>
      </c>
      <c r="K425">
        <f>IF(ISNA(L425),NA(),K285)</f>
        <v>0</v>
      </c>
      <c r="L425">
        <f>IF(OR(L285="",AND(L285=L284,L285=L286)),NA(), L285)</f>
        <v>0</v>
      </c>
      <c r="M425">
        <f>IF(ISNA(N425),NA(),M285)</f>
        <v>0</v>
      </c>
      <c r="N425">
        <f>IF(OR(N285="",AND(N285=N284,N285=N286)),NA(), N285)</f>
        <v>0</v>
      </c>
    </row>
    <row r="426" spans="5:14">
      <c r="E426">
        <f>IF(ISNA(F426),NA(),E286)</f>
        <v>0</v>
      </c>
      <c r="F426">
        <f>IF(OR(F286="",AND(F286=F285,F286=F287)),NA(), F286)</f>
        <v>0</v>
      </c>
      <c r="G426">
        <f>IF(ISNA(H426),NA(),G286)</f>
        <v>0</v>
      </c>
      <c r="H426">
        <f>IF(OR(H286="",AND(H286=H285,H286=H287)),NA(), H286)</f>
        <v>0</v>
      </c>
      <c r="K426">
        <f>IF(ISNA(L426),NA(),K286)</f>
        <v>0</v>
      </c>
      <c r="L426">
        <f>IF(OR(L286="",AND(L286=L285,L286=L287)),NA(), L286)</f>
        <v>0</v>
      </c>
      <c r="M426">
        <f>IF(ISNA(N426),NA(),M286)</f>
        <v>0</v>
      </c>
      <c r="N426">
        <f>IF(OR(N286="",AND(N286=N285,N286=N287)),NA(), N286)</f>
        <v>0</v>
      </c>
    </row>
    <row r="427" spans="5:14">
      <c r="E427">
        <f>IF(ISNA(F427),NA(),E287)</f>
        <v>0</v>
      </c>
      <c r="F427">
        <f>IF(OR(F287="",AND(F287=F286,F287=F288)),NA(), F287)</f>
        <v>0</v>
      </c>
      <c r="G427">
        <f>IF(ISNA(H427),NA(),G287)</f>
        <v>0</v>
      </c>
      <c r="H427">
        <f>IF(OR(H287="",AND(H287=H286,H287=H288)),NA(), H287)</f>
        <v>0</v>
      </c>
      <c r="K427">
        <f>IF(ISNA(L427),NA(),K287)</f>
        <v>0</v>
      </c>
      <c r="L427">
        <f>IF(OR(L287="",AND(L287=L286,L287=L288)),NA(), L287)</f>
        <v>0</v>
      </c>
      <c r="M427">
        <f>IF(ISNA(N427),NA(),M287)</f>
        <v>0</v>
      </c>
      <c r="N427">
        <f>IF(OR(N287="",AND(N287=N286,N287=N288)),NA(), N287)</f>
        <v>0</v>
      </c>
    </row>
    <row r="428" spans="5:14">
      <c r="E428">
        <f>IF(ISNA(F428),NA(),E288)</f>
        <v>0</v>
      </c>
      <c r="F428">
        <f>IF(OR(F288="",AND(F288=F287,F288=F289)),NA(), F288)</f>
        <v>0</v>
      </c>
      <c r="G428">
        <f>IF(ISNA(H428),NA(),G288)</f>
        <v>0</v>
      </c>
      <c r="H428">
        <f>IF(OR(H288="",AND(H288=H287,H288=H289)),NA(), H288)</f>
        <v>0</v>
      </c>
      <c r="K428">
        <f>IF(ISNA(L428),NA(),K288)</f>
        <v>0</v>
      </c>
      <c r="L428">
        <f>IF(OR(L288="",AND(L288=L287,L288=L289)),NA(), L288)</f>
        <v>0</v>
      </c>
      <c r="M428">
        <f>IF(ISNA(N428),NA(),M288)</f>
        <v>0</v>
      </c>
      <c r="N428">
        <f>IF(OR(N288="",AND(N288=N287,N288=N289)),NA(), N288)</f>
        <v>0</v>
      </c>
    </row>
    <row r="429" spans="5:14">
      <c r="E429">
        <f>IF(ISNA(F429),NA(),E289)</f>
        <v>0</v>
      </c>
      <c r="F429">
        <f>IF(OR(F289="",AND(F289=F288,F289=F290)),NA(), F289)</f>
        <v>0</v>
      </c>
      <c r="G429">
        <f>IF(ISNA(H429),NA(),G289)</f>
        <v>0</v>
      </c>
      <c r="H429">
        <f>IF(OR(H289="",AND(H289=H288,H289=H290)),NA(), H289)</f>
        <v>0</v>
      </c>
      <c r="K429">
        <f>IF(ISNA(L429),NA(),K289)</f>
        <v>0</v>
      </c>
      <c r="L429">
        <f>IF(OR(L289="",AND(L289=L288,L289=L290)),NA(), L289)</f>
        <v>0</v>
      </c>
      <c r="M429">
        <f>IF(ISNA(N429),NA(),M289)</f>
        <v>0</v>
      </c>
      <c r="N429">
        <f>IF(OR(N289="",AND(N289=N288,N289=N290)),NA(), N289)</f>
        <v>0</v>
      </c>
    </row>
    <row r="430" spans="5:14">
      <c r="E430">
        <f>IF(ISNA(F430),NA(),E290)</f>
        <v>0</v>
      </c>
      <c r="F430">
        <f>IF(OR(F290="",AND(F290=F289,F290=F291)),NA(), F290)</f>
        <v>0</v>
      </c>
      <c r="G430">
        <f>IF(ISNA(H430),NA(),G290)</f>
        <v>0</v>
      </c>
      <c r="H430">
        <f>IF(OR(H290="",AND(H290=H289,H290=H291)),NA(), H290)</f>
        <v>0</v>
      </c>
      <c r="K430">
        <f>IF(ISNA(L430),NA(),K290)</f>
        <v>0</v>
      </c>
      <c r="L430">
        <f>IF(OR(L290="",AND(L290=L289,L290=L291)),NA(), L290)</f>
        <v>0</v>
      </c>
      <c r="M430">
        <f>IF(ISNA(N430),NA(),M290)</f>
        <v>0</v>
      </c>
      <c r="N430">
        <f>IF(OR(N290="",AND(N290=N289,N290=N291)),NA(), N290)</f>
        <v>0</v>
      </c>
    </row>
    <row r="431" spans="5:14">
      <c r="E431">
        <f>IF(ISNA(F431),NA(),E291)</f>
        <v>0</v>
      </c>
      <c r="F431">
        <f>IF(OR(F291="",AND(F291=F290,F291=F292)),NA(), F291)</f>
        <v>0</v>
      </c>
      <c r="G431">
        <f>IF(ISNA(H431),NA(),G291)</f>
        <v>0</v>
      </c>
      <c r="H431">
        <f>IF(OR(H291="",AND(H291=H290,H291=H292)),NA(), H291)</f>
        <v>0</v>
      </c>
      <c r="K431">
        <f>IF(ISNA(L431),NA(),K291)</f>
        <v>0</v>
      </c>
      <c r="L431">
        <f>IF(OR(L291="",AND(L291=L290,L291=L292)),NA(), L291)</f>
        <v>0</v>
      </c>
      <c r="M431">
        <f>IF(ISNA(N431),NA(),M291)</f>
        <v>0</v>
      </c>
      <c r="N431">
        <f>IF(OR(N291="",AND(N291=N290,N291=N292)),NA(), N291)</f>
        <v>0</v>
      </c>
    </row>
    <row r="432" spans="5:14">
      <c r="E432">
        <f>IF(ISNA(F432),NA(),E292)</f>
        <v>0</v>
      </c>
      <c r="F432">
        <f>IF(OR(F292="",AND(F292=F291,F292=F293)),NA(), F292)</f>
        <v>0</v>
      </c>
      <c r="G432">
        <f>IF(ISNA(H432),NA(),G292)</f>
        <v>0</v>
      </c>
      <c r="H432">
        <f>IF(OR(H292="",AND(H292=H291,H292=H293)),NA(), H292)</f>
        <v>0</v>
      </c>
      <c r="K432">
        <f>IF(ISNA(L432),NA(),K292)</f>
        <v>0</v>
      </c>
      <c r="L432">
        <f>IF(OR(L292="",AND(L292=L291,L292=L293)),NA(), L292)</f>
        <v>0</v>
      </c>
      <c r="M432">
        <f>IF(ISNA(N432),NA(),M292)</f>
        <v>0</v>
      </c>
      <c r="N432">
        <f>IF(OR(N292="",AND(N292=N291,N292=N293)),NA(), N292)</f>
        <v>0</v>
      </c>
    </row>
    <row r="433" spans="5:14">
      <c r="E433">
        <f>IF(ISNA(F433),NA(),E293)</f>
        <v>0</v>
      </c>
      <c r="F433">
        <f>IF(OR(F293="",AND(F293=F292,F293=F294)),NA(), F293)</f>
        <v>0</v>
      </c>
      <c r="G433">
        <f>IF(ISNA(H433),NA(),G293)</f>
        <v>0</v>
      </c>
      <c r="H433">
        <f>IF(OR(H293="",AND(H293=H292,H293=H294)),NA(), H293)</f>
        <v>0</v>
      </c>
      <c r="K433">
        <f>IF(ISNA(L433),NA(),K293)</f>
        <v>0</v>
      </c>
      <c r="L433">
        <f>IF(OR(L293="",AND(L293=L292,L293=L294)),NA(), L293)</f>
        <v>0</v>
      </c>
      <c r="M433">
        <f>IF(ISNA(N433),NA(),M293)</f>
        <v>0</v>
      </c>
      <c r="N433">
        <f>IF(OR(N293="",AND(N293=N292,N293=N294)),NA(), N293)</f>
        <v>0</v>
      </c>
    </row>
    <row r="434" spans="5:14">
      <c r="E434">
        <f>IF(ISNA(F434),NA(),E294)</f>
        <v>0</v>
      </c>
      <c r="F434">
        <f>IF(OR(F294="",AND(F294=F293,F294=F295)),NA(), F294)</f>
        <v>0</v>
      </c>
      <c r="G434">
        <f>IF(ISNA(H434),NA(),G294)</f>
        <v>0</v>
      </c>
      <c r="H434">
        <f>IF(OR(H294="",AND(H294=H293,H294=H295)),NA(), H294)</f>
        <v>0</v>
      </c>
      <c r="K434">
        <f>IF(ISNA(L434),NA(),K294)</f>
        <v>0</v>
      </c>
      <c r="L434">
        <f>IF(OR(L294="",AND(L294=L293,L294=L295)),NA(), L294)</f>
        <v>0</v>
      </c>
      <c r="M434">
        <f>IF(ISNA(N434),NA(),M294)</f>
        <v>0</v>
      </c>
      <c r="N434">
        <f>IF(OR(N294="",AND(N294=N293,N294=N295)),NA(), N294)</f>
        <v>0</v>
      </c>
    </row>
    <row r="435" spans="5:14">
      <c r="E435">
        <f>IF(ISNA(F435),NA(),E295)</f>
        <v>0</v>
      </c>
      <c r="F435">
        <f>IF(OR(F295="",AND(F295=F294,F295=F296)),NA(), F295)</f>
        <v>0</v>
      </c>
      <c r="G435">
        <f>IF(ISNA(H435),NA(),G295)</f>
        <v>0</v>
      </c>
      <c r="H435">
        <f>IF(OR(H295="",AND(H295=H294,H295=H296)),NA(), H295)</f>
        <v>0</v>
      </c>
      <c r="K435">
        <f>IF(ISNA(L435),NA(),K295)</f>
        <v>0</v>
      </c>
      <c r="L435">
        <f>IF(OR(L295="",AND(L295=L294,L295=L296)),NA(), L295)</f>
        <v>0</v>
      </c>
      <c r="M435">
        <f>IF(ISNA(N435),NA(),M295)</f>
        <v>0</v>
      </c>
      <c r="N435">
        <f>IF(OR(N295="",AND(N295=N294,N295=N296)),NA(), N295)</f>
        <v>0</v>
      </c>
    </row>
    <row r="436" spans="5:14">
      <c r="E436">
        <f>IF(ISNA(F436),NA(),E296)</f>
        <v>0</v>
      </c>
      <c r="F436">
        <f>IF(OR(F296="",AND(F296=F295,F296=F297)),NA(), F296)</f>
        <v>0</v>
      </c>
      <c r="G436">
        <f>IF(ISNA(H436),NA(),G296)</f>
        <v>0</v>
      </c>
      <c r="H436">
        <f>IF(OR(H296="",AND(H296=H295,H296=H297)),NA(), H296)</f>
        <v>0</v>
      </c>
      <c r="K436">
        <f>IF(ISNA(L436),NA(),K296)</f>
        <v>0</v>
      </c>
      <c r="L436">
        <f>IF(OR(L296="",AND(L296=L295,L296=L297)),NA(), L296)</f>
        <v>0</v>
      </c>
      <c r="M436">
        <f>IF(ISNA(N436),NA(),M296)</f>
        <v>0</v>
      </c>
      <c r="N436">
        <f>IF(OR(N296="",AND(N296=N295,N296=N297)),NA(), N296)</f>
        <v>0</v>
      </c>
    </row>
    <row r="437" spans="5:14">
      <c r="E437">
        <f>IF(ISNA(F437),NA(),E297)</f>
        <v>0</v>
      </c>
      <c r="F437">
        <f>IF(OR(F297="",AND(F297=F296,F297=F298)),NA(), F297)</f>
        <v>0</v>
      </c>
      <c r="G437">
        <f>IF(ISNA(H437),NA(),G297)</f>
        <v>0</v>
      </c>
      <c r="H437">
        <f>IF(OR(H297="",AND(H297=H296,H297=H298)),NA(), H297)</f>
        <v>0</v>
      </c>
      <c r="K437">
        <f>IF(ISNA(L437),NA(),K297)</f>
        <v>0</v>
      </c>
      <c r="L437">
        <f>IF(OR(L297="",AND(L297=L296,L297=L298)),NA(), L297)</f>
        <v>0</v>
      </c>
      <c r="M437">
        <f>IF(ISNA(N437),NA(),M297)</f>
        <v>0</v>
      </c>
      <c r="N437">
        <f>IF(OR(N297="",AND(N297=N296,N297=N298)),NA(), N297)</f>
        <v>0</v>
      </c>
    </row>
    <row r="438" spans="5:14">
      <c r="E438">
        <f>IF(ISNA(F438),NA(),E298)</f>
        <v>0</v>
      </c>
      <c r="F438">
        <f>IF(OR(F298="",AND(F298=F297,F298=F299)),NA(), F298)</f>
        <v>0</v>
      </c>
      <c r="G438">
        <f>IF(ISNA(H438),NA(),G298)</f>
        <v>0</v>
      </c>
      <c r="H438">
        <f>IF(OR(H298="",AND(H298=H297,H298=H299)),NA(), H298)</f>
        <v>0</v>
      </c>
      <c r="K438">
        <f>IF(ISNA(L438),NA(),K298)</f>
        <v>0</v>
      </c>
      <c r="L438">
        <f>IF(OR(L298="",AND(L298=L297,L298=L299)),NA(), L298)</f>
        <v>0</v>
      </c>
      <c r="M438">
        <f>IF(ISNA(N438),NA(),M298)</f>
        <v>0</v>
      </c>
      <c r="N438">
        <f>IF(OR(N298="",AND(N298=N297,N298=N299)),NA(), N298)</f>
        <v>0</v>
      </c>
    </row>
    <row r="439" spans="5:14">
      <c r="E439">
        <f>IF(ISNA(F439),NA(),E299)</f>
        <v>0</v>
      </c>
      <c r="F439">
        <f>IF(OR(F299="",AND(F299=F298,F299=F300)),NA(), F299)</f>
        <v>0</v>
      </c>
      <c r="G439">
        <f>IF(ISNA(H439),NA(),G299)</f>
        <v>0</v>
      </c>
      <c r="H439">
        <f>IF(OR(H299="",AND(H299=H298,H299=H300)),NA(), H299)</f>
        <v>0</v>
      </c>
      <c r="K439">
        <f>IF(ISNA(L439),NA(),K299)</f>
        <v>0</v>
      </c>
      <c r="L439">
        <f>IF(OR(L299="",AND(L299=L298,L299=L300)),NA(), L299)</f>
        <v>0</v>
      </c>
      <c r="M439">
        <f>IF(ISNA(N439),NA(),M299)</f>
        <v>0</v>
      </c>
      <c r="N439">
        <f>IF(OR(N299="",AND(N299=N298,N299=N300)),NA(), N299)</f>
        <v>0</v>
      </c>
    </row>
    <row r="440" spans="5:14">
      <c r="E440">
        <f>IF(ISNA(F440),NA(),E300)</f>
        <v>0</v>
      </c>
      <c r="F440">
        <f>IF(OR(F300="",AND(F300=F299,F300=F301)),NA(), F300)</f>
        <v>0</v>
      </c>
      <c r="G440">
        <f>IF(ISNA(H440),NA(),G300)</f>
        <v>0</v>
      </c>
      <c r="H440">
        <f>IF(OR(H300="",AND(H300=H299,H300=H301)),NA(), H300)</f>
        <v>0</v>
      </c>
      <c r="K440">
        <f>IF(ISNA(L440),NA(),K300)</f>
        <v>0</v>
      </c>
      <c r="L440">
        <f>IF(OR(L300="",AND(L300=L299,L300=L301)),NA(), L300)</f>
        <v>0</v>
      </c>
      <c r="M440">
        <f>IF(ISNA(N440),NA(),M300)</f>
        <v>0</v>
      </c>
      <c r="N440">
        <f>IF(OR(N300="",AND(N300=N299,N300=N301)),NA(), N300)</f>
        <v>0</v>
      </c>
    </row>
    <row r="441" spans="5:14">
      <c r="E441">
        <f>IF(ISNA(F441),NA(),E301)</f>
        <v>0</v>
      </c>
      <c r="F441">
        <f>IF(OR(F301="",AND(F301=F300,F301=F302)),NA(), F301)</f>
        <v>0</v>
      </c>
      <c r="G441">
        <f>IF(ISNA(H441),NA(),G301)</f>
        <v>0</v>
      </c>
      <c r="H441">
        <f>IF(OR(H301="",AND(H301=H300,H301=H302)),NA(), H301)</f>
        <v>0</v>
      </c>
      <c r="K441">
        <f>IF(ISNA(L441),NA(),K301)</f>
        <v>0</v>
      </c>
      <c r="L441">
        <f>IF(OR(L301="",AND(L301=L300,L301=L302)),NA(), L301)</f>
        <v>0</v>
      </c>
      <c r="M441">
        <f>IF(ISNA(N441),NA(),M301)</f>
        <v>0</v>
      </c>
      <c r="N441">
        <f>IF(OR(N301="",AND(N301=N300,N301=N302)),NA(), N301)</f>
        <v>0</v>
      </c>
    </row>
    <row r="442" spans="5:14">
      <c r="E442">
        <f>IF(ISNA(F442),NA(),E302)</f>
        <v>0</v>
      </c>
      <c r="F442">
        <f>IF(OR(F302="",AND(F302=F301,F302=F303)),NA(), F302)</f>
        <v>0</v>
      </c>
      <c r="G442">
        <f>IF(ISNA(H442),NA(),G302)</f>
        <v>0</v>
      </c>
      <c r="H442">
        <f>IF(OR(H302="",AND(H302=H301,H302=H303)),NA(), H302)</f>
        <v>0</v>
      </c>
      <c r="K442">
        <f>IF(ISNA(L442),NA(),K302)</f>
        <v>0</v>
      </c>
      <c r="L442">
        <f>IF(OR(L302="",AND(L302=L301,L302=L303)),NA(), L302)</f>
        <v>0</v>
      </c>
      <c r="M442">
        <f>IF(ISNA(N442),NA(),M302)</f>
        <v>0</v>
      </c>
      <c r="N442">
        <f>IF(OR(N302="",AND(N302=N301,N302=N303)),NA(), N302)</f>
        <v>0</v>
      </c>
    </row>
    <row r="443" spans="5:14">
      <c r="E443">
        <f>IF(ISNA(F443),NA(),E303)</f>
        <v>0</v>
      </c>
      <c r="F443">
        <f>IF(OR(F303="",AND(F303=F302,F303=F304)),NA(), F303)</f>
        <v>0</v>
      </c>
      <c r="G443">
        <f>IF(ISNA(H443),NA(),G303)</f>
        <v>0</v>
      </c>
      <c r="H443">
        <f>IF(OR(H303="",AND(H303=H302,H303=H304)),NA(), H303)</f>
        <v>0</v>
      </c>
      <c r="K443">
        <f>IF(ISNA(L443),NA(),K303)</f>
        <v>0</v>
      </c>
      <c r="L443">
        <f>IF(OR(L303="",AND(L303=L302,L303=L304)),NA(), L303)</f>
        <v>0</v>
      </c>
      <c r="M443">
        <f>IF(ISNA(N443),NA(),M303)</f>
        <v>0</v>
      </c>
      <c r="N443">
        <f>IF(OR(N303="",AND(N303=N302,N303=N304)),NA(), N303)</f>
        <v>0</v>
      </c>
    </row>
    <row r="444" spans="5:14">
      <c r="E444">
        <f>IF(ISNA(F444),NA(),E304)</f>
        <v>0</v>
      </c>
      <c r="F444">
        <f>IF(OR(F304="",AND(F304=F303,F304=F305)),NA(), F304)</f>
        <v>0</v>
      </c>
      <c r="G444">
        <f>IF(ISNA(H444),NA(),G304)</f>
        <v>0</v>
      </c>
      <c r="H444">
        <f>IF(OR(H304="",AND(H304=H303,H304=H305)),NA(), H304)</f>
        <v>0</v>
      </c>
      <c r="K444">
        <f>IF(ISNA(L444),NA(),K304)</f>
        <v>0</v>
      </c>
      <c r="L444">
        <f>IF(OR(L304="",AND(L304=L303,L304=L305)),NA(), L304)</f>
        <v>0</v>
      </c>
      <c r="M444">
        <f>IF(ISNA(N444),NA(),M304)</f>
        <v>0</v>
      </c>
      <c r="N444">
        <f>IF(OR(N304="",AND(N304=N303,N304=N305)),NA(), N304)</f>
        <v>0</v>
      </c>
    </row>
    <row r="445" spans="5:14">
      <c r="E445">
        <f>IF(ISNA(F445),NA(),E305)</f>
        <v>0</v>
      </c>
      <c r="F445">
        <f>IF(OR(F305="",AND(F305=F304,F305=F306)),NA(), F305)</f>
        <v>0</v>
      </c>
      <c r="G445">
        <f>IF(ISNA(H445),NA(),G305)</f>
        <v>0</v>
      </c>
      <c r="H445">
        <f>IF(OR(H305="",AND(H305=H304,H305=H306)),NA(), H305)</f>
        <v>0</v>
      </c>
      <c r="K445">
        <f>IF(ISNA(L445),NA(),K305)</f>
        <v>0</v>
      </c>
      <c r="L445">
        <f>IF(OR(L305="",AND(L305=L304,L305=L306)),NA(), L305)</f>
        <v>0</v>
      </c>
      <c r="M445">
        <f>IF(ISNA(N445),NA(),M305)</f>
        <v>0</v>
      </c>
      <c r="N445">
        <f>IF(OR(N305="",AND(N305=N304,N305=N306)),NA(), N305)</f>
        <v>0</v>
      </c>
    </row>
    <row r="446" spans="5:14">
      <c r="E446">
        <f>IF(ISNA(F446),NA(),E306)</f>
        <v>0</v>
      </c>
      <c r="F446">
        <f>IF(OR(F306="",AND(F306=F305,F306=F307)),NA(), F306)</f>
        <v>0</v>
      </c>
      <c r="G446">
        <f>IF(ISNA(H446),NA(),G306)</f>
        <v>0</v>
      </c>
      <c r="H446">
        <f>IF(OR(H306="",AND(H306=H305,H306=H307)),NA(), H306)</f>
        <v>0</v>
      </c>
      <c r="K446">
        <f>IF(ISNA(L446),NA(),K306)</f>
        <v>0</v>
      </c>
      <c r="L446">
        <f>IF(OR(L306="",AND(L306=L305,L306=L307)),NA(), L306)</f>
        <v>0</v>
      </c>
      <c r="M446">
        <f>IF(ISNA(N446),NA(),M306)</f>
        <v>0</v>
      </c>
      <c r="N446">
        <f>IF(OR(N306="",AND(N306=N305,N306=N307)),NA(), N306)</f>
        <v>0</v>
      </c>
    </row>
    <row r="447" spans="5:14">
      <c r="E447">
        <f>IF(ISNA(F447),NA(),E307)</f>
        <v>0</v>
      </c>
      <c r="F447">
        <f>IF(OR(F307="",AND(F307=F306,F307=F308)),NA(), F307)</f>
        <v>0</v>
      </c>
      <c r="G447">
        <f>IF(ISNA(H447),NA(),G307)</f>
        <v>0</v>
      </c>
      <c r="H447">
        <f>IF(OR(H307="",AND(H307=H306,H307=H308)),NA(), H307)</f>
        <v>0</v>
      </c>
      <c r="K447">
        <f>IF(ISNA(L447),NA(),K307)</f>
        <v>0</v>
      </c>
      <c r="L447">
        <f>IF(OR(L307="",AND(L307=L306,L307=L308)),NA(), L307)</f>
        <v>0</v>
      </c>
      <c r="M447">
        <f>IF(ISNA(N447),NA(),M307)</f>
        <v>0</v>
      </c>
      <c r="N447">
        <f>IF(OR(N307="",AND(N307=N306,N307=N308)),NA(), N307)</f>
        <v>0</v>
      </c>
    </row>
    <row r="448" spans="5:14">
      <c r="E448">
        <f>IF(ISNA(F448),NA(),E308)</f>
        <v>0</v>
      </c>
      <c r="F448">
        <f>IF(OR(F308="",AND(F308=F307,F308=F309)),NA(), F308)</f>
        <v>0</v>
      </c>
      <c r="G448">
        <f>IF(ISNA(H448),NA(),G308)</f>
        <v>0</v>
      </c>
      <c r="H448">
        <f>IF(OR(H308="",AND(H308=H307,H308=H309)),NA(), H308)</f>
        <v>0</v>
      </c>
      <c r="K448">
        <f>IF(ISNA(L448),NA(),K308)</f>
        <v>0</v>
      </c>
      <c r="L448">
        <f>IF(OR(L308="",AND(L308=L307,L308=L309)),NA(), L308)</f>
        <v>0</v>
      </c>
      <c r="M448">
        <f>IF(ISNA(N448),NA(),M308)</f>
        <v>0</v>
      </c>
      <c r="N448">
        <f>IF(OR(N308="",AND(N308=N307,N308=N309)),NA(), N308)</f>
        <v>0</v>
      </c>
    </row>
    <row r="449" spans="5:14">
      <c r="E449">
        <f>IF(ISNA(F449),NA(),E309)</f>
        <v>0</v>
      </c>
      <c r="F449">
        <f>IF(OR(F309="",AND(F309=F308,F309=F310)),NA(), F309)</f>
        <v>0</v>
      </c>
      <c r="G449">
        <f>IF(ISNA(H449),NA(),G309)</f>
        <v>0</v>
      </c>
      <c r="H449">
        <f>IF(OR(H309="",AND(H309=H308,H309=H310)),NA(), H309)</f>
        <v>0</v>
      </c>
      <c r="K449">
        <f>IF(ISNA(L449),NA(),K309)</f>
        <v>0</v>
      </c>
      <c r="L449">
        <f>IF(OR(L309="",AND(L309=L308,L309=L310)),NA(), L309)</f>
        <v>0</v>
      </c>
      <c r="M449">
        <f>IF(ISNA(N449),NA(),M309)</f>
        <v>0</v>
      </c>
      <c r="N449">
        <f>IF(OR(N309="",AND(N309=N308,N309=N310)),NA(), N309)</f>
        <v>0</v>
      </c>
    </row>
    <row r="450" spans="5:14">
      <c r="E450">
        <f>IF(ISNA(F450),NA(),E310)</f>
        <v>0</v>
      </c>
      <c r="F450">
        <f>IF(OR(F310="",AND(F310=F309,F310=F311)),NA(), F310)</f>
        <v>0</v>
      </c>
      <c r="G450">
        <f>IF(ISNA(H450),NA(),G310)</f>
        <v>0</v>
      </c>
      <c r="H450">
        <f>IF(OR(H310="",AND(H310=H309,H310=H311)),NA(), H310)</f>
        <v>0</v>
      </c>
      <c r="K450">
        <f>IF(ISNA(L450),NA(),K310)</f>
        <v>0</v>
      </c>
      <c r="L450">
        <f>IF(OR(L310="",AND(L310=L309,L310=L311)),NA(), L310)</f>
        <v>0</v>
      </c>
      <c r="M450">
        <f>IF(ISNA(N450),NA(),M310)</f>
        <v>0</v>
      </c>
      <c r="N450">
        <f>IF(OR(N310="",AND(N310=N309,N310=N311)),NA(), N310)</f>
        <v>0</v>
      </c>
    </row>
    <row r="451" spans="5:14">
      <c r="E451">
        <f>IF(ISNA(F451),NA(),E311)</f>
        <v>0</v>
      </c>
      <c r="F451">
        <f>IF(OR(F311="",AND(F311=F310,F311=F312)),NA(), F311)</f>
        <v>0</v>
      </c>
      <c r="G451">
        <f>IF(ISNA(H451),NA(),G311)</f>
        <v>0</v>
      </c>
      <c r="H451">
        <f>IF(OR(H311="",AND(H311=H310,H311=H312)),NA(), H311)</f>
        <v>0</v>
      </c>
      <c r="K451">
        <f>IF(ISNA(L451),NA(),K311)</f>
        <v>0</v>
      </c>
      <c r="L451">
        <f>IF(OR(L311="",AND(L311=L310,L311=L312)),NA(), L311)</f>
        <v>0</v>
      </c>
      <c r="M451">
        <f>IF(ISNA(N451),NA(),M311)</f>
        <v>0</v>
      </c>
      <c r="N451">
        <f>IF(OR(N311="",AND(N311=N310,N311=N312)),NA(), N311)</f>
        <v>0</v>
      </c>
    </row>
    <row r="452" spans="5:14">
      <c r="E452">
        <f>IF(ISNA(F452),NA(),E312)</f>
        <v>0</v>
      </c>
      <c r="F452">
        <f>IF(OR(F312="",AND(F312=F311,F312=F313)),NA(), F312)</f>
        <v>0</v>
      </c>
      <c r="G452">
        <f>IF(ISNA(H452),NA(),G312)</f>
        <v>0</v>
      </c>
      <c r="H452">
        <f>IF(OR(H312="",AND(H312=H311,H312=H313)),NA(), H312)</f>
        <v>0</v>
      </c>
      <c r="K452">
        <f>IF(ISNA(L452),NA(),K312)</f>
        <v>0</v>
      </c>
      <c r="L452">
        <f>IF(OR(L312="",AND(L312=L311,L312=L313)),NA(), L312)</f>
        <v>0</v>
      </c>
      <c r="M452">
        <f>IF(ISNA(N452),NA(),M312)</f>
        <v>0</v>
      </c>
      <c r="N452">
        <f>IF(OR(N312="",AND(N312=N311,N312=N313)),NA(), N312)</f>
        <v>0</v>
      </c>
    </row>
    <row r="453" spans="5:14">
      <c r="E453">
        <f>IF(ISNA(F453),NA(),E313)</f>
        <v>0</v>
      </c>
      <c r="F453">
        <f>IF(OR(F313="",AND(F313=F312,F313=F314)),NA(), F313)</f>
        <v>0</v>
      </c>
      <c r="G453">
        <f>IF(ISNA(H453),NA(),G313)</f>
        <v>0</v>
      </c>
      <c r="H453">
        <f>IF(OR(H313="",AND(H313=H312,H313=H314)),NA(), H313)</f>
        <v>0</v>
      </c>
      <c r="K453">
        <f>IF(ISNA(L453),NA(),K313)</f>
        <v>0</v>
      </c>
      <c r="L453">
        <f>IF(OR(L313="",AND(L313=L312,L313=L314)),NA(), L313)</f>
        <v>0</v>
      </c>
      <c r="M453">
        <f>IF(ISNA(N453),NA(),M313)</f>
        <v>0</v>
      </c>
      <c r="N453">
        <f>IF(OR(N313="",AND(N313=N312,N313=N314)),NA(), N313)</f>
        <v>0</v>
      </c>
    </row>
    <row r="454" spans="5:14">
      <c r="E454">
        <f>IF(ISNA(F454),NA(),E314)</f>
        <v>0</v>
      </c>
      <c r="F454">
        <f>IF(OR(F314="",AND(F314=F313,F314=F315)),NA(), F314)</f>
        <v>0</v>
      </c>
      <c r="G454">
        <f>IF(ISNA(H454),NA(),G314)</f>
        <v>0</v>
      </c>
      <c r="H454">
        <f>IF(OR(H314="",AND(H314=H313,H314=H315)),NA(), H314)</f>
        <v>0</v>
      </c>
      <c r="K454">
        <f>IF(ISNA(L454),NA(),K314)</f>
        <v>0</v>
      </c>
      <c r="L454">
        <f>IF(OR(L314="",AND(L314=L313,L314=L315)),NA(), L314)</f>
        <v>0</v>
      </c>
      <c r="M454">
        <f>IF(ISNA(N454),NA(),M314)</f>
        <v>0</v>
      </c>
      <c r="N454">
        <f>IF(OR(N314="",AND(N314=N313,N314=N315)),NA(), N314)</f>
        <v>0</v>
      </c>
    </row>
    <row r="455" spans="5:14">
      <c r="E455">
        <f>IF(ISNA(F455),NA(),E315)</f>
        <v>0</v>
      </c>
      <c r="F455">
        <f>IF(OR(F315="",AND(F315=F314,F315=F316)),NA(), F315)</f>
        <v>0</v>
      </c>
      <c r="G455">
        <f>IF(ISNA(H455),NA(),G315)</f>
        <v>0</v>
      </c>
      <c r="H455">
        <f>IF(OR(H315="",AND(H315=H314,H315=H316)),NA(), H315)</f>
        <v>0</v>
      </c>
      <c r="K455">
        <f>IF(ISNA(L455),NA(),K315)</f>
        <v>0</v>
      </c>
      <c r="L455">
        <f>IF(OR(L315="",AND(L315=L314,L315=L316)),NA(), L315)</f>
        <v>0</v>
      </c>
      <c r="M455">
        <f>IF(ISNA(N455),NA(),M315)</f>
        <v>0</v>
      </c>
      <c r="N455">
        <f>IF(OR(N315="",AND(N315=N314,N315=N316)),NA(), N315)</f>
        <v>0</v>
      </c>
    </row>
    <row r="456" spans="5:14">
      <c r="E456">
        <f>IF(ISNA(F456),NA(),E316)</f>
        <v>0</v>
      </c>
      <c r="F456">
        <f>IF(OR(F316="",AND(F316=F315,F316=F317)),NA(), F316)</f>
        <v>0</v>
      </c>
      <c r="G456">
        <f>IF(ISNA(H456),NA(),G316)</f>
        <v>0</v>
      </c>
      <c r="H456">
        <f>IF(OR(H316="",AND(H316=H315,H316=H317)),NA(), H316)</f>
        <v>0</v>
      </c>
      <c r="K456">
        <f>IF(ISNA(L456),NA(),K316)</f>
        <v>0</v>
      </c>
      <c r="L456">
        <f>IF(OR(L316="",AND(L316=L315,L316=L317)),NA(), L316)</f>
        <v>0</v>
      </c>
      <c r="M456">
        <f>IF(ISNA(N456),NA(),M316)</f>
        <v>0</v>
      </c>
      <c r="N456">
        <f>IF(OR(N316="",AND(N316=N315,N316=N317)),NA(), N316)</f>
        <v>0</v>
      </c>
    </row>
    <row r="457" spans="5:14">
      <c r="E457">
        <f>IF(ISNA(F457),NA(),E317)</f>
        <v>0</v>
      </c>
      <c r="F457">
        <f>IF(OR(F317="",AND(F317=F316,F317=F318)),NA(), F317)</f>
        <v>0</v>
      </c>
      <c r="G457">
        <f>IF(ISNA(H457),NA(),G317)</f>
        <v>0</v>
      </c>
      <c r="H457">
        <f>IF(OR(H317="",AND(H317=H316,H317=H318)),NA(), H317)</f>
        <v>0</v>
      </c>
      <c r="K457">
        <f>IF(ISNA(L457),NA(),K317)</f>
        <v>0</v>
      </c>
      <c r="L457">
        <f>IF(OR(L317="",AND(L317=L316,L317=L318)),NA(), L317)</f>
        <v>0</v>
      </c>
      <c r="M457">
        <f>IF(ISNA(N457),NA(),M317)</f>
        <v>0</v>
      </c>
      <c r="N457">
        <f>IF(OR(N317="",AND(N317=N316,N317=N318)),NA(), N317)</f>
        <v>0</v>
      </c>
    </row>
    <row r="458" spans="5:14">
      <c r="E458">
        <f>IF(ISNA(F458),NA(),E318)</f>
        <v>0</v>
      </c>
      <c r="F458">
        <f>IF(OR(F318="",AND(F318=F317,F318=F319)),NA(), F318)</f>
        <v>0</v>
      </c>
      <c r="G458">
        <f>IF(ISNA(H458),NA(),G318)</f>
        <v>0</v>
      </c>
      <c r="H458">
        <f>IF(OR(H318="",AND(H318=H317,H318=H319)),NA(), H318)</f>
        <v>0</v>
      </c>
      <c r="K458">
        <f>IF(ISNA(L458),NA(),K318)</f>
        <v>0</v>
      </c>
      <c r="L458">
        <f>IF(OR(L318="",AND(L318=L317,L318=L319)),NA(), L318)</f>
        <v>0</v>
      </c>
      <c r="M458">
        <f>IF(ISNA(N458),NA(),M318)</f>
        <v>0</v>
      </c>
      <c r="N458">
        <f>IF(OR(N318="",AND(N318=N317,N318=N319)),NA(), N318)</f>
        <v>0</v>
      </c>
    </row>
    <row r="459" spans="5:14">
      <c r="E459">
        <f>IF(ISNA(F459),NA(),E319)</f>
        <v>0</v>
      </c>
      <c r="F459">
        <f>IF(OR(F319="",AND(F319=F318,F319=F320)),NA(), F319)</f>
        <v>0</v>
      </c>
      <c r="G459">
        <f>IF(ISNA(H459),NA(),G319)</f>
        <v>0</v>
      </c>
      <c r="H459">
        <f>IF(OR(H319="",AND(H319=H318,H319=H320)),NA(), H319)</f>
        <v>0</v>
      </c>
      <c r="K459">
        <f>IF(ISNA(L459),NA(),K319)</f>
        <v>0</v>
      </c>
      <c r="L459">
        <f>IF(OR(L319="",AND(L319=L318,L319=L320)),NA(), L319)</f>
        <v>0</v>
      </c>
      <c r="M459">
        <f>IF(ISNA(N459),NA(),M319)</f>
        <v>0</v>
      </c>
      <c r="N459">
        <f>IF(OR(N319="",AND(N319=N318,N319=N320)),NA(), N319)</f>
        <v>0</v>
      </c>
    </row>
    <row r="460" spans="5:14">
      <c r="E460">
        <f>IF(ISNA(F460),NA(),E320)</f>
        <v>0</v>
      </c>
      <c r="F460">
        <f>IF(OR(F320="",AND(F320=F319,F320=F321)),NA(), F320)</f>
        <v>0</v>
      </c>
      <c r="G460">
        <f>IF(ISNA(H460),NA(),G320)</f>
        <v>0</v>
      </c>
      <c r="H460">
        <f>IF(OR(H320="",AND(H320=H319,H320=H321)),NA(), H320)</f>
        <v>0</v>
      </c>
      <c r="K460">
        <f>IF(ISNA(L460),NA(),K320)</f>
        <v>0</v>
      </c>
      <c r="L460">
        <f>IF(OR(L320="",AND(L320=L319,L320=L321)),NA(), L320)</f>
        <v>0</v>
      </c>
      <c r="M460">
        <f>IF(ISNA(N460),NA(),M320)</f>
        <v>0</v>
      </c>
      <c r="N460">
        <f>IF(OR(N320="",AND(N320=N319,N320=N321)),NA(), N320)</f>
        <v>0</v>
      </c>
    </row>
    <row r="461" spans="5:14">
      <c r="E461">
        <f>IF(ISNA(F461),NA(),E321)</f>
        <v>0</v>
      </c>
      <c r="F461">
        <f>IF(OR(F321="",AND(F321=F320,F321=F322)),NA(), F321)</f>
        <v>0</v>
      </c>
      <c r="G461">
        <f>IF(ISNA(H461),NA(),G321)</f>
        <v>0</v>
      </c>
      <c r="H461">
        <f>IF(OR(H321="",AND(H321=H320,H321=H322)),NA(), H321)</f>
        <v>0</v>
      </c>
      <c r="K461">
        <f>IF(ISNA(L461),NA(),K321)</f>
        <v>0</v>
      </c>
      <c r="L461">
        <f>IF(OR(L321="",AND(L321=L320,L321=L322)),NA(), L321)</f>
        <v>0</v>
      </c>
      <c r="M461">
        <f>IF(ISNA(N461),NA(),M321)</f>
        <v>0</v>
      </c>
      <c r="N461">
        <f>IF(OR(N321="",AND(N321=N320,N321=N322)),NA(), N321)</f>
        <v>0</v>
      </c>
    </row>
    <row r="462" spans="5:14">
      <c r="E462">
        <f>IF(ISNA(F462),NA(),E322)</f>
        <v>0</v>
      </c>
      <c r="F462">
        <f>IF(OR(F322="",AND(F322=F321,F322=F323)),NA(), F322)</f>
        <v>0</v>
      </c>
      <c r="G462">
        <f>IF(ISNA(H462),NA(),G322)</f>
        <v>0</v>
      </c>
      <c r="H462">
        <f>IF(OR(H322="",AND(H322=H321,H322=H323)),NA(), H322)</f>
        <v>0</v>
      </c>
      <c r="K462">
        <f>IF(ISNA(L462),NA(),K322)</f>
        <v>0</v>
      </c>
      <c r="L462">
        <f>IF(OR(L322="",AND(L322=L321,L322=L323)),NA(), L322)</f>
        <v>0</v>
      </c>
      <c r="M462">
        <f>IF(ISNA(N462),NA(),M322)</f>
        <v>0</v>
      </c>
      <c r="N462">
        <f>IF(OR(N322="",AND(N322=N321,N322=N323)),NA(), N322)</f>
        <v>0</v>
      </c>
    </row>
    <row r="463" spans="5:14">
      <c r="E463">
        <f>IF(ISNA(F463),NA(),E323)</f>
        <v>0</v>
      </c>
      <c r="F463">
        <f>IF(OR(F323="",AND(F323=F322,F323=F324)),NA(), F323)</f>
        <v>0</v>
      </c>
      <c r="G463">
        <f>IF(ISNA(H463),NA(),G323)</f>
        <v>0</v>
      </c>
      <c r="H463">
        <f>IF(OR(H323="",AND(H323=H322,H323=H324)),NA(), H323)</f>
        <v>0</v>
      </c>
      <c r="K463">
        <f>IF(ISNA(L463),NA(),K323)</f>
        <v>0</v>
      </c>
      <c r="L463">
        <f>IF(OR(L323="",AND(L323=L322,L323=L324)),NA(), L323)</f>
        <v>0</v>
      </c>
      <c r="M463">
        <f>IF(ISNA(N463),NA(),M323)</f>
        <v>0</v>
      </c>
      <c r="N463">
        <f>IF(OR(N323="",AND(N323=N322,N323=N324)),NA(), N323)</f>
        <v>0</v>
      </c>
    </row>
    <row r="464" spans="5:14">
      <c r="E464">
        <f>IF(ISNA(F464),NA(),E324)</f>
        <v>0</v>
      </c>
      <c r="F464">
        <f>IF(OR(F324="",AND(F324=F323,F324=F325)),NA(), F324)</f>
        <v>0</v>
      </c>
      <c r="G464">
        <f>IF(ISNA(H464),NA(),G324)</f>
        <v>0</v>
      </c>
      <c r="H464">
        <f>IF(OR(H324="",AND(H324=H323,H324=H325)),NA(), H324)</f>
        <v>0</v>
      </c>
      <c r="K464">
        <f>IF(ISNA(L464),NA(),K324)</f>
        <v>0</v>
      </c>
      <c r="L464">
        <f>IF(OR(L324="",AND(L324=L323,L324=L325)),NA(), L324)</f>
        <v>0</v>
      </c>
      <c r="M464">
        <f>IF(ISNA(N464),NA(),M324)</f>
        <v>0</v>
      </c>
      <c r="N464">
        <f>IF(OR(N324="",AND(N324=N323,N324=N325)),NA(), N324)</f>
        <v>0</v>
      </c>
    </row>
    <row r="465" spans="5:14">
      <c r="E465">
        <f>IF(ISNA(F465),NA(),E325)</f>
        <v>0</v>
      </c>
      <c r="F465">
        <f>IF(OR(F325="",AND(F325=F324,F325=F326)),NA(), F325)</f>
        <v>0</v>
      </c>
      <c r="G465">
        <f>IF(ISNA(H465),NA(),G325)</f>
        <v>0</v>
      </c>
      <c r="H465">
        <f>IF(OR(H325="",AND(H325=H324,H325=H326)),NA(), H325)</f>
        <v>0</v>
      </c>
      <c r="K465">
        <f>IF(ISNA(L465),NA(),K325)</f>
        <v>0</v>
      </c>
      <c r="L465">
        <f>IF(OR(L325="",AND(L325=L324,L325=L326)),NA(), L325)</f>
        <v>0</v>
      </c>
      <c r="M465">
        <f>IF(ISNA(N465),NA(),M325)</f>
        <v>0</v>
      </c>
      <c r="N465">
        <f>IF(OR(N325="",AND(N325=N324,N325=N326)),NA(), N325)</f>
        <v>0</v>
      </c>
    </row>
    <row r="466" spans="5:14">
      <c r="E466">
        <f>IF(ISNA(F466),NA(),E326)</f>
        <v>0</v>
      </c>
      <c r="F466">
        <f>IF(OR(F326="",AND(F326=F325,F326=F327)),NA(), F326)</f>
        <v>0</v>
      </c>
      <c r="G466">
        <f>IF(ISNA(H466),NA(),G326)</f>
        <v>0</v>
      </c>
      <c r="H466">
        <f>IF(OR(H326="",AND(H326=H325,H326=H327)),NA(), H326)</f>
        <v>0</v>
      </c>
      <c r="K466">
        <f>IF(ISNA(L466),NA(),K326)</f>
        <v>0</v>
      </c>
      <c r="L466">
        <f>IF(OR(L326="",AND(L326=L325,L326=L327)),NA(), L326)</f>
        <v>0</v>
      </c>
      <c r="M466">
        <f>IF(ISNA(N466),NA(),M326)</f>
        <v>0</v>
      </c>
      <c r="N466">
        <f>IF(OR(N326="",AND(N326=N325,N326=N327)),NA(), N326)</f>
        <v>0</v>
      </c>
    </row>
    <row r="467" spans="5:14">
      <c r="E467">
        <f>IF(ISNA(F467),NA(),E327)</f>
        <v>0</v>
      </c>
      <c r="F467">
        <f>IF(OR(F327="",AND(F327=F326,F327=F328)),NA(), F327)</f>
        <v>0</v>
      </c>
      <c r="G467">
        <f>IF(ISNA(H467),NA(),G327)</f>
        <v>0</v>
      </c>
      <c r="H467">
        <f>IF(OR(H327="",AND(H327=H326,H327=H328)),NA(), H327)</f>
        <v>0</v>
      </c>
      <c r="K467">
        <f>IF(ISNA(L467),NA(),K327)</f>
        <v>0</v>
      </c>
      <c r="L467">
        <f>IF(OR(L327="",AND(L327=L326,L327=L328)),NA(), L327)</f>
        <v>0</v>
      </c>
      <c r="M467">
        <f>IF(ISNA(N467),NA(),M327)</f>
        <v>0</v>
      </c>
      <c r="N467">
        <f>IF(OR(N327="",AND(N327=N326,N327=N328)),NA(), N327)</f>
        <v>0</v>
      </c>
    </row>
    <row r="468" spans="5:14">
      <c r="E468">
        <f>IF(ISNA(F468),NA(),E328)</f>
        <v>0</v>
      </c>
      <c r="F468">
        <f>IF(OR(F328="",AND(F328=F327,F328=F329)),NA(), F328)</f>
        <v>0</v>
      </c>
      <c r="G468">
        <f>IF(ISNA(H468),NA(),G328)</f>
        <v>0</v>
      </c>
      <c r="H468">
        <f>IF(OR(H328="",AND(H328=H327,H328=H329)),NA(), H328)</f>
        <v>0</v>
      </c>
      <c r="K468">
        <f>IF(ISNA(L468),NA(),K328)</f>
        <v>0</v>
      </c>
      <c r="L468">
        <f>IF(OR(L328="",AND(L328=L327,L328=L329)),NA(), L328)</f>
        <v>0</v>
      </c>
      <c r="M468">
        <f>IF(ISNA(N468),NA(),M328)</f>
        <v>0</v>
      </c>
      <c r="N468">
        <f>IF(OR(N328="",AND(N328=N327,N328=N329)),NA(), N328)</f>
        <v>0</v>
      </c>
    </row>
    <row r="469" spans="5:14">
      <c r="E469">
        <f>IF(ISNA(F469),NA(),E329)</f>
        <v>0</v>
      </c>
      <c r="F469">
        <f>IF(OR(F329="",AND(F329=F328,F329=F330)),NA(), F329)</f>
        <v>0</v>
      </c>
      <c r="G469">
        <f>IF(ISNA(H469),NA(),G329)</f>
        <v>0</v>
      </c>
      <c r="H469">
        <f>IF(OR(H329="",AND(H329=H328,H329=H330)),NA(), H329)</f>
        <v>0</v>
      </c>
      <c r="K469">
        <f>IF(ISNA(L469),NA(),K329)</f>
        <v>0</v>
      </c>
      <c r="L469">
        <f>IF(OR(L329="",AND(L329=L328,L329=L330)),NA(), L329)</f>
        <v>0</v>
      </c>
      <c r="M469">
        <f>IF(ISNA(N469),NA(),M329)</f>
        <v>0</v>
      </c>
      <c r="N469">
        <f>IF(OR(N329="",AND(N329=N328,N329=N330)),NA(), N329)</f>
        <v>0</v>
      </c>
    </row>
    <row r="470" spans="5:14">
      <c r="E470">
        <f>IF(ISNA(F470),NA(),E330)</f>
        <v>0</v>
      </c>
      <c r="F470">
        <f>IF(OR(F330="",AND(F330=F329,F330=F331)),NA(), F330)</f>
        <v>0</v>
      </c>
      <c r="G470">
        <f>IF(ISNA(H470),NA(),G330)</f>
        <v>0</v>
      </c>
      <c r="H470">
        <f>IF(OR(H330="",AND(H330=H329,H330=H331)),NA(), H330)</f>
        <v>0</v>
      </c>
      <c r="K470">
        <f>IF(ISNA(L470),NA(),K330)</f>
        <v>0</v>
      </c>
      <c r="L470">
        <f>IF(OR(L330="",AND(L330=L329,L330=L331)),NA(), L330)</f>
        <v>0</v>
      </c>
      <c r="M470">
        <f>IF(ISNA(N470),NA(),M330)</f>
        <v>0</v>
      </c>
      <c r="N470">
        <f>IF(OR(N330="",AND(N330=N329,N330=N331)),NA(), N330)</f>
        <v>0</v>
      </c>
    </row>
    <row r="471" spans="5:14">
      <c r="E471">
        <f>IF(ISNA(F471),NA(),E331)</f>
        <v>0</v>
      </c>
      <c r="F471">
        <f>IF(OR(F331="",AND(F331=F330,F331=F332)),NA(), F331)</f>
        <v>0</v>
      </c>
      <c r="G471">
        <f>IF(ISNA(H471),NA(),G331)</f>
        <v>0</v>
      </c>
      <c r="H471">
        <f>IF(OR(H331="",AND(H331=H330,H331=H332)),NA(), H331)</f>
        <v>0</v>
      </c>
      <c r="K471">
        <f>IF(ISNA(L471),NA(),K331)</f>
        <v>0</v>
      </c>
      <c r="L471">
        <f>IF(OR(L331="",AND(L331=L330,L331=L332)),NA(), L331)</f>
        <v>0</v>
      </c>
      <c r="M471">
        <f>IF(ISNA(N471),NA(),M331)</f>
        <v>0</v>
      </c>
      <c r="N471">
        <f>IF(OR(N331="",AND(N331=N330,N331=N332)),NA(), N331)</f>
        <v>0</v>
      </c>
    </row>
    <row r="472" spans="5:14">
      <c r="E472">
        <f>IF(ISNA(F472),NA(),E332)</f>
        <v>0</v>
      </c>
      <c r="F472">
        <f>IF(OR(F332="",AND(F332=F331,F332=F333)),NA(), F332)</f>
        <v>0</v>
      </c>
      <c r="G472">
        <f>IF(ISNA(H472),NA(),G332)</f>
        <v>0</v>
      </c>
      <c r="H472">
        <f>IF(OR(H332="",AND(H332=H331,H332=H333)),NA(), H332)</f>
        <v>0</v>
      </c>
      <c r="K472">
        <f>IF(ISNA(L472),NA(),K332)</f>
        <v>0</v>
      </c>
      <c r="L472">
        <f>IF(OR(L332="",AND(L332=L331,L332=L333)),NA(), L332)</f>
        <v>0</v>
      </c>
      <c r="M472">
        <f>IF(ISNA(N472),NA(),M332)</f>
        <v>0</v>
      </c>
      <c r="N472">
        <f>IF(OR(N332="",AND(N332=N331,N332=N333)),NA(), N332)</f>
        <v>0</v>
      </c>
    </row>
    <row r="473" spans="5:14">
      <c r="E473">
        <f>IF(ISNA(F473),NA(),E333)</f>
        <v>0</v>
      </c>
      <c r="F473">
        <f>IF(OR(F333="",AND(F333=F332,F333=F334)),NA(), F333)</f>
        <v>0</v>
      </c>
      <c r="G473">
        <f>IF(ISNA(H473),NA(),G333)</f>
        <v>0</v>
      </c>
      <c r="H473">
        <f>IF(OR(H333="",AND(H333=H332,H333=H334)),NA(), H333)</f>
        <v>0</v>
      </c>
      <c r="K473">
        <f>IF(ISNA(L473),NA(),K333)</f>
        <v>0</v>
      </c>
      <c r="L473">
        <f>IF(OR(L333="",AND(L333=L332,L333=L334)),NA(), L333)</f>
        <v>0</v>
      </c>
      <c r="M473">
        <f>IF(ISNA(N473),NA(),M333)</f>
        <v>0</v>
      </c>
      <c r="N473">
        <f>IF(OR(N333="",AND(N333=N332,N333=N334)),NA(), N333)</f>
        <v>0</v>
      </c>
    </row>
    <row r="474" spans="5:14">
      <c r="E474">
        <f>IF(ISNA(F474),NA(),E334)</f>
        <v>0</v>
      </c>
      <c r="F474">
        <f>IF(OR(F334="",AND(F334=F333,F334=F335)),NA(), F334)</f>
        <v>0</v>
      </c>
      <c r="G474">
        <f>IF(ISNA(H474),NA(),G334)</f>
        <v>0</v>
      </c>
      <c r="H474">
        <f>IF(OR(H334="",AND(H334=H333,H334=H335)),NA(), H334)</f>
        <v>0</v>
      </c>
      <c r="K474">
        <f>IF(ISNA(L474),NA(),K334)</f>
        <v>0</v>
      </c>
      <c r="L474">
        <f>IF(OR(L334="",AND(L334=L333,L334=L335)),NA(), L334)</f>
        <v>0</v>
      </c>
      <c r="M474">
        <f>IF(ISNA(N474),NA(),M334)</f>
        <v>0</v>
      </c>
      <c r="N474">
        <f>IF(OR(N334="",AND(N334=N333,N334=N335)),NA(), N334)</f>
        <v>0</v>
      </c>
    </row>
    <row r="475" spans="5:14">
      <c r="E475">
        <f>IF(ISNA(F475),NA(),E335)</f>
        <v>0</v>
      </c>
      <c r="F475">
        <f>IF(OR(F335="",AND(F335=F334,F335=F336)),NA(), F335)</f>
        <v>0</v>
      </c>
      <c r="G475">
        <f>IF(ISNA(H475),NA(),G335)</f>
        <v>0</v>
      </c>
      <c r="H475">
        <f>IF(OR(H335="",AND(H335=H334,H335=H336)),NA(), H335)</f>
        <v>0</v>
      </c>
      <c r="K475">
        <f>IF(ISNA(L475),NA(),K335)</f>
        <v>0</v>
      </c>
      <c r="L475">
        <f>IF(OR(L335="",AND(L335=L334,L335=L336)),NA(), L335)</f>
        <v>0</v>
      </c>
      <c r="M475">
        <f>IF(ISNA(N475),NA(),M335)</f>
        <v>0</v>
      </c>
      <c r="N475">
        <f>IF(OR(N335="",AND(N335=N334,N335=N336)),NA(), N335)</f>
        <v>0</v>
      </c>
    </row>
    <row r="476" spans="5:14">
      <c r="E476">
        <f>IF(ISNA(F476),NA(),E336)</f>
        <v>0</v>
      </c>
      <c r="F476">
        <f>IF(OR(F336="",AND(F336=F335,F336=F337)),NA(), F336)</f>
        <v>0</v>
      </c>
      <c r="G476">
        <f>IF(ISNA(H476),NA(),G336)</f>
        <v>0</v>
      </c>
      <c r="H476">
        <f>IF(OR(H336="",AND(H336=H335,H336=H337)),NA(), H336)</f>
        <v>0</v>
      </c>
      <c r="K476">
        <f>IF(ISNA(L476),NA(),K336)</f>
        <v>0</v>
      </c>
      <c r="L476">
        <f>IF(OR(L336="",AND(L336=L335,L336=L337)),NA(), L336)</f>
        <v>0</v>
      </c>
      <c r="M476">
        <f>IF(ISNA(N476),NA(),M336)</f>
        <v>0</v>
      </c>
      <c r="N476">
        <f>IF(OR(N336="",AND(N336=N335,N336=N337)),NA(), N336)</f>
        <v>0</v>
      </c>
    </row>
    <row r="477" spans="5:14">
      <c r="E477">
        <f>IF(ISNA(F477),NA(),E337)</f>
        <v>0</v>
      </c>
      <c r="F477">
        <f>IF(OR(F337="",AND(F337=F336,F337=F338)),NA(), F337)</f>
        <v>0</v>
      </c>
      <c r="G477">
        <f>IF(ISNA(H477),NA(),G337)</f>
        <v>0</v>
      </c>
      <c r="H477">
        <f>IF(OR(H337="",AND(H337=H336,H337=H338)),NA(), H337)</f>
        <v>0</v>
      </c>
      <c r="K477">
        <f>IF(ISNA(L477),NA(),K337)</f>
        <v>0</v>
      </c>
      <c r="L477">
        <f>IF(OR(L337="",AND(L337=L336,L337=L338)),NA(), L337)</f>
        <v>0</v>
      </c>
      <c r="M477">
        <f>IF(ISNA(N477),NA(),M337)</f>
        <v>0</v>
      </c>
      <c r="N477">
        <f>IF(OR(N337="",AND(N337=N336,N337=N338)),NA(), N337)</f>
        <v>0</v>
      </c>
    </row>
    <row r="478" spans="5:14">
      <c r="E478">
        <f>IF(ISNA(F478),NA(),E338)</f>
        <v>0</v>
      </c>
      <c r="F478">
        <f>IF(OR(F338="",AND(F338=F337,F338=F339)),NA(), F338)</f>
        <v>0</v>
      </c>
      <c r="G478">
        <f>IF(ISNA(H478),NA(),G338)</f>
        <v>0</v>
      </c>
      <c r="H478">
        <f>IF(OR(H338="",AND(H338=H337,H338=H339)),NA(), H338)</f>
        <v>0</v>
      </c>
      <c r="K478">
        <f>IF(ISNA(L478),NA(),K338)</f>
        <v>0</v>
      </c>
      <c r="L478">
        <f>IF(OR(L338="",AND(L338=L337,L338=L339)),NA(), L338)</f>
        <v>0</v>
      </c>
      <c r="M478">
        <f>IF(ISNA(N478),NA(),M338)</f>
        <v>0</v>
      </c>
      <c r="N478">
        <f>IF(OR(N338="",AND(N338=N337,N338=N339)),NA(), N338)</f>
        <v>0</v>
      </c>
    </row>
    <row r="479" spans="5:14">
      <c r="E479">
        <f>IF(ISNA(F479),NA(),E339)</f>
        <v>0</v>
      </c>
      <c r="F479">
        <f>IF(OR(F339="",AND(F339=F338,F339=F340)),NA(), F339)</f>
        <v>0</v>
      </c>
      <c r="G479">
        <f>IF(ISNA(H479),NA(),G339)</f>
        <v>0</v>
      </c>
      <c r="H479">
        <f>IF(OR(H339="",AND(H339=H338,H339=H340)),NA(), H339)</f>
        <v>0</v>
      </c>
      <c r="K479">
        <f>IF(ISNA(L479),NA(),K339)</f>
        <v>0</v>
      </c>
      <c r="L479">
        <f>IF(OR(L339="",AND(L339=L338,L339=L340)),NA(), L339)</f>
        <v>0</v>
      </c>
      <c r="M479">
        <f>IF(ISNA(N479),NA(),M339)</f>
        <v>0</v>
      </c>
      <c r="N479">
        <f>IF(OR(N339="",AND(N339=N338,N339=N340)),NA(), N339)</f>
        <v>0</v>
      </c>
    </row>
    <row r="480" spans="5:14">
      <c r="E480">
        <f>IF(ISNA(F480),NA(),E340)</f>
        <v>0</v>
      </c>
      <c r="F480">
        <f>IF(OR(F340="",AND(F340=F339,F340=F341)),NA(), F340)</f>
        <v>0</v>
      </c>
      <c r="G480">
        <f>IF(ISNA(H480),NA(),G340)</f>
        <v>0</v>
      </c>
      <c r="H480">
        <f>IF(OR(H340="",AND(H340=H339,H340=H341)),NA(), H340)</f>
        <v>0</v>
      </c>
      <c r="K480">
        <f>IF(ISNA(L480),NA(),K340)</f>
        <v>0</v>
      </c>
      <c r="L480">
        <f>IF(OR(L340="",AND(L340=L339,L340=L341)),NA(), L340)</f>
        <v>0</v>
      </c>
      <c r="M480">
        <f>IF(ISNA(N480),NA(),M340)</f>
        <v>0</v>
      </c>
      <c r="N480">
        <f>IF(OR(N340="",AND(N340=N339,N340=N341)),NA(), N340)</f>
        <v>0</v>
      </c>
    </row>
    <row r="481" spans="5:14">
      <c r="E481">
        <f>IF(ISNA(F481),NA(),E341)</f>
        <v>0</v>
      </c>
      <c r="F481">
        <f>IF(OR(F341="",AND(F341=F340,F341=F342)),NA(), F341)</f>
        <v>0</v>
      </c>
      <c r="G481">
        <f>IF(ISNA(H481),NA(),G341)</f>
        <v>0</v>
      </c>
      <c r="H481">
        <f>IF(OR(H341="",AND(H341=H340,H341=H342)),NA(), H341)</f>
        <v>0</v>
      </c>
      <c r="K481">
        <f>IF(ISNA(L481),NA(),K341)</f>
        <v>0</v>
      </c>
      <c r="L481">
        <f>IF(OR(L341="",AND(L341=L340,L341=L342)),NA(), L341)</f>
        <v>0</v>
      </c>
      <c r="M481">
        <f>IF(ISNA(N481),NA(),M341)</f>
        <v>0</v>
      </c>
      <c r="N481">
        <f>IF(OR(N341="",AND(N341=N340,N341=N342)),NA(), N341)</f>
        <v>0</v>
      </c>
    </row>
    <row r="482" spans="5:14">
      <c r="E482">
        <f>IF(ISNA(F482),NA(),E342)</f>
        <v>0</v>
      </c>
      <c r="F482">
        <f>IF(OR(F342="",AND(F342=F341,F342=F343)),NA(), F342)</f>
        <v>0</v>
      </c>
      <c r="G482">
        <f>IF(ISNA(H482),NA(),G342)</f>
        <v>0</v>
      </c>
      <c r="H482">
        <f>IF(OR(H342="",AND(H342=H341,H342=H343)),NA(), H342)</f>
        <v>0</v>
      </c>
      <c r="K482">
        <f>IF(ISNA(L482),NA(),K342)</f>
        <v>0</v>
      </c>
      <c r="L482">
        <f>IF(OR(L342="",AND(L342=L341,L342=L343)),NA(), L342)</f>
        <v>0</v>
      </c>
      <c r="M482">
        <f>IF(ISNA(N482),NA(),M342)</f>
        <v>0</v>
      </c>
      <c r="N482">
        <f>IF(OR(N342="",AND(N342=N341,N342=N343)),NA(), N342)</f>
        <v>0</v>
      </c>
    </row>
    <row r="483" spans="5:14">
      <c r="E483">
        <f>IF(ISNA(F483),NA(),E343)</f>
        <v>0</v>
      </c>
      <c r="F483">
        <f>IF(OR(F343="",AND(F343=F342,F343=F344)),NA(), F343)</f>
        <v>0</v>
      </c>
      <c r="G483">
        <f>IF(ISNA(H483),NA(),G343)</f>
        <v>0</v>
      </c>
      <c r="H483">
        <f>IF(OR(H343="",AND(H343=H342,H343=H344)),NA(), H343)</f>
        <v>0</v>
      </c>
      <c r="K483">
        <f>IF(ISNA(L483),NA(),K343)</f>
        <v>0</v>
      </c>
      <c r="L483">
        <f>IF(OR(L343="",AND(L343=L342,L343=L344)),NA(), L343)</f>
        <v>0</v>
      </c>
      <c r="M483">
        <f>IF(ISNA(N483),NA(),M343)</f>
        <v>0</v>
      </c>
      <c r="N483">
        <f>IF(OR(N343="",AND(N343=N342,N343=N344)),NA(), N343)</f>
        <v>0</v>
      </c>
    </row>
    <row r="484" spans="5:14">
      <c r="E484">
        <f>IF(ISNA(F484),NA(),E344)</f>
        <v>0</v>
      </c>
      <c r="F484">
        <f>IF(OR(F344="",AND(F344=F343,F344=F345)),NA(), F344)</f>
        <v>0</v>
      </c>
      <c r="G484">
        <f>IF(ISNA(H484),NA(),G344)</f>
        <v>0</v>
      </c>
      <c r="H484">
        <f>IF(OR(H344="",AND(H344=H343,H344=H345)),NA(), H344)</f>
        <v>0</v>
      </c>
      <c r="K484">
        <f>IF(ISNA(L484),NA(),K344)</f>
        <v>0</v>
      </c>
      <c r="L484">
        <f>IF(OR(L344="",AND(L344=L343,L344=L345)),NA(), L344)</f>
        <v>0</v>
      </c>
      <c r="M484">
        <f>IF(ISNA(N484),NA(),M344)</f>
        <v>0</v>
      </c>
      <c r="N484">
        <f>IF(OR(N344="",AND(N344=N343,N344=N345)),NA(), N344)</f>
        <v>0</v>
      </c>
    </row>
    <row r="485" spans="5:14">
      <c r="E485">
        <f>IF(ISNA(F485),NA(),E345)</f>
        <v>0</v>
      </c>
      <c r="F485">
        <f>IF(OR(F345="",AND(F345=F344,F345=F346)),NA(), F345)</f>
        <v>0</v>
      </c>
      <c r="G485">
        <f>IF(ISNA(H485),NA(),G345)</f>
        <v>0</v>
      </c>
      <c r="H485">
        <f>IF(OR(H345="",AND(H345=H344,H345=H346)),NA(), H345)</f>
        <v>0</v>
      </c>
      <c r="K485">
        <f>IF(ISNA(L485),NA(),K345)</f>
        <v>0</v>
      </c>
      <c r="L485">
        <f>IF(OR(L345="",AND(L345=L344,L345=L346)),NA(), L345)</f>
        <v>0</v>
      </c>
      <c r="M485">
        <f>IF(ISNA(N485),NA(),M345)</f>
        <v>0</v>
      </c>
      <c r="N485">
        <f>IF(OR(N345="",AND(N345=N344,N345=N346)),NA(), N345)</f>
        <v>0</v>
      </c>
    </row>
    <row r="486" spans="5:14">
      <c r="E486">
        <f>IF(ISNA(F486),NA(),E346)</f>
        <v>0</v>
      </c>
      <c r="F486">
        <f>IF(OR(F346="",AND(F346=F345,F346=F347)),NA(), F346)</f>
        <v>0</v>
      </c>
      <c r="G486">
        <f>IF(ISNA(H486),NA(),G346)</f>
        <v>0</v>
      </c>
      <c r="H486">
        <f>IF(OR(H346="",AND(H346=H345,H346=H347)),NA(), H346)</f>
        <v>0</v>
      </c>
      <c r="K486">
        <f>IF(ISNA(L486),NA(),K346)</f>
        <v>0</v>
      </c>
      <c r="L486">
        <f>IF(OR(L346="",AND(L346=L345,L346=L347)),NA(), L346)</f>
        <v>0</v>
      </c>
      <c r="M486">
        <f>IF(ISNA(N486),NA(),M346)</f>
        <v>0</v>
      </c>
      <c r="N486">
        <f>IF(OR(N346="",AND(N346=N345,N346=N347)),NA(), N346)</f>
        <v>0</v>
      </c>
    </row>
    <row r="487" spans="5:14">
      <c r="E487">
        <f>IF(ISNA(F487),NA(),E347)</f>
        <v>0</v>
      </c>
      <c r="F487">
        <f>IF(OR(F347="",AND(F347=F346,F347=F348)),NA(), F347)</f>
        <v>0</v>
      </c>
      <c r="G487">
        <f>IF(ISNA(H487),NA(),G347)</f>
        <v>0</v>
      </c>
      <c r="H487">
        <f>IF(OR(H347="",AND(H347=H346,H347=H348)),NA(), H347)</f>
        <v>0</v>
      </c>
      <c r="K487">
        <f>IF(ISNA(L487),NA(),K347)</f>
        <v>0</v>
      </c>
      <c r="L487">
        <f>IF(OR(L347="",AND(L347=L346,L347=L348)),NA(), L347)</f>
        <v>0</v>
      </c>
      <c r="M487">
        <f>IF(ISNA(N487),NA(),M347)</f>
        <v>0</v>
      </c>
      <c r="N487">
        <f>IF(OR(N347="",AND(N347=N346,N347=N348)),NA(), N347)</f>
        <v>0</v>
      </c>
    </row>
    <row r="488" spans="5:14">
      <c r="E488">
        <f>IF(ISNA(F488),NA(),E348)</f>
        <v>0</v>
      </c>
      <c r="F488">
        <f>IF(OR(F348="",AND(F348=F347,F348=F349)),NA(), F348)</f>
        <v>0</v>
      </c>
      <c r="G488">
        <f>IF(ISNA(H488),NA(),G348)</f>
        <v>0</v>
      </c>
      <c r="H488">
        <f>IF(OR(H348="",AND(H348=H347,H348=H349)),NA(), H348)</f>
        <v>0</v>
      </c>
      <c r="K488">
        <f>IF(ISNA(L488),NA(),K348)</f>
        <v>0</v>
      </c>
      <c r="L488">
        <f>IF(OR(L348="",AND(L348=L347,L348=L349)),NA(), L348)</f>
        <v>0</v>
      </c>
      <c r="M488">
        <f>IF(ISNA(N488),NA(),M348)</f>
        <v>0</v>
      </c>
      <c r="N488">
        <f>IF(OR(N348="",AND(N348=N347,N348=N349)),NA(), N348)</f>
        <v>0</v>
      </c>
    </row>
    <row r="489" spans="5:14">
      <c r="E489">
        <f>IF(ISNA(F489),NA(),E349)</f>
        <v>0</v>
      </c>
      <c r="F489">
        <f>IF(OR(F349="",AND(F349=F348,F349=F350)),NA(), F349)</f>
        <v>0</v>
      </c>
      <c r="G489">
        <f>IF(ISNA(H489),NA(),G349)</f>
        <v>0</v>
      </c>
      <c r="H489">
        <f>IF(OR(H349="",AND(H349=H348,H349=H350)),NA(), H349)</f>
        <v>0</v>
      </c>
      <c r="K489">
        <f>IF(ISNA(L489),NA(),K349)</f>
        <v>0</v>
      </c>
      <c r="L489">
        <f>IF(OR(L349="",AND(L349=L348,L349=L350)),NA(), L349)</f>
        <v>0</v>
      </c>
      <c r="M489">
        <f>IF(ISNA(N489),NA(),M349)</f>
        <v>0</v>
      </c>
      <c r="N489">
        <f>IF(OR(N349="",AND(N349=N348,N349=N350)),NA(), N349)</f>
        <v>0</v>
      </c>
    </row>
    <row r="490" spans="5:14">
      <c r="E490">
        <f>IF(ISNA(F490),NA(),E350)</f>
        <v>0</v>
      </c>
      <c r="F490">
        <f>IF(OR(F350="",AND(F350=F349,F350=F351)),NA(), F350)</f>
        <v>0</v>
      </c>
      <c r="G490">
        <f>IF(ISNA(H490),NA(),G350)</f>
        <v>0</v>
      </c>
      <c r="H490">
        <f>IF(OR(H350="",AND(H350=H349,H350=H351)),NA(), H350)</f>
        <v>0</v>
      </c>
      <c r="K490">
        <f>IF(ISNA(L490),NA(),K350)</f>
        <v>0</v>
      </c>
      <c r="L490">
        <f>IF(OR(L350="",AND(L350=L349,L350=L351)),NA(), L350)</f>
        <v>0</v>
      </c>
      <c r="M490">
        <f>IF(ISNA(N490),NA(),M350)</f>
        <v>0</v>
      </c>
      <c r="N490">
        <f>IF(OR(N350="",AND(N350=N349,N350=N351)),NA(), N350)</f>
        <v>0</v>
      </c>
    </row>
    <row r="491" spans="5:14">
      <c r="E491">
        <f>IF(ISNA(F491),NA(),E351)</f>
        <v>0</v>
      </c>
      <c r="F491">
        <f>IF(OR(F351="",AND(F351=F350,F351=F352)),NA(), F351)</f>
        <v>0</v>
      </c>
      <c r="G491">
        <f>IF(ISNA(H491),NA(),G351)</f>
        <v>0</v>
      </c>
      <c r="H491">
        <f>IF(OR(H351="",AND(H351=H350,H351=H352)),NA(), H351)</f>
        <v>0</v>
      </c>
      <c r="K491">
        <f>IF(ISNA(L491),NA(),K351)</f>
        <v>0</v>
      </c>
      <c r="L491">
        <f>IF(OR(L351="",AND(L351=L350,L351=L352)),NA(), L351)</f>
        <v>0</v>
      </c>
      <c r="M491">
        <f>IF(ISNA(N491),NA(),M351)</f>
        <v>0</v>
      </c>
      <c r="N491">
        <f>IF(OR(N351="",AND(N351=N350,N351=N352)),NA(), N351)</f>
        <v>0</v>
      </c>
    </row>
    <row r="492" spans="5:14">
      <c r="E492">
        <f>IF(ISNA(F492),NA(),E352)</f>
        <v>0</v>
      </c>
      <c r="F492">
        <f>IF(OR(F352="",AND(F352=F351,F352=F353)),NA(), F352)</f>
        <v>0</v>
      </c>
      <c r="G492">
        <f>IF(ISNA(H492),NA(),G352)</f>
        <v>0</v>
      </c>
      <c r="H492">
        <f>IF(OR(H352="",AND(H352=H351,H352=H353)),NA(), H352)</f>
        <v>0</v>
      </c>
      <c r="K492">
        <f>IF(ISNA(L492),NA(),K352)</f>
        <v>0</v>
      </c>
      <c r="L492">
        <f>IF(OR(L352="",AND(L352=L351,L352=L353)),NA(), L352)</f>
        <v>0</v>
      </c>
      <c r="M492">
        <f>IF(ISNA(N492),NA(),M352)</f>
        <v>0</v>
      </c>
      <c r="N492">
        <f>IF(OR(N352="",AND(N352=N351,N352=N353)),NA(), N352)</f>
        <v>0</v>
      </c>
    </row>
    <row r="493" spans="5:14">
      <c r="E493">
        <f>IF(ISNA(F493),NA(),E353)</f>
        <v>0</v>
      </c>
      <c r="F493">
        <f>IF(OR(F353="",AND(F353=F352,F353=F354)),NA(), F353)</f>
        <v>0</v>
      </c>
      <c r="G493">
        <f>IF(ISNA(H493),NA(),G353)</f>
        <v>0</v>
      </c>
      <c r="H493">
        <f>IF(OR(H353="",AND(H353=H352,H353=H354)),NA(), H353)</f>
        <v>0</v>
      </c>
      <c r="K493">
        <f>IF(ISNA(L493),NA(),K353)</f>
        <v>0</v>
      </c>
      <c r="L493">
        <f>IF(OR(L353="",AND(L353=L352,L353=L354)),NA(), L353)</f>
        <v>0</v>
      </c>
      <c r="M493">
        <f>IF(ISNA(N493),NA(),M353)</f>
        <v>0</v>
      </c>
      <c r="N493">
        <f>IF(OR(N353="",AND(N353=N352,N353=N354)),NA(), N353)</f>
        <v>0</v>
      </c>
    </row>
    <row r="494" spans="5:14">
      <c r="E494">
        <f>IF(ISNA(F494),NA(),E354)</f>
        <v>0</v>
      </c>
      <c r="F494">
        <f>IF(F354="",NA(),F354)</f>
        <v>0</v>
      </c>
      <c r="G494">
        <f>IF(ISNA(H494),NA(),G354)</f>
        <v>0</v>
      </c>
      <c r="H494">
        <f>IF(H354="",NA(),H354)</f>
        <v>0</v>
      </c>
      <c r="K494">
        <f>IF(ISNA(L494),NA(),K354)</f>
        <v>0</v>
      </c>
      <c r="L494">
        <f>IF(L354="",NA(),L354)</f>
        <v>0</v>
      </c>
      <c r="M494">
        <f>IF(ISNA(N494),NA(),M354)</f>
        <v>0</v>
      </c>
      <c r="N494">
        <f>IF(N354="",NA(),N354)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F3"/>
  <sheetViews>
    <sheetView workbookViewId="0"/>
  </sheetViews>
  <sheetFormatPr defaultRowHeight="15"/>
  <sheetData>
    <row r="2" spans="2:6">
      <c r="B2" t="s">
        <v>106</v>
      </c>
      <c r="F2" t="s">
        <v>108</v>
      </c>
    </row>
    <row r="3" spans="2:6">
      <c r="B3" s="2" t="s">
        <v>107</v>
      </c>
      <c r="F3" s="2" t="s">
        <v>84</v>
      </c>
    </row>
  </sheetData>
  <dataValidations count="2">
    <dataValidation type="list" allowBlank="1" showInputMessage="1" showErrorMessage="1" prompt="Select how runs should be merged. 'none' means no merging." sqref="B3">
      <formula1>"none,average,median,min,max"</formula1>
    </dataValidation>
    <dataValidation type="list" allowBlank="1" showInputMessage="1" showErrorMessage="1" prompt="Select measure to display." sqref="F3">
      <formula1>"choices,conflicts,memout,rules,stime,time"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Instances</vt:lpstr>
      <vt:lpstr>Merged Runs</vt:lpstr>
      <vt:lpstr>Classes</vt:lpstr>
      <vt:lpstr>Helper</vt:lpstr>
      <vt:lpstr>Charts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2026-05-21T02:39:44Z</dcterms:created>
  <dcterms:modified xsi:type="dcterms:W3CDTF">2026-05-21T02:39:44Z</dcterms:modified>
</cp:coreProperties>
</file>